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<sst xmlns="http://schemas.openxmlformats.org/spreadsheetml/2006/main" count="117" uniqueCount="53">
  <si>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22/03/2023 14:04:48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</si>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</sst>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503</c:v>
                </c:pt>
                <c:pt idx="1">
                  <c:v>503</c:v>
                </c:pt>
                <c:pt idx="2">
                  <c:v>503</c:v>
                </c:pt>
                <c:pt idx="3">
                  <c:v>503</c:v>
                </c:pt>
                <c:pt idx="4">
                  <c:v>503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503</c:v>
                </c:pt>
                <c:pt idx="10">
                  <c:v>503</c:v>
                </c:pt>
                <c:pt idx="11">
                  <c:v>503</c:v>
                </c:pt>
                <c:pt idx="12">
                  <c:v>503</c:v>
                </c:pt>
                <c:pt idx="13">
                  <c:v>503</c:v>
                </c:pt>
                <c:pt idx="14">
                  <c:v>568</c:v>
                </c:pt>
                <c:pt idx="15">
                  <c:v>811</c:v>
                </c:pt>
                <c:pt idx="16">
                  <c:v>657</c:v>
                </c:pt>
                <c:pt idx="17">
                  <c:v>503</c:v>
                </c:pt>
                <c:pt idx="18">
                  <c:v>578</c:v>
                </c:pt>
                <c:pt idx="19">
                  <c:v>811</c:v>
                </c:pt>
                <c:pt idx="20">
                  <c:v>513</c:v>
                </c:pt>
                <c:pt idx="21">
                  <c:v>503</c:v>
                </c:pt>
                <c:pt idx="22">
                  <c:v>503</c:v>
                </c:pt>
                <c:pt idx="23">
                  <c:v>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123</c:v>
                </c:pt>
                <c:pt idx="2">
                  <c:v>123</c:v>
                </c:pt>
                <c:pt idx="3">
                  <c:v>123</c:v>
                </c:pt>
                <c:pt idx="4">
                  <c:v>123</c:v>
                </c:pt>
                <c:pt idx="5">
                  <c:v>123</c:v>
                </c:pt>
                <c:pt idx="6">
                  <c:v>123</c:v>
                </c:pt>
                <c:pt idx="7">
                  <c:v>123</c:v>
                </c:pt>
                <c:pt idx="8">
                  <c:v>123</c:v>
                </c:pt>
                <c:pt idx="9">
                  <c:v>123</c:v>
                </c:pt>
                <c:pt idx="10">
                  <c:v>123</c:v>
                </c:pt>
                <c:pt idx="11">
                  <c:v>123</c:v>
                </c:pt>
                <c:pt idx="12">
                  <c:v>123</c:v>
                </c:pt>
                <c:pt idx="13">
                  <c:v>123</c:v>
                </c:pt>
                <c:pt idx="14">
                  <c:v>123</c:v>
                </c:pt>
                <c:pt idx="15">
                  <c:v>123</c:v>
                </c:pt>
                <c:pt idx="16">
                  <c:v>123</c:v>
                </c:pt>
                <c:pt idx="17">
                  <c:v>123</c:v>
                </c:pt>
                <c:pt idx="18">
                  <c:v>123</c:v>
                </c:pt>
                <c:pt idx="19">
                  <c:v>123</c:v>
                </c:pt>
                <c:pt idx="20">
                  <c:v>123</c:v>
                </c:pt>
                <c:pt idx="21">
                  <c:v>123</c:v>
                </c:pt>
                <c:pt idx="22">
                  <c:v>123</c:v>
                </c:pt>
                <c:pt idx="23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1258.508</c:v>
                </c:pt>
                <c:pt idx="1">
                  <c:v>925.50800000000004</c:v>
                </c:pt>
                <c:pt idx="2">
                  <c:v>925.50800000000004</c:v>
                </c:pt>
                <c:pt idx="3">
                  <c:v>925.50800000000004</c:v>
                </c:pt>
                <c:pt idx="4">
                  <c:v>925.50800000000004</c:v>
                </c:pt>
                <c:pt idx="5">
                  <c:v>925.50800000000004</c:v>
                </c:pt>
                <c:pt idx="6">
                  <c:v>1224.883</c:v>
                </c:pt>
                <c:pt idx="7">
                  <c:v>1497.9180000000001</c:v>
                </c:pt>
                <c:pt idx="8">
                  <c:v>1155.278</c:v>
                </c:pt>
                <c:pt idx="9">
                  <c:v>932.9</c:v>
                </c:pt>
                <c:pt idx="10">
                  <c:v>807.9</c:v>
                </c:pt>
                <c:pt idx="11">
                  <c:v>777.9</c:v>
                </c:pt>
                <c:pt idx="12">
                  <c:v>827.9</c:v>
                </c:pt>
                <c:pt idx="13">
                  <c:v>827.9</c:v>
                </c:pt>
                <c:pt idx="14">
                  <c:v>827.9</c:v>
                </c:pt>
                <c:pt idx="15">
                  <c:v>1088.6390000000001</c:v>
                </c:pt>
                <c:pt idx="16">
                  <c:v>1868.797</c:v>
                </c:pt>
                <c:pt idx="17">
                  <c:v>2919.721</c:v>
                </c:pt>
                <c:pt idx="18">
                  <c:v>3153.9210000000003</c:v>
                </c:pt>
                <c:pt idx="19">
                  <c:v>3155.8540000000003</c:v>
                </c:pt>
                <c:pt idx="20">
                  <c:v>3167.9210000000003</c:v>
                </c:pt>
                <c:pt idx="21">
                  <c:v>3029.9430000000002</c:v>
                </c:pt>
                <c:pt idx="22">
                  <c:v>2150.1329999999998</c:v>
                </c:pt>
                <c:pt idx="23">
                  <c:v>2020.2150000000001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1540</c:v>
                </c:pt>
                <c:pt idx="1">
                  <c:v>1737.4</c:v>
                </c:pt>
                <c:pt idx="2">
                  <c:v>1619</c:v>
                </c:pt>
                <c:pt idx="3">
                  <c:v>1539</c:v>
                </c:pt>
                <c:pt idx="4">
                  <c:v>1569.1</c:v>
                </c:pt>
                <c:pt idx="5">
                  <c:v>1841.7</c:v>
                </c:pt>
                <c:pt idx="6">
                  <c:v>1576.5</c:v>
                </c:pt>
                <c:pt idx="7">
                  <c:v>1451.9</c:v>
                </c:pt>
                <c:pt idx="8">
                  <c:v>1305</c:v>
                </c:pt>
                <c:pt idx="9">
                  <c:v>1410.0230000000001</c:v>
                </c:pt>
                <c:pt idx="10">
                  <c:v>1372.616</c:v>
                </c:pt>
                <c:pt idx="11">
                  <c:v>1447.018</c:v>
                </c:pt>
                <c:pt idx="12">
                  <c:v>1486.021</c:v>
                </c:pt>
                <c:pt idx="13">
                  <c:v>1486.0239999999999</c:v>
                </c:pt>
                <c:pt idx="14">
                  <c:v>1515.0340000000001</c:v>
                </c:pt>
                <c:pt idx="15">
                  <c:v>1549</c:v>
                </c:pt>
                <c:pt idx="16">
                  <c:v>1550</c:v>
                </c:pt>
                <c:pt idx="17">
                  <c:v>1567</c:v>
                </c:pt>
                <c:pt idx="18">
                  <c:v>1570</c:v>
                </c:pt>
                <c:pt idx="19">
                  <c:v>1570</c:v>
                </c:pt>
                <c:pt idx="20">
                  <c:v>1570</c:v>
                </c:pt>
                <c:pt idx="21">
                  <c:v>1570</c:v>
                </c:pt>
                <c:pt idx="22">
                  <c:v>1701.8</c:v>
                </c:pt>
                <c:pt idx="23">
                  <c:v>1520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934.92999999999984</c:v>
                </c:pt>
                <c:pt idx="1">
                  <c:v>945.7639999999999</c:v>
                </c:pt>
                <c:pt idx="2">
                  <c:v>967.15900000000011</c:v>
                </c:pt>
                <c:pt idx="3">
                  <c:v>1008.2360000000003</c:v>
                </c:pt>
                <c:pt idx="4">
                  <c:v>1042.1089999999999</c:v>
                </c:pt>
                <c:pt idx="5">
                  <c:v>1082.1130000000001</c:v>
                </c:pt>
                <c:pt idx="6">
                  <c:v>1363.2310000000002</c:v>
                </c:pt>
                <c:pt idx="7">
                  <c:v>1988.4029999999996</c:v>
                </c:pt>
                <c:pt idx="8">
                  <c:v>2601.0610000000006</c:v>
                </c:pt>
                <c:pt idx="9">
                  <c:v>3146.6489999999999</c:v>
                </c:pt>
                <c:pt idx="10">
                  <c:v>3380.8849999999993</c:v>
                </c:pt>
                <c:pt idx="11">
                  <c:v>3425.1249999999995</c:v>
                </c:pt>
                <c:pt idx="12">
                  <c:v>3293.108999999999</c:v>
                </c:pt>
                <c:pt idx="13">
                  <c:v>3035.3469999999988</c:v>
                </c:pt>
                <c:pt idx="14">
                  <c:v>2481.56</c:v>
                </c:pt>
                <c:pt idx="15">
                  <c:v>2008.3499999999997</c:v>
                </c:pt>
                <c:pt idx="16">
                  <c:v>1318.4819999999997</c:v>
                </c:pt>
                <c:pt idx="17">
                  <c:v>899.99499999999989</c:v>
                </c:pt>
                <c:pt idx="18">
                  <c:v>795.48099999999999</c:v>
                </c:pt>
                <c:pt idx="19">
                  <c:v>769.25200000000018</c:v>
                </c:pt>
                <c:pt idx="20">
                  <c:v>757.05799999999999</c:v>
                </c:pt>
                <c:pt idx="21">
                  <c:v>756.28</c:v>
                </c:pt>
                <c:pt idx="22">
                  <c:v>783.5150000000001</c:v>
                </c:pt>
                <c:pt idx="23">
                  <c:v>801.13400000000013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69</c:v>
                </c:pt>
                <c:pt idx="1">
                  <c:v>73</c:v>
                </c:pt>
                <c:pt idx="2">
                  <c:v>78</c:v>
                </c:pt>
                <c:pt idx="3">
                  <c:v>82</c:v>
                </c:pt>
                <c:pt idx="4">
                  <c:v>81</c:v>
                </c:pt>
                <c:pt idx="5">
                  <c:v>83</c:v>
                </c:pt>
                <c:pt idx="6">
                  <c:v>93</c:v>
                </c:pt>
                <c:pt idx="7">
                  <c:v>108</c:v>
                </c:pt>
                <c:pt idx="8">
                  <c:v>123</c:v>
                </c:pt>
                <c:pt idx="9">
                  <c:v>133</c:v>
                </c:pt>
                <c:pt idx="10">
                  <c:v>138</c:v>
                </c:pt>
                <c:pt idx="11">
                  <c:v>139</c:v>
                </c:pt>
                <c:pt idx="12">
                  <c:v>142</c:v>
                </c:pt>
                <c:pt idx="13">
                  <c:v>141</c:v>
                </c:pt>
                <c:pt idx="14">
                  <c:v>136</c:v>
                </c:pt>
                <c:pt idx="15">
                  <c:v>127</c:v>
                </c:pt>
                <c:pt idx="16">
                  <c:v>114</c:v>
                </c:pt>
                <c:pt idx="17">
                  <c:v>106</c:v>
                </c:pt>
                <c:pt idx="18">
                  <c:v>107</c:v>
                </c:pt>
                <c:pt idx="19">
                  <c:v>111</c:v>
                </c:pt>
                <c:pt idx="20">
                  <c:v>112</c:v>
                </c:pt>
                <c:pt idx="21">
                  <c:v>111</c:v>
                </c:pt>
                <c:pt idx="22">
                  <c:v>107</c:v>
                </c:pt>
                <c:pt idx="23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46</c:v>
                </c:pt>
                <c:pt idx="6">
                  <c:v>226</c:v>
                </c:pt>
                <c:pt idx="7">
                  <c:v>200</c:v>
                </c:pt>
                <c:pt idx="8">
                  <c:v>96</c:v>
                </c:pt>
                <c:pt idx="9">
                  <c:v>52</c:v>
                </c:pt>
                <c:pt idx="10">
                  <c:v>32</c:v>
                </c:pt>
                <c:pt idx="11">
                  <c:v>32</c:v>
                </c:pt>
                <c:pt idx="12">
                  <c:v>58</c:v>
                </c:pt>
                <c:pt idx="13">
                  <c:v>26</c:v>
                </c:pt>
                <c:pt idx="15">
                  <c:v>20</c:v>
                </c:pt>
                <c:pt idx="16">
                  <c:v>116</c:v>
                </c:pt>
                <c:pt idx="17">
                  <c:v>280</c:v>
                </c:pt>
                <c:pt idx="18">
                  <c:v>526</c:v>
                </c:pt>
                <c:pt idx="19">
                  <c:v>552</c:v>
                </c:pt>
                <c:pt idx="20">
                  <c:v>412</c:v>
                </c:pt>
                <c:pt idx="21">
                  <c:v>118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8835504"/>
        <c:axId val="5288358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4461.4619999999995</c:v>
                </c:pt>
                <c:pt idx="1">
                  <c:v>4307.701</c:v>
                </c:pt>
                <c:pt idx="2">
                  <c:v>4215.6939999999995</c:v>
                </c:pt>
                <c:pt idx="3">
                  <c:v>4180.7920000000004</c:v>
                </c:pt>
                <c:pt idx="4">
                  <c:v>4243.7250000000004</c:v>
                </c:pt>
                <c:pt idx="5">
                  <c:v>4604.3109999999997</c:v>
                </c:pt>
                <c:pt idx="6">
                  <c:v>5109.6230000000005</c:v>
                </c:pt>
                <c:pt idx="7">
                  <c:v>5872.2030000000004</c:v>
                </c:pt>
                <c:pt idx="8">
                  <c:v>5906.3820000000005</c:v>
                </c:pt>
                <c:pt idx="9">
                  <c:v>6300.5980000000009</c:v>
                </c:pt>
                <c:pt idx="10">
                  <c:v>6357.436999999999</c:v>
                </c:pt>
                <c:pt idx="11">
                  <c:v>6447.0429999999997</c:v>
                </c:pt>
                <c:pt idx="12">
                  <c:v>6433.03</c:v>
                </c:pt>
                <c:pt idx="13">
                  <c:v>6142.2710000000015</c:v>
                </c:pt>
                <c:pt idx="14">
                  <c:v>5651.4610000000011</c:v>
                </c:pt>
                <c:pt idx="15">
                  <c:v>5726.9769999999999</c:v>
                </c:pt>
                <c:pt idx="16">
                  <c:v>5747.304000000001</c:v>
                </c:pt>
                <c:pt idx="17">
                  <c:v>6398.7159999999994</c:v>
                </c:pt>
                <c:pt idx="18">
                  <c:v>6853.4409999999989</c:v>
                </c:pt>
                <c:pt idx="19">
                  <c:v>7092.1060000000016</c:v>
                </c:pt>
                <c:pt idx="20">
                  <c:v>6654.9610000000002</c:v>
                </c:pt>
                <c:pt idx="21">
                  <c:v>6211.2230000000009</c:v>
                </c:pt>
                <c:pt idx="22">
                  <c:v>5368.4759999999997</c:v>
                </c:pt>
                <c:pt idx="23">
                  <c:v>5072.3070000000007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835504"/>
        <c:axId val="5288358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128.69</c:v>
                </c:pt>
                <c:pt idx="1">
                  <c:v>120</c:v>
                </c:pt>
                <c:pt idx="2">
                  <c:v>114.27</c:v>
                </c:pt>
                <c:pt idx="3">
                  <c:v>111.36</c:v>
                </c:pt>
                <c:pt idx="4">
                  <c:v>116.61</c:v>
                </c:pt>
                <c:pt idx="5">
                  <c:v>128.35</c:v>
                </c:pt>
                <c:pt idx="6">
                  <c:v>140.63</c:v>
                </c:pt>
                <c:pt idx="7">
                  <c:v>156.16</c:v>
                </c:pt>
                <c:pt idx="8">
                  <c:v>132.12</c:v>
                </c:pt>
                <c:pt idx="9">
                  <c:v>94.47</c:v>
                </c:pt>
                <c:pt idx="10">
                  <c:v>81.599999999999994</c:v>
                </c:pt>
                <c:pt idx="11">
                  <c:v>85</c:v>
                </c:pt>
                <c:pt idx="12">
                  <c:v>90.85</c:v>
                </c:pt>
                <c:pt idx="13">
                  <c:v>96.89</c:v>
                </c:pt>
                <c:pt idx="14">
                  <c:v>117.89</c:v>
                </c:pt>
                <c:pt idx="15">
                  <c:v>131.13999999999999</c:v>
                </c:pt>
                <c:pt idx="16">
                  <c:v>139.86000000000001</c:v>
                </c:pt>
                <c:pt idx="17">
                  <c:v>152.85</c:v>
                </c:pt>
                <c:pt idx="18">
                  <c:v>195</c:v>
                </c:pt>
                <c:pt idx="19">
                  <c:v>187.35</c:v>
                </c:pt>
                <c:pt idx="20">
                  <c:v>195</c:v>
                </c:pt>
                <c:pt idx="21">
                  <c:v>158.43</c:v>
                </c:pt>
                <c:pt idx="22">
                  <c:v>134.29</c:v>
                </c:pt>
                <c:pt idx="23">
                  <c:v>129.49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836680"/>
        <c:axId val="528836288"/>
      </c:lineChart>
      <c:catAx>
        <c:axId val="528835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8835896"/>
        <c:crosses val="autoZero"/>
        <c:auto val="1"/>
        <c:lblAlgn val="ctr"/>
        <c:lblOffset val="100"/>
        <c:noMultiLvlLbl val="0"/>
      </c:catAx>
      <c:valAx>
        <c:axId val="528835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8835504"/>
        <c:crosses val="autoZero"/>
        <c:crossBetween val="between"/>
      </c:valAx>
      <c:valAx>
        <c:axId val="528836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8836680"/>
        <c:crosses val="max"/>
        <c:crossBetween val="between"/>
      </c:valAx>
      <c:catAx>
        <c:axId val="528836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883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4461.438000000001</v>
      </c>
      <c r="C4" s="18">
        <v>4307.6720000000005</v>
      </c>
      <c r="D4" s="18">
        <v>4215.6669999999995</v>
      </c>
      <c r="E4" s="18">
        <v>4180.7439999999997</v>
      </c>
      <c r="F4" s="18">
        <v>4243.7170000000006</v>
      </c>
      <c r="G4" s="18">
        <v>4604.3210000000008</v>
      </c>
      <c r="H4" s="18">
        <v>5109.6140000000014</v>
      </c>
      <c r="I4" s="18">
        <v>5872.2210000000005</v>
      </c>
      <c r="J4" s="18">
        <v>5906.338999999999</v>
      </c>
      <c r="K4" s="18">
        <v>6300.5719999999992</v>
      </c>
      <c r="L4" s="18">
        <v>6357.4009999999989</v>
      </c>
      <c r="M4" s="18">
        <v>6447.0430000000024</v>
      </c>
      <c r="N4" s="18">
        <v>6433.0300000000034</v>
      </c>
      <c r="O4" s="18">
        <v>6142.2709999999997</v>
      </c>
      <c r="P4" s="18">
        <v>5651.4940000000006</v>
      </c>
      <c r="Q4" s="18">
        <v>5726.9889999999996</v>
      </c>
      <c r="R4" s="18">
        <v>5747.2790000000005</v>
      </c>
      <c r="S4" s="18">
        <v>6398.7160000000003</v>
      </c>
      <c r="T4" s="18">
        <v>6853.402</v>
      </c>
      <c r="U4" s="18">
        <v>7092.1060000000007</v>
      </c>
      <c r="V4" s="18">
        <v>6654.9789999999994</v>
      </c>
      <c r="W4" s="18">
        <v>6211.222999999999</v>
      </c>
      <c r="X4" s="18">
        <v>5368.4480000000003</v>
      </c>
      <c r="Y4" s="18">
        <v>5072.3490000000002</v>
      </c>
      <c r="Z4" s="19"/>
      <c r="AA4" s="20">
        <f>SUM(B4:Z4)</f>
        <v>135359.035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128.69</v>
      </c>
      <c r="C7" s="28">
        <v>120</v>
      </c>
      <c r="D7" s="28">
        <v>114.27</v>
      </c>
      <c r="E7" s="28">
        <v>111.36</v>
      </c>
      <c r="F7" s="28">
        <v>116.61</v>
      </c>
      <c r="G7" s="28">
        <v>128.35</v>
      </c>
      <c r="H7" s="28">
        <v>140.63</v>
      </c>
      <c r="I7" s="28">
        <v>156.16</v>
      </c>
      <c r="J7" s="28">
        <v>132.12</v>
      </c>
      <c r="K7" s="28">
        <v>94.47</v>
      </c>
      <c r="L7" s="28">
        <v>81.599999999999994</v>
      </c>
      <c r="M7" s="28">
        <v>85</v>
      </c>
      <c r="N7" s="28">
        <v>90.85</v>
      </c>
      <c r="O7" s="28">
        <v>96.89</v>
      </c>
      <c r="P7" s="28">
        <v>117.89</v>
      </c>
      <c r="Q7" s="28">
        <v>131.13999999999999</v>
      </c>
      <c r="R7" s="28">
        <v>139.86000000000001</v>
      </c>
      <c r="S7" s="28">
        <v>152.85</v>
      </c>
      <c r="T7" s="28">
        <v>195</v>
      </c>
      <c r="U7" s="28">
        <v>187.35</v>
      </c>
      <c r="V7" s="28">
        <v>195</v>
      </c>
      <c r="W7" s="28">
        <v>158.43</v>
      </c>
      <c r="X7" s="28">
        <v>134.29</v>
      </c>
      <c r="Y7" s="28">
        <v>129.49</v>
      </c>
      <c r="Z7" s="29"/>
      <c r="AA7" s="30">
        <f>IF(SUM(B7:Z7)&lt;&gt;0,AVERAGEIF(B7:Z7,"&lt;&gt;"""),"")</f>
        <v>130.76250000000002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503</v>
      </c>
      <c r="C10" s="42">
        <v>503</v>
      </c>
      <c r="D10" s="42">
        <v>503</v>
      </c>
      <c r="E10" s="42">
        <v>503</v>
      </c>
      <c r="F10" s="42">
        <v>503</v>
      </c>
      <c r="G10" s="42">
        <v>503</v>
      </c>
      <c r="H10" s="42">
        <v>503</v>
      </c>
      <c r="I10" s="42">
        <v>503</v>
      </c>
      <c r="J10" s="42">
        <v>503</v>
      </c>
      <c r="K10" s="42">
        <v>503</v>
      </c>
      <c r="L10" s="42">
        <v>503</v>
      </c>
      <c r="M10" s="42">
        <v>503</v>
      </c>
      <c r="N10" s="42">
        <v>503</v>
      </c>
      <c r="O10" s="42">
        <v>503</v>
      </c>
      <c r="P10" s="42">
        <v>568</v>
      </c>
      <c r="Q10" s="42">
        <v>811</v>
      </c>
      <c r="R10" s="42">
        <v>657</v>
      </c>
      <c r="S10" s="42">
        <v>503</v>
      </c>
      <c r="T10" s="42">
        <v>578</v>
      </c>
      <c r="U10" s="42">
        <v>811</v>
      </c>
      <c r="V10" s="42">
        <v>513</v>
      </c>
      <c r="W10" s="42">
        <v>503</v>
      </c>
      <c r="X10" s="42">
        <v>503</v>
      </c>
      <c r="Y10" s="42">
        <v>503</v>
      </c>
      <c r="Z10" s="43"/>
      <c r="AA10" s="44">
        <f t="shared" ref="AA10:AA15" si="0">SUM(B10:Z10)</f>
        <v>12992</v>
      </c>
    </row>
    <row r="11" spans="1:27" ht="24.95" customHeight="1" x14ac:dyDescent="0.2">
      <c r="A11" s="45" t="s">
        <v>7</v>
      </c>
      <c r="B11" s="46">
        <v>156</v>
      </c>
      <c r="C11" s="47">
        <v>123</v>
      </c>
      <c r="D11" s="47">
        <v>123</v>
      </c>
      <c r="E11" s="47">
        <v>123</v>
      </c>
      <c r="F11" s="47">
        <v>123</v>
      </c>
      <c r="G11" s="47">
        <v>123</v>
      </c>
      <c r="H11" s="47">
        <v>123</v>
      </c>
      <c r="I11" s="47">
        <v>123</v>
      </c>
      <c r="J11" s="47">
        <v>123</v>
      </c>
      <c r="K11" s="47">
        <v>123</v>
      </c>
      <c r="L11" s="47">
        <v>123</v>
      </c>
      <c r="M11" s="47">
        <v>123</v>
      </c>
      <c r="N11" s="47">
        <v>123</v>
      </c>
      <c r="O11" s="47">
        <v>123</v>
      </c>
      <c r="P11" s="47">
        <v>123</v>
      </c>
      <c r="Q11" s="47">
        <v>123</v>
      </c>
      <c r="R11" s="47">
        <v>123</v>
      </c>
      <c r="S11" s="47">
        <v>123</v>
      </c>
      <c r="T11" s="47">
        <v>123</v>
      </c>
      <c r="U11" s="47">
        <v>123</v>
      </c>
      <c r="V11" s="47">
        <v>123</v>
      </c>
      <c r="W11" s="47">
        <v>123</v>
      </c>
      <c r="X11" s="47">
        <v>123</v>
      </c>
      <c r="Y11" s="47">
        <v>123</v>
      </c>
      <c r="Z11" s="48"/>
      <c r="AA11" s="49">
        <f t="shared" si="0"/>
        <v>2985</v>
      </c>
    </row>
    <row r="12" spans="1:27" ht="24.95" customHeight="1" x14ac:dyDescent="0.2">
      <c r="A12" s="50" t="s">
        <v>8</v>
      </c>
      <c r="B12" s="51">
        <v>1258.508</v>
      </c>
      <c r="C12" s="52">
        <v>925.50800000000004</v>
      </c>
      <c r="D12" s="52">
        <v>925.50800000000004</v>
      </c>
      <c r="E12" s="52">
        <v>925.50800000000004</v>
      </c>
      <c r="F12" s="52">
        <v>925.50800000000004</v>
      </c>
      <c r="G12" s="52">
        <v>925.50800000000004</v>
      </c>
      <c r="H12" s="52">
        <v>1224.883</v>
      </c>
      <c r="I12" s="52">
        <v>1497.9180000000001</v>
      </c>
      <c r="J12" s="52">
        <v>1155.278</v>
      </c>
      <c r="K12" s="52">
        <v>932.9</v>
      </c>
      <c r="L12" s="52">
        <v>807.9</v>
      </c>
      <c r="M12" s="52">
        <v>777.9</v>
      </c>
      <c r="N12" s="52">
        <v>827.9</v>
      </c>
      <c r="O12" s="52">
        <v>827.9</v>
      </c>
      <c r="P12" s="52">
        <v>827.9</v>
      </c>
      <c r="Q12" s="52">
        <v>1088.6390000000001</v>
      </c>
      <c r="R12" s="52">
        <v>1868.797</v>
      </c>
      <c r="S12" s="52">
        <v>2919.721</v>
      </c>
      <c r="T12" s="52">
        <v>3153.9210000000003</v>
      </c>
      <c r="U12" s="52">
        <v>3155.8540000000003</v>
      </c>
      <c r="V12" s="52">
        <v>3167.9210000000003</v>
      </c>
      <c r="W12" s="52">
        <v>3029.9430000000002</v>
      </c>
      <c r="X12" s="52">
        <v>2150.1329999999998</v>
      </c>
      <c r="Y12" s="52">
        <v>2020.2150000000001</v>
      </c>
      <c r="Z12" s="53"/>
      <c r="AA12" s="54">
        <f t="shared" si="0"/>
        <v>37321.671000000002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46</v>
      </c>
      <c r="H13" s="52">
        <v>226</v>
      </c>
      <c r="I13" s="52">
        <v>200</v>
      </c>
      <c r="J13" s="52">
        <v>96</v>
      </c>
      <c r="K13" s="52">
        <v>52</v>
      </c>
      <c r="L13" s="52">
        <v>32</v>
      </c>
      <c r="M13" s="52">
        <v>32</v>
      </c>
      <c r="N13" s="52">
        <v>58</v>
      </c>
      <c r="O13" s="52">
        <v>26</v>
      </c>
      <c r="P13" s="52"/>
      <c r="Q13" s="52">
        <v>20</v>
      </c>
      <c r="R13" s="52">
        <v>116</v>
      </c>
      <c r="S13" s="52">
        <v>280</v>
      </c>
      <c r="T13" s="52">
        <v>526</v>
      </c>
      <c r="U13" s="52">
        <v>552</v>
      </c>
      <c r="V13" s="52">
        <v>412</v>
      </c>
      <c r="W13" s="52">
        <v>118</v>
      </c>
      <c r="X13" s="52"/>
      <c r="Y13" s="52"/>
      <c r="Z13" s="53"/>
      <c r="AA13" s="54">
        <f t="shared" si="0"/>
        <v>2792</v>
      </c>
    </row>
    <row r="14" spans="1:27" ht="24.95" customHeight="1" x14ac:dyDescent="0.2">
      <c r="A14" s="55" t="s">
        <v>10</v>
      </c>
      <c r="B14" s="56">
        <v>934.92999999999984</v>
      </c>
      <c r="C14" s="57">
        <v>945.7639999999999</v>
      </c>
      <c r="D14" s="57">
        <v>967.15900000000011</v>
      </c>
      <c r="E14" s="57">
        <v>1008.2360000000003</v>
      </c>
      <c r="F14" s="57">
        <v>1042.1089999999999</v>
      </c>
      <c r="G14" s="57">
        <v>1082.1130000000001</v>
      </c>
      <c r="H14" s="57">
        <v>1363.2310000000002</v>
      </c>
      <c r="I14" s="57">
        <v>1988.4029999999996</v>
      </c>
      <c r="J14" s="57">
        <v>2601.0610000000006</v>
      </c>
      <c r="K14" s="57">
        <v>3146.6489999999999</v>
      </c>
      <c r="L14" s="57">
        <v>3380.8849999999993</v>
      </c>
      <c r="M14" s="57">
        <v>3425.1249999999995</v>
      </c>
      <c r="N14" s="57">
        <v>3293.108999999999</v>
      </c>
      <c r="O14" s="57">
        <v>3035.3469999999988</v>
      </c>
      <c r="P14" s="57">
        <v>2481.56</v>
      </c>
      <c r="Q14" s="57">
        <v>2008.3499999999997</v>
      </c>
      <c r="R14" s="57">
        <v>1318.4819999999997</v>
      </c>
      <c r="S14" s="57">
        <v>899.99499999999989</v>
      </c>
      <c r="T14" s="57">
        <v>795.48099999999999</v>
      </c>
      <c r="U14" s="57">
        <v>769.25200000000018</v>
      </c>
      <c r="V14" s="57">
        <v>757.05799999999999</v>
      </c>
      <c r="W14" s="57">
        <v>756.28</v>
      </c>
      <c r="X14" s="57">
        <v>783.5150000000001</v>
      </c>
      <c r="Y14" s="57">
        <v>801.13400000000013</v>
      </c>
      <c r="Z14" s="58"/>
      <c r="AA14" s="59">
        <f t="shared" si="0"/>
        <v>39585.227999999996</v>
      </c>
    </row>
    <row r="15" spans="1:27" ht="24.95" customHeight="1" x14ac:dyDescent="0.2">
      <c r="A15" s="55" t="s">
        <v>11</v>
      </c>
      <c r="B15" s="56">
        <v>69</v>
      </c>
      <c r="C15" s="57">
        <v>73</v>
      </c>
      <c r="D15" s="57">
        <v>78</v>
      </c>
      <c r="E15" s="57">
        <v>82</v>
      </c>
      <c r="F15" s="57">
        <v>81</v>
      </c>
      <c r="G15" s="57">
        <v>83</v>
      </c>
      <c r="H15" s="57">
        <v>93</v>
      </c>
      <c r="I15" s="57">
        <v>108</v>
      </c>
      <c r="J15" s="57">
        <v>123</v>
      </c>
      <c r="K15" s="57">
        <v>133</v>
      </c>
      <c r="L15" s="57">
        <v>138</v>
      </c>
      <c r="M15" s="57">
        <v>139</v>
      </c>
      <c r="N15" s="57">
        <v>142</v>
      </c>
      <c r="O15" s="57">
        <v>141</v>
      </c>
      <c r="P15" s="57">
        <v>136</v>
      </c>
      <c r="Q15" s="57">
        <v>127</v>
      </c>
      <c r="R15" s="57">
        <v>114</v>
      </c>
      <c r="S15" s="57">
        <v>106</v>
      </c>
      <c r="T15" s="57">
        <v>107</v>
      </c>
      <c r="U15" s="57">
        <v>111</v>
      </c>
      <c r="V15" s="57">
        <v>112</v>
      </c>
      <c r="W15" s="57">
        <v>111</v>
      </c>
      <c r="X15" s="57">
        <v>107</v>
      </c>
      <c r="Y15" s="57">
        <v>105</v>
      </c>
      <c r="Z15" s="58"/>
      <c r="AA15" s="59">
        <f t="shared" si="0"/>
        <v>2619</v>
      </c>
    </row>
    <row r="16" spans="1:27" ht="30" customHeight="1" thickBot="1" x14ac:dyDescent="0.25">
      <c r="A16" s="60" t="s">
        <v>12</v>
      </c>
      <c r="B16" s="61">
        <f>IF(LEN(B$2)&gt;0,SUM(B10:B15),"")</f>
        <v>2921.4380000000001</v>
      </c>
      <c r="C16" s="62">
        <f t="shared" ref="C16:Z16" si="1">IF(LEN(C$2)&gt;0,SUM(C10:C15),"")</f>
        <v>2570.2719999999999</v>
      </c>
      <c r="D16" s="62">
        <f t="shared" si="1"/>
        <v>2596.6670000000004</v>
      </c>
      <c r="E16" s="62">
        <f t="shared" si="1"/>
        <v>2641.7440000000006</v>
      </c>
      <c r="F16" s="62">
        <f t="shared" si="1"/>
        <v>2674.6170000000002</v>
      </c>
      <c r="G16" s="62">
        <f t="shared" si="1"/>
        <v>2762.6210000000001</v>
      </c>
      <c r="H16" s="62">
        <f t="shared" si="1"/>
        <v>3533.114</v>
      </c>
      <c r="I16" s="62">
        <f t="shared" si="1"/>
        <v>4420.3209999999999</v>
      </c>
      <c r="J16" s="62">
        <f t="shared" si="1"/>
        <v>4601.3390000000009</v>
      </c>
      <c r="K16" s="62">
        <f t="shared" si="1"/>
        <v>4890.549</v>
      </c>
      <c r="L16" s="62">
        <f t="shared" si="1"/>
        <v>4984.7849999999999</v>
      </c>
      <c r="M16" s="62">
        <f t="shared" si="1"/>
        <v>5000.0249999999996</v>
      </c>
      <c r="N16" s="62">
        <f t="shared" si="1"/>
        <v>4947.0089999999991</v>
      </c>
      <c r="O16" s="62">
        <f t="shared" si="1"/>
        <v>4656.2469999999994</v>
      </c>
      <c r="P16" s="62">
        <f t="shared" si="1"/>
        <v>4136.46</v>
      </c>
      <c r="Q16" s="62">
        <f t="shared" si="1"/>
        <v>4177.9889999999996</v>
      </c>
      <c r="R16" s="62">
        <f t="shared" si="1"/>
        <v>4197.2789999999995</v>
      </c>
      <c r="S16" s="62">
        <f t="shared" si="1"/>
        <v>4831.7160000000003</v>
      </c>
      <c r="T16" s="62">
        <f t="shared" si="1"/>
        <v>5283.402</v>
      </c>
      <c r="U16" s="62">
        <f t="shared" si="1"/>
        <v>5522.1060000000007</v>
      </c>
      <c r="V16" s="62">
        <f t="shared" si="1"/>
        <v>5084.9790000000003</v>
      </c>
      <c r="W16" s="62">
        <f t="shared" si="1"/>
        <v>4641.223</v>
      </c>
      <c r="X16" s="62">
        <f t="shared" si="1"/>
        <v>3666.6480000000001</v>
      </c>
      <c r="Y16" s="62">
        <f t="shared" si="1"/>
        <v>3552.3490000000002</v>
      </c>
      <c r="Z16" s="63" t="str">
        <f t="shared" si="1"/>
        <v/>
      </c>
      <c r="AA16" s="64">
        <f>SUM(AA10:AA15)</f>
        <v>98294.899000000005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1725.9</v>
      </c>
      <c r="C28" s="72">
        <v>1719.9</v>
      </c>
      <c r="D28" s="72">
        <v>1744.9</v>
      </c>
      <c r="E28" s="72">
        <v>1773.9</v>
      </c>
      <c r="F28" s="72">
        <v>1787.9</v>
      </c>
      <c r="G28" s="72">
        <v>1856.9</v>
      </c>
      <c r="H28" s="72">
        <v>2169.9</v>
      </c>
      <c r="I28" s="72">
        <v>2566.9</v>
      </c>
      <c r="J28" s="72">
        <v>2960.9</v>
      </c>
      <c r="K28" s="72">
        <v>3276.9</v>
      </c>
      <c r="L28" s="72">
        <v>3510.9</v>
      </c>
      <c r="M28" s="72">
        <v>3690.9</v>
      </c>
      <c r="N28" s="72">
        <v>3685.9</v>
      </c>
      <c r="O28" s="72">
        <v>3467.9</v>
      </c>
      <c r="P28" s="72">
        <v>3225.9</v>
      </c>
      <c r="Q28" s="72">
        <v>3101.9</v>
      </c>
      <c r="R28" s="72">
        <v>2547.9</v>
      </c>
      <c r="S28" s="72">
        <v>2371.9</v>
      </c>
      <c r="T28" s="72">
        <v>2685.9</v>
      </c>
      <c r="U28" s="72">
        <v>2939.9</v>
      </c>
      <c r="V28" s="72">
        <v>2412.9</v>
      </c>
      <c r="W28" s="72">
        <v>2112.9</v>
      </c>
      <c r="X28" s="72">
        <v>2040.9</v>
      </c>
      <c r="Y28" s="72">
        <v>2061.9</v>
      </c>
      <c r="Z28" s="73"/>
      <c r="AA28" s="74">
        <f>SUM(B28:Z28)</f>
        <v>61441.60000000002</v>
      </c>
    </row>
    <row r="29" spans="1:27" ht="24.95" customHeight="1" x14ac:dyDescent="0.2">
      <c r="A29" s="75" t="s">
        <v>23</v>
      </c>
      <c r="B29" s="76">
        <v>699.93</v>
      </c>
      <c r="C29" s="77">
        <v>714.76400000000001</v>
      </c>
      <c r="D29" s="77">
        <v>704.15899999999999</v>
      </c>
      <c r="E29" s="77">
        <v>704.23599999999999</v>
      </c>
      <c r="F29" s="77">
        <v>754.10900000000004</v>
      </c>
      <c r="G29" s="77">
        <v>773.11300000000006</v>
      </c>
      <c r="H29" s="77">
        <v>968.21400000000006</v>
      </c>
      <c r="I29" s="77">
        <v>1455.421</v>
      </c>
      <c r="J29" s="77">
        <v>1285.4390000000001</v>
      </c>
      <c r="K29" s="77">
        <v>1481.672</v>
      </c>
      <c r="L29" s="77">
        <v>1454.9010000000001</v>
      </c>
      <c r="M29" s="77">
        <v>1463.143</v>
      </c>
      <c r="N29" s="77">
        <v>1462.13</v>
      </c>
      <c r="O29" s="77">
        <v>1389.3710000000001</v>
      </c>
      <c r="P29" s="77">
        <v>1140.5940000000001</v>
      </c>
      <c r="Q29" s="77">
        <v>1080.0889999999999</v>
      </c>
      <c r="R29" s="77">
        <v>1059.3789999999999</v>
      </c>
      <c r="S29" s="77">
        <v>1136.816</v>
      </c>
      <c r="T29" s="77">
        <v>1197.502</v>
      </c>
      <c r="U29" s="77">
        <v>1182.2059999999999</v>
      </c>
      <c r="V29" s="77">
        <v>1272.079</v>
      </c>
      <c r="W29" s="77">
        <v>1268.3230000000001</v>
      </c>
      <c r="X29" s="77">
        <v>768.74800000000005</v>
      </c>
      <c r="Y29" s="77">
        <v>738.44899999999996</v>
      </c>
      <c r="Z29" s="78"/>
      <c r="AA29" s="79">
        <f>SUM(B29:Z29)</f>
        <v>26154.787</v>
      </c>
    </row>
    <row r="30" spans="1:27" ht="24.95" customHeight="1" x14ac:dyDescent="0.2">
      <c r="A30" s="82" t="s">
        <v>24</v>
      </c>
      <c r="B30" s="80">
        <v>1325.6079999999999</v>
      </c>
      <c r="C30" s="81">
        <v>992.60799999999995</v>
      </c>
      <c r="D30" s="81">
        <v>992.60799999999995</v>
      </c>
      <c r="E30" s="81">
        <v>992.60799999999995</v>
      </c>
      <c r="F30" s="81">
        <v>992.60799999999995</v>
      </c>
      <c r="G30" s="81">
        <v>992.60799999999995</v>
      </c>
      <c r="H30" s="81">
        <v>1255</v>
      </c>
      <c r="I30" s="81">
        <v>1255</v>
      </c>
      <c r="J30" s="81">
        <v>1215</v>
      </c>
      <c r="K30" s="81">
        <v>975</v>
      </c>
      <c r="L30" s="81">
        <v>775</v>
      </c>
      <c r="M30" s="81">
        <v>595</v>
      </c>
      <c r="N30" s="81">
        <v>595</v>
      </c>
      <c r="O30" s="81">
        <v>595</v>
      </c>
      <c r="P30" s="81">
        <v>595</v>
      </c>
      <c r="Q30" s="81">
        <v>852</v>
      </c>
      <c r="R30" s="81">
        <v>1430</v>
      </c>
      <c r="S30" s="81">
        <v>2180</v>
      </c>
      <c r="T30" s="81">
        <v>2260</v>
      </c>
      <c r="U30" s="81">
        <v>2260</v>
      </c>
      <c r="V30" s="81">
        <v>2260</v>
      </c>
      <c r="W30" s="81">
        <v>2120</v>
      </c>
      <c r="X30" s="81">
        <v>1650</v>
      </c>
      <c r="Y30" s="81">
        <v>1562</v>
      </c>
      <c r="Z30" s="83"/>
      <c r="AA30" s="84">
        <f>SUM(B30:Z30)</f>
        <v>30717.648000000001</v>
      </c>
    </row>
    <row r="31" spans="1:27" ht="30" customHeight="1" thickBot="1" x14ac:dyDescent="0.25">
      <c r="A31" s="60" t="s">
        <v>25</v>
      </c>
      <c r="B31" s="61">
        <f>IF(LEN(B$2)&gt;0,SUM(B28:B30),"")</f>
        <v>3751.4380000000001</v>
      </c>
      <c r="C31" s="62">
        <f t="shared" ref="C31:Z31" si="4">IF(LEN(C$2)&gt;0,SUM(C28:C30),"")</f>
        <v>3427.2719999999999</v>
      </c>
      <c r="D31" s="62">
        <f t="shared" si="4"/>
        <v>3441.6670000000004</v>
      </c>
      <c r="E31" s="62">
        <f t="shared" si="4"/>
        <v>3470.7439999999997</v>
      </c>
      <c r="F31" s="62">
        <f t="shared" si="4"/>
        <v>3534.6170000000002</v>
      </c>
      <c r="G31" s="62">
        <f t="shared" si="4"/>
        <v>3622.6210000000001</v>
      </c>
      <c r="H31" s="62">
        <f t="shared" si="4"/>
        <v>4393.1139999999996</v>
      </c>
      <c r="I31" s="62">
        <f t="shared" si="4"/>
        <v>5277.3209999999999</v>
      </c>
      <c r="J31" s="62">
        <f t="shared" si="4"/>
        <v>5461.3389999999999</v>
      </c>
      <c r="K31" s="62">
        <f t="shared" si="4"/>
        <v>5733.5720000000001</v>
      </c>
      <c r="L31" s="62">
        <f t="shared" si="4"/>
        <v>5740.8010000000004</v>
      </c>
      <c r="M31" s="62">
        <f t="shared" si="4"/>
        <v>5749.0429999999997</v>
      </c>
      <c r="N31" s="62">
        <f t="shared" si="4"/>
        <v>5743.0300000000007</v>
      </c>
      <c r="O31" s="62">
        <f t="shared" si="4"/>
        <v>5452.2710000000006</v>
      </c>
      <c r="P31" s="62">
        <f t="shared" si="4"/>
        <v>4961.4940000000006</v>
      </c>
      <c r="Q31" s="62">
        <f t="shared" si="4"/>
        <v>5033.9889999999996</v>
      </c>
      <c r="R31" s="62">
        <f t="shared" si="4"/>
        <v>5037.2790000000005</v>
      </c>
      <c r="S31" s="62">
        <f t="shared" si="4"/>
        <v>5688.7160000000003</v>
      </c>
      <c r="T31" s="62">
        <f t="shared" si="4"/>
        <v>6143.402</v>
      </c>
      <c r="U31" s="62">
        <f t="shared" si="4"/>
        <v>6382.1059999999998</v>
      </c>
      <c r="V31" s="62">
        <f t="shared" si="4"/>
        <v>5944.9790000000003</v>
      </c>
      <c r="W31" s="62">
        <f t="shared" si="4"/>
        <v>5501.223</v>
      </c>
      <c r="X31" s="62">
        <f t="shared" si="4"/>
        <v>4459.6480000000001</v>
      </c>
      <c r="Y31" s="62">
        <f t="shared" si="4"/>
        <v>4362.3490000000002</v>
      </c>
      <c r="Z31" s="63" t="str">
        <f t="shared" si="4"/>
        <v/>
      </c>
      <c r="AA31" s="64">
        <f>SUM(AA28:AA30)</f>
        <v>118314.03500000002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370</v>
      </c>
      <c r="C34" s="95">
        <v>400</v>
      </c>
      <c r="D34" s="95">
        <v>392</v>
      </c>
      <c r="E34" s="95">
        <v>376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398.02300000000002</v>
      </c>
      <c r="L34" s="95">
        <v>310.01599999999996</v>
      </c>
      <c r="M34" s="95">
        <v>300.01800000000003</v>
      </c>
      <c r="N34" s="95">
        <v>343.02100000000002</v>
      </c>
      <c r="O34" s="95">
        <v>343.024</v>
      </c>
      <c r="P34" s="95">
        <v>368.03399999999999</v>
      </c>
      <c r="Q34" s="95">
        <v>400</v>
      </c>
      <c r="R34" s="95">
        <v>387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333</v>
      </c>
      <c r="Y34" s="95">
        <v>350</v>
      </c>
      <c r="Z34" s="96"/>
      <c r="AA34" s="74">
        <f t="shared" ref="AA34:AA39" si="5">SUM(B34:Z34)</f>
        <v>9070.1359999999986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392</v>
      </c>
      <c r="L35" s="99">
        <v>393</v>
      </c>
      <c r="M35" s="99">
        <v>396</v>
      </c>
      <c r="N35" s="99">
        <v>400</v>
      </c>
      <c r="O35" s="99">
        <v>400</v>
      </c>
      <c r="P35" s="99">
        <v>400</v>
      </c>
      <c r="Q35" s="99">
        <v>396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9577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658.6</v>
      </c>
      <c r="G36" s="99">
        <v>534.4</v>
      </c>
      <c r="H36" s="99">
        <v>226.5</v>
      </c>
      <c r="I36" s="99">
        <v>604.9</v>
      </c>
      <c r="J36" s="99">
        <v>455</v>
      </c>
      <c r="K36" s="99">
        <v>577</v>
      </c>
      <c r="L36" s="99">
        <v>626.6</v>
      </c>
      <c r="M36" s="99">
        <v>708</v>
      </c>
      <c r="N36" s="99">
        <v>700</v>
      </c>
      <c r="O36" s="99">
        <v>700</v>
      </c>
      <c r="P36" s="99">
        <v>700</v>
      </c>
      <c r="Q36" s="99">
        <v>703</v>
      </c>
      <c r="R36" s="99">
        <v>720</v>
      </c>
      <c r="S36" s="99">
        <v>720</v>
      </c>
      <c r="T36" s="99">
        <v>720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15834</v>
      </c>
    </row>
    <row r="37" spans="1:27" ht="24.95" customHeight="1" x14ac:dyDescent="0.2">
      <c r="A37" s="97" t="s">
        <v>30</v>
      </c>
      <c r="B37" s="98">
        <v>50</v>
      </c>
      <c r="C37" s="99">
        <v>47</v>
      </c>
      <c r="D37" s="99">
        <v>43</v>
      </c>
      <c r="E37" s="99">
        <v>43</v>
      </c>
      <c r="F37" s="99">
        <v>50</v>
      </c>
      <c r="G37" s="99">
        <v>50</v>
      </c>
      <c r="H37" s="99">
        <v>50</v>
      </c>
      <c r="I37" s="99">
        <v>47</v>
      </c>
      <c r="J37" s="99">
        <v>50</v>
      </c>
      <c r="K37" s="99">
        <v>43</v>
      </c>
      <c r="L37" s="99">
        <v>43</v>
      </c>
      <c r="M37" s="99">
        <v>43</v>
      </c>
      <c r="N37" s="99">
        <v>43</v>
      </c>
      <c r="O37" s="99">
        <v>43</v>
      </c>
      <c r="P37" s="99">
        <v>47</v>
      </c>
      <c r="Q37" s="99">
        <v>50</v>
      </c>
      <c r="R37" s="99">
        <v>43</v>
      </c>
      <c r="S37" s="99">
        <v>47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1132</v>
      </c>
    </row>
    <row r="38" spans="1:27" ht="24.95" customHeight="1" x14ac:dyDescent="0.2">
      <c r="A38" s="97" t="s">
        <v>31</v>
      </c>
      <c r="B38" s="98"/>
      <c r="C38" s="99">
        <v>170.4</v>
      </c>
      <c r="D38" s="99">
        <v>64</v>
      </c>
      <c r="E38" s="99"/>
      <c r="F38" s="99">
        <v>60.5</v>
      </c>
      <c r="G38" s="99">
        <v>457.3</v>
      </c>
      <c r="H38" s="99">
        <v>500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198.8</v>
      </c>
      <c r="Y38" s="99"/>
      <c r="Z38" s="100"/>
      <c r="AA38" s="79">
        <f t="shared" si="5"/>
        <v>1451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1540</v>
      </c>
      <c r="C39" s="88">
        <f t="shared" si="6"/>
        <v>1737.4</v>
      </c>
      <c r="D39" s="88">
        <f t="shared" si="6"/>
        <v>1619</v>
      </c>
      <c r="E39" s="88">
        <f t="shared" si="6"/>
        <v>1539</v>
      </c>
      <c r="F39" s="88">
        <f t="shared" si="6"/>
        <v>1569.1</v>
      </c>
      <c r="G39" s="88">
        <f t="shared" si="6"/>
        <v>1841.7</v>
      </c>
      <c r="H39" s="88">
        <f t="shared" si="6"/>
        <v>1576.5</v>
      </c>
      <c r="I39" s="88">
        <f t="shared" si="6"/>
        <v>1451.9</v>
      </c>
      <c r="J39" s="88">
        <f t="shared" si="6"/>
        <v>1305</v>
      </c>
      <c r="K39" s="88">
        <f t="shared" si="6"/>
        <v>1410.0230000000001</v>
      </c>
      <c r="L39" s="88">
        <f t="shared" si="6"/>
        <v>1372.616</v>
      </c>
      <c r="M39" s="88">
        <f t="shared" si="6"/>
        <v>1447.018</v>
      </c>
      <c r="N39" s="88">
        <f t="shared" si="6"/>
        <v>1486.021</v>
      </c>
      <c r="O39" s="88">
        <f t="shared" si="6"/>
        <v>1486.0239999999999</v>
      </c>
      <c r="P39" s="88">
        <f t="shared" si="6"/>
        <v>1515.0340000000001</v>
      </c>
      <c r="Q39" s="88">
        <f t="shared" si="6"/>
        <v>1549</v>
      </c>
      <c r="R39" s="88">
        <f t="shared" si="6"/>
        <v>1550</v>
      </c>
      <c r="S39" s="88">
        <f t="shared" si="6"/>
        <v>1567</v>
      </c>
      <c r="T39" s="88">
        <f t="shared" si="6"/>
        <v>1570</v>
      </c>
      <c r="U39" s="88">
        <f t="shared" si="6"/>
        <v>1570</v>
      </c>
      <c r="V39" s="88">
        <f t="shared" si="6"/>
        <v>1570</v>
      </c>
      <c r="W39" s="88">
        <f t="shared" si="6"/>
        <v>1570</v>
      </c>
      <c r="X39" s="88">
        <f t="shared" si="6"/>
        <v>1701.8</v>
      </c>
      <c r="Y39" s="88">
        <f t="shared" si="6"/>
        <v>1520</v>
      </c>
      <c r="Z39" s="89" t="str">
        <f t="shared" si="6"/>
        <v/>
      </c>
      <c r="AA39" s="90">
        <f t="shared" si="5"/>
        <v>37064.136000000006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648.6</v>
      </c>
      <c r="G44" s="99">
        <v>524.4</v>
      </c>
      <c r="H44" s="99">
        <v>216.5</v>
      </c>
      <c r="I44" s="99">
        <v>594.9</v>
      </c>
      <c r="J44" s="99">
        <v>445</v>
      </c>
      <c r="K44" s="99">
        <v>567</v>
      </c>
      <c r="L44" s="99">
        <v>616.6</v>
      </c>
      <c r="M44" s="99">
        <v>698</v>
      </c>
      <c r="N44" s="99">
        <v>690</v>
      </c>
      <c r="O44" s="99">
        <v>690</v>
      </c>
      <c r="P44" s="99">
        <v>690</v>
      </c>
      <c r="Q44" s="99">
        <v>693</v>
      </c>
      <c r="R44" s="99">
        <v>710</v>
      </c>
      <c r="S44" s="99">
        <v>710</v>
      </c>
      <c r="T44" s="99">
        <v>710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15594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170.4</v>
      </c>
      <c r="D46" s="99">
        <v>64</v>
      </c>
      <c r="E46" s="99"/>
      <c r="F46" s="99">
        <v>60.5</v>
      </c>
      <c r="G46" s="99">
        <v>457.3</v>
      </c>
      <c r="H46" s="99">
        <v>500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198.8</v>
      </c>
      <c r="Y46" s="99"/>
      <c r="Z46" s="100"/>
      <c r="AA46" s="79">
        <f t="shared" si="7"/>
        <v>1451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880.4</v>
      </c>
      <c r="D48" s="88">
        <f t="shared" si="8"/>
        <v>774</v>
      </c>
      <c r="E48" s="88">
        <f t="shared" si="8"/>
        <v>710</v>
      </c>
      <c r="F48" s="88">
        <f t="shared" si="8"/>
        <v>709.1</v>
      </c>
      <c r="G48" s="88">
        <f t="shared" si="8"/>
        <v>981.7</v>
      </c>
      <c r="H48" s="88">
        <f t="shared" si="8"/>
        <v>716.5</v>
      </c>
      <c r="I48" s="88">
        <f t="shared" si="8"/>
        <v>594.9</v>
      </c>
      <c r="J48" s="88">
        <f t="shared" si="8"/>
        <v>445</v>
      </c>
      <c r="K48" s="88">
        <f t="shared" si="8"/>
        <v>567</v>
      </c>
      <c r="L48" s="88">
        <f t="shared" si="8"/>
        <v>616.6</v>
      </c>
      <c r="M48" s="88">
        <f t="shared" si="8"/>
        <v>698</v>
      </c>
      <c r="N48" s="88">
        <f t="shared" si="8"/>
        <v>690</v>
      </c>
      <c r="O48" s="88">
        <f t="shared" si="8"/>
        <v>690</v>
      </c>
      <c r="P48" s="88">
        <f t="shared" si="8"/>
        <v>690</v>
      </c>
      <c r="Q48" s="88">
        <f t="shared" si="8"/>
        <v>693</v>
      </c>
      <c r="R48" s="88">
        <f t="shared" si="8"/>
        <v>710</v>
      </c>
      <c r="S48" s="88">
        <f t="shared" si="8"/>
        <v>710</v>
      </c>
      <c r="T48" s="88">
        <f t="shared" si="8"/>
        <v>710</v>
      </c>
      <c r="U48" s="88">
        <f t="shared" si="8"/>
        <v>710</v>
      </c>
      <c r="V48" s="88">
        <f t="shared" si="8"/>
        <v>710</v>
      </c>
      <c r="W48" s="88">
        <f t="shared" si="8"/>
        <v>710</v>
      </c>
      <c r="X48" s="88">
        <f t="shared" si="8"/>
        <v>908.8</v>
      </c>
      <c r="Y48" s="88">
        <f t="shared" si="8"/>
        <v>710</v>
      </c>
      <c r="Z48" s="89" t="str">
        <f t="shared" si="8"/>
        <v/>
      </c>
      <c r="AA48" s="90">
        <f t="shared" si="7"/>
        <v>17045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4461.4380000000001</v>
      </c>
      <c r="C51" s="88">
        <f t="shared" si="10"/>
        <v>4307.6720000000005</v>
      </c>
      <c r="D51" s="88">
        <f t="shared" si="10"/>
        <v>4215.6670000000004</v>
      </c>
      <c r="E51" s="88">
        <f t="shared" si="10"/>
        <v>4180.7440000000006</v>
      </c>
      <c r="F51" s="88">
        <f t="shared" si="10"/>
        <v>4243.7170000000006</v>
      </c>
      <c r="G51" s="88">
        <f t="shared" si="10"/>
        <v>4604.3209999999999</v>
      </c>
      <c r="H51" s="88">
        <f t="shared" si="10"/>
        <v>5109.6139999999996</v>
      </c>
      <c r="I51" s="88">
        <f t="shared" si="10"/>
        <v>5872.2209999999995</v>
      </c>
      <c r="J51" s="88">
        <f t="shared" si="10"/>
        <v>5906.3390000000009</v>
      </c>
      <c r="K51" s="88">
        <f t="shared" si="10"/>
        <v>6300.5720000000001</v>
      </c>
      <c r="L51" s="88">
        <f t="shared" si="10"/>
        <v>6357.4009999999998</v>
      </c>
      <c r="M51" s="88">
        <f t="shared" si="10"/>
        <v>6447.0429999999997</v>
      </c>
      <c r="N51" s="88">
        <f t="shared" si="10"/>
        <v>6433.0299999999988</v>
      </c>
      <c r="O51" s="88">
        <f t="shared" si="10"/>
        <v>6142.2709999999988</v>
      </c>
      <c r="P51" s="88">
        <f t="shared" si="10"/>
        <v>5651.4940000000006</v>
      </c>
      <c r="Q51" s="88">
        <f t="shared" si="10"/>
        <v>5726.9889999999996</v>
      </c>
      <c r="R51" s="88">
        <f t="shared" si="10"/>
        <v>5747.2789999999995</v>
      </c>
      <c r="S51" s="88">
        <f t="shared" si="10"/>
        <v>6398.7160000000003</v>
      </c>
      <c r="T51" s="88">
        <f t="shared" si="10"/>
        <v>6853.402</v>
      </c>
      <c r="U51" s="88">
        <f t="shared" si="10"/>
        <v>7092.1060000000007</v>
      </c>
      <c r="V51" s="88">
        <f t="shared" si="10"/>
        <v>6654.9790000000003</v>
      </c>
      <c r="W51" s="88">
        <f t="shared" si="10"/>
        <v>6211.223</v>
      </c>
      <c r="X51" s="88">
        <f t="shared" si="10"/>
        <v>5368.4480000000003</v>
      </c>
      <c r="Y51" s="88">
        <f t="shared" si="10"/>
        <v>5072.3490000000002</v>
      </c>
      <c r="Z51" s="89" t="str">
        <f t="shared" si="10"/>
        <v/>
      </c>
      <c r="AA51" s="104">
        <f>SUM(B51:Z51)</f>
        <v>135359.035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4461.4619999999995</v>
      </c>
      <c r="C4" s="18">
        <v>4307.701</v>
      </c>
      <c r="D4" s="18">
        <v>4215.6939999999995</v>
      </c>
      <c r="E4" s="18">
        <v>4180.7920000000004</v>
      </c>
      <c r="F4" s="18">
        <v>4243.7250000000004</v>
      </c>
      <c r="G4" s="18">
        <v>4604.3109999999997</v>
      </c>
      <c r="H4" s="18">
        <v>5109.6230000000005</v>
      </c>
      <c r="I4" s="18">
        <v>5872.2030000000004</v>
      </c>
      <c r="J4" s="18">
        <v>5906.3820000000005</v>
      </c>
      <c r="K4" s="18">
        <v>6300.5980000000009</v>
      </c>
      <c r="L4" s="18">
        <v>6357.436999999999</v>
      </c>
      <c r="M4" s="18">
        <v>6447.0429999999997</v>
      </c>
      <c r="N4" s="18">
        <v>6433.03</v>
      </c>
      <c r="O4" s="18">
        <v>6142.2710000000015</v>
      </c>
      <c r="P4" s="18">
        <v>5651.4610000000011</v>
      </c>
      <c r="Q4" s="18">
        <v>5726.9769999999999</v>
      </c>
      <c r="R4" s="18">
        <v>5747.304000000001</v>
      </c>
      <c r="S4" s="18">
        <v>6398.7159999999994</v>
      </c>
      <c r="T4" s="18">
        <v>6853.4409999999989</v>
      </c>
      <c r="U4" s="18">
        <v>7092.1060000000016</v>
      </c>
      <c r="V4" s="18">
        <v>6654.9610000000002</v>
      </c>
      <c r="W4" s="18">
        <v>6211.2230000000009</v>
      </c>
      <c r="X4" s="18">
        <v>5368.4759999999997</v>
      </c>
      <c r="Y4" s="18">
        <v>5072.3070000000007</v>
      </c>
      <c r="Z4" s="19"/>
      <c r="AA4" s="20">
        <f>SUM(B4:Z4)</f>
        <v>135359.24400000001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128.69</v>
      </c>
      <c r="C7" s="28">
        <v>120</v>
      </c>
      <c r="D7" s="28">
        <v>114.27</v>
      </c>
      <c r="E7" s="28">
        <v>111.36</v>
      </c>
      <c r="F7" s="28">
        <v>116.61</v>
      </c>
      <c r="G7" s="28">
        <v>128.35</v>
      </c>
      <c r="H7" s="28">
        <v>140.63</v>
      </c>
      <c r="I7" s="28">
        <v>156.16</v>
      </c>
      <c r="J7" s="28">
        <v>132.12</v>
      </c>
      <c r="K7" s="28">
        <v>94.47</v>
      </c>
      <c r="L7" s="28">
        <v>81.599999999999994</v>
      </c>
      <c r="M7" s="28">
        <v>85</v>
      </c>
      <c r="N7" s="28">
        <v>90.85</v>
      </c>
      <c r="O7" s="28">
        <v>96.89</v>
      </c>
      <c r="P7" s="28">
        <v>117.89</v>
      </c>
      <c r="Q7" s="28">
        <v>131.13999999999999</v>
      </c>
      <c r="R7" s="28">
        <v>139.86000000000001</v>
      </c>
      <c r="S7" s="28">
        <v>152.85</v>
      </c>
      <c r="T7" s="28">
        <v>195</v>
      </c>
      <c r="U7" s="28">
        <v>187.35</v>
      </c>
      <c r="V7" s="28">
        <v>195</v>
      </c>
      <c r="W7" s="28">
        <v>158.43</v>
      </c>
      <c r="X7" s="28">
        <v>134.29</v>
      </c>
      <c r="Y7" s="28">
        <v>129.49</v>
      </c>
      <c r="Z7" s="29"/>
      <c r="AA7" s="30">
        <f>IF(SUM(B7:Z7)&lt;&gt;0,AVERAGEIF(B7:Z7,"&lt;&gt;"""),"")</f>
        <v>130.76250000000002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932.1049999999999</v>
      </c>
      <c r="C19" s="72">
        <v>941.09599999999989</v>
      </c>
      <c r="D19" s="72">
        <v>933.11799999999994</v>
      </c>
      <c r="E19" s="72">
        <v>938.1099999999999</v>
      </c>
      <c r="F19" s="72">
        <v>933.12199999999996</v>
      </c>
      <c r="G19" s="72">
        <v>936.13099999999997</v>
      </c>
      <c r="H19" s="72">
        <v>950.1339999999999</v>
      </c>
      <c r="I19" s="72">
        <v>952.14899999999989</v>
      </c>
      <c r="J19" s="72">
        <v>937.16799999999989</v>
      </c>
      <c r="K19" s="72">
        <v>890.13499999999999</v>
      </c>
      <c r="L19" s="72">
        <v>869.12799999999993</v>
      </c>
      <c r="M19" s="72">
        <v>829.10299999999995</v>
      </c>
      <c r="N19" s="72">
        <v>786.05199999999991</v>
      </c>
      <c r="O19" s="72">
        <v>767.04</v>
      </c>
      <c r="P19" s="72">
        <v>745.60599999999999</v>
      </c>
      <c r="Q19" s="72">
        <v>770.62</v>
      </c>
      <c r="R19" s="72">
        <v>763.85200000000009</v>
      </c>
      <c r="S19" s="72">
        <v>768.07899999999995</v>
      </c>
      <c r="T19" s="72">
        <v>783.63800000000003</v>
      </c>
      <c r="U19" s="72">
        <v>799.66100000000006</v>
      </c>
      <c r="V19" s="72">
        <v>775.173</v>
      </c>
      <c r="W19" s="72">
        <v>825.14599999999996</v>
      </c>
      <c r="X19" s="72">
        <v>896.10599999999999</v>
      </c>
      <c r="Y19" s="72">
        <v>908.10899999999992</v>
      </c>
      <c r="Z19" s="73"/>
      <c r="AA19" s="74">
        <f t="shared" ref="AA19:AA24" si="2">SUM(B19:Z19)</f>
        <v>20630.581000000002</v>
      </c>
    </row>
    <row r="20" spans="1:27" ht="24.95" customHeight="1" x14ac:dyDescent="0.2">
      <c r="A20" s="75" t="s">
        <v>15</v>
      </c>
      <c r="B20" s="76">
        <v>886.15300000000013</v>
      </c>
      <c r="C20" s="77">
        <v>877.55499999999995</v>
      </c>
      <c r="D20" s="77">
        <v>868.96899999999994</v>
      </c>
      <c r="E20" s="77">
        <v>867.86900000000003</v>
      </c>
      <c r="F20" s="77">
        <v>901.81399999999996</v>
      </c>
      <c r="G20" s="77">
        <v>1026.8599999999999</v>
      </c>
      <c r="H20" s="77">
        <v>1131.2260000000001</v>
      </c>
      <c r="I20" s="77">
        <v>1233.7329999999999</v>
      </c>
      <c r="J20" s="77">
        <v>1197.175</v>
      </c>
      <c r="K20" s="77">
        <v>1219.3590000000002</v>
      </c>
      <c r="L20" s="77">
        <v>1212.95</v>
      </c>
      <c r="M20" s="77">
        <v>1212.2560000000001</v>
      </c>
      <c r="N20" s="77">
        <v>1205.289</v>
      </c>
      <c r="O20" s="77">
        <v>1170.809</v>
      </c>
      <c r="P20" s="77">
        <v>1080.9359999999999</v>
      </c>
      <c r="Q20" s="77">
        <v>1103.998</v>
      </c>
      <c r="R20" s="77">
        <v>1074.4589999999998</v>
      </c>
      <c r="S20" s="77">
        <v>1120.5120000000002</v>
      </c>
      <c r="T20" s="77">
        <v>1147.69</v>
      </c>
      <c r="U20" s="77">
        <v>1141.5049999999999</v>
      </c>
      <c r="V20" s="77">
        <v>1060.9369999999999</v>
      </c>
      <c r="W20" s="77">
        <v>968.19099999999992</v>
      </c>
      <c r="X20" s="77">
        <v>938.73100000000011</v>
      </c>
      <c r="Y20" s="77">
        <v>909.48099999999999</v>
      </c>
      <c r="Z20" s="78"/>
      <c r="AA20" s="79">
        <f t="shared" si="2"/>
        <v>25558.456999999995</v>
      </c>
    </row>
    <row r="21" spans="1:27" ht="24.95" customHeight="1" x14ac:dyDescent="0.2">
      <c r="A21" s="75" t="s">
        <v>16</v>
      </c>
      <c r="B21" s="80">
        <v>2236.7040000000002</v>
      </c>
      <c r="C21" s="81">
        <v>2152.5499999999997</v>
      </c>
      <c r="D21" s="81">
        <v>2085.607</v>
      </c>
      <c r="E21" s="81">
        <v>2029.3130000000001</v>
      </c>
      <c r="F21" s="81">
        <v>2079.7890000000002</v>
      </c>
      <c r="G21" s="81">
        <v>2309.3199999999997</v>
      </c>
      <c r="H21" s="81">
        <v>2639.7630000000004</v>
      </c>
      <c r="I21" s="81">
        <v>2776.3209999999999</v>
      </c>
      <c r="J21" s="81">
        <v>2902.9389999999999</v>
      </c>
      <c r="K21" s="81">
        <v>3044.6040000000003</v>
      </c>
      <c r="L21" s="81">
        <v>3138.3589999999999</v>
      </c>
      <c r="M21" s="81">
        <v>3228.1840000000002</v>
      </c>
      <c r="N21" s="81">
        <v>3201.1889999999994</v>
      </c>
      <c r="O21" s="81">
        <v>3015.4690000000001</v>
      </c>
      <c r="P21" s="81">
        <v>2969.4190000000003</v>
      </c>
      <c r="Q21" s="81">
        <v>2943.4589999999998</v>
      </c>
      <c r="R21" s="81">
        <v>3053.3929999999996</v>
      </c>
      <c r="S21" s="81">
        <v>3457.1249999999995</v>
      </c>
      <c r="T21" s="81">
        <v>4009.7129999999997</v>
      </c>
      <c r="U21" s="81">
        <v>4086.9400000000005</v>
      </c>
      <c r="V21" s="81">
        <v>3880.2509999999997</v>
      </c>
      <c r="W21" s="81">
        <v>3450.8860000000004</v>
      </c>
      <c r="X21" s="81">
        <v>3029.6389999999997</v>
      </c>
      <c r="Y21" s="81">
        <v>2583.4169999999995</v>
      </c>
      <c r="Z21" s="78"/>
      <c r="AA21" s="79">
        <f t="shared" si="2"/>
        <v>70304.353000000003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98</v>
      </c>
      <c r="C23" s="77">
        <v>105.5</v>
      </c>
      <c r="D23" s="77">
        <v>107</v>
      </c>
      <c r="E23" s="77">
        <v>104</v>
      </c>
      <c r="F23" s="77">
        <v>103</v>
      </c>
      <c r="G23" s="77">
        <v>92</v>
      </c>
      <c r="H23" s="77">
        <v>100.5</v>
      </c>
      <c r="I23" s="77">
        <v>91</v>
      </c>
      <c r="J23" s="77">
        <v>90.5</v>
      </c>
      <c r="K23" s="77">
        <v>95.5</v>
      </c>
      <c r="L23" s="77">
        <v>99</v>
      </c>
      <c r="M23" s="77">
        <v>99.5</v>
      </c>
      <c r="N23" s="77">
        <v>94.5</v>
      </c>
      <c r="O23" s="77">
        <v>85</v>
      </c>
      <c r="P23" s="77">
        <v>90.5</v>
      </c>
      <c r="Q23" s="77">
        <v>92.5</v>
      </c>
      <c r="R23" s="77">
        <v>101.5</v>
      </c>
      <c r="S23" s="77">
        <v>116</v>
      </c>
      <c r="T23" s="77">
        <v>124.5</v>
      </c>
      <c r="U23" s="77">
        <v>138</v>
      </c>
      <c r="V23" s="77">
        <v>145</v>
      </c>
      <c r="W23" s="77">
        <v>132</v>
      </c>
      <c r="X23" s="77">
        <v>124</v>
      </c>
      <c r="Y23" s="77">
        <v>119.5</v>
      </c>
      <c r="Z23" s="77"/>
      <c r="AA23" s="79">
        <f t="shared" si="2"/>
        <v>2548.5</v>
      </c>
    </row>
    <row r="24" spans="1:27" ht="24.95" customHeight="1" x14ac:dyDescent="0.2">
      <c r="A24" s="85" t="s">
        <v>19</v>
      </c>
      <c r="B24" s="77">
        <v>225.99999999999997</v>
      </c>
      <c r="C24" s="77">
        <v>215.99999999999997</v>
      </c>
      <c r="D24" s="77">
        <v>211</v>
      </c>
      <c r="E24" s="77">
        <v>209</v>
      </c>
      <c r="F24" s="77">
        <v>217</v>
      </c>
      <c r="G24" s="77">
        <v>240</v>
      </c>
      <c r="H24" s="77">
        <v>287.99999999999994</v>
      </c>
      <c r="I24" s="77">
        <v>319</v>
      </c>
      <c r="J24" s="77">
        <v>335</v>
      </c>
      <c r="K24" s="77">
        <v>332</v>
      </c>
      <c r="L24" s="77">
        <v>321</v>
      </c>
      <c r="M24" s="77">
        <v>322</v>
      </c>
      <c r="N24" s="77">
        <v>325.00000000000006</v>
      </c>
      <c r="O24" s="77">
        <v>322</v>
      </c>
      <c r="P24" s="77">
        <v>310.00000000000011</v>
      </c>
      <c r="Q24" s="77">
        <v>311.99999999999994</v>
      </c>
      <c r="R24" s="77">
        <v>325.00000000000006</v>
      </c>
      <c r="S24" s="77">
        <v>356.00000000000006</v>
      </c>
      <c r="T24" s="77">
        <v>379.00000000000006</v>
      </c>
      <c r="U24" s="77">
        <v>375</v>
      </c>
      <c r="V24" s="77">
        <v>353</v>
      </c>
      <c r="W24" s="77">
        <v>317</v>
      </c>
      <c r="X24" s="77">
        <v>287.00000000000006</v>
      </c>
      <c r="Y24" s="77">
        <v>255.00000000000003</v>
      </c>
      <c r="Z24" s="77"/>
      <c r="AA24" s="79">
        <f t="shared" si="2"/>
        <v>7152</v>
      </c>
    </row>
    <row r="25" spans="1:27" ht="30" customHeight="1" thickBot="1" x14ac:dyDescent="0.25">
      <c r="A25" s="86" t="s">
        <v>20</v>
      </c>
      <c r="B25" s="87">
        <f t="shared" ref="B25:AA25" si="3">SUM(B19:B24)</f>
        <v>4378.9620000000004</v>
      </c>
      <c r="C25" s="88">
        <f t="shared" si="3"/>
        <v>4292.7009999999991</v>
      </c>
      <c r="D25" s="88">
        <f t="shared" si="3"/>
        <v>4205.6939999999995</v>
      </c>
      <c r="E25" s="88">
        <f t="shared" si="3"/>
        <v>4148.2919999999995</v>
      </c>
      <c r="F25" s="88">
        <f t="shared" si="3"/>
        <v>4234.7250000000004</v>
      </c>
      <c r="G25" s="88">
        <f t="shared" si="3"/>
        <v>4604.3109999999997</v>
      </c>
      <c r="H25" s="88">
        <f t="shared" si="3"/>
        <v>5109.6230000000005</v>
      </c>
      <c r="I25" s="88">
        <f t="shared" si="3"/>
        <v>5372.2029999999995</v>
      </c>
      <c r="J25" s="88">
        <f t="shared" si="3"/>
        <v>5462.7819999999992</v>
      </c>
      <c r="K25" s="88">
        <f t="shared" si="3"/>
        <v>5581.598</v>
      </c>
      <c r="L25" s="88">
        <f t="shared" si="3"/>
        <v>5750.4369999999999</v>
      </c>
      <c r="M25" s="88">
        <f t="shared" si="3"/>
        <v>5801.0429999999997</v>
      </c>
      <c r="N25" s="88">
        <f t="shared" si="3"/>
        <v>5722.0299999999988</v>
      </c>
      <c r="O25" s="88">
        <f t="shared" si="3"/>
        <v>5470.3180000000002</v>
      </c>
      <c r="P25" s="88">
        <f t="shared" si="3"/>
        <v>5196.4610000000002</v>
      </c>
      <c r="Q25" s="88">
        <f t="shared" si="3"/>
        <v>5222.5769999999993</v>
      </c>
      <c r="R25" s="88">
        <f t="shared" si="3"/>
        <v>5318.2039999999997</v>
      </c>
      <c r="S25" s="88">
        <f t="shared" si="3"/>
        <v>5817.7159999999994</v>
      </c>
      <c r="T25" s="88">
        <f t="shared" si="3"/>
        <v>6444.5409999999993</v>
      </c>
      <c r="U25" s="88">
        <f t="shared" si="3"/>
        <v>6541.1060000000007</v>
      </c>
      <c r="V25" s="88">
        <f t="shared" si="3"/>
        <v>6214.3609999999999</v>
      </c>
      <c r="W25" s="88">
        <f t="shared" si="3"/>
        <v>5693.223</v>
      </c>
      <c r="X25" s="88">
        <f t="shared" si="3"/>
        <v>5275.4759999999997</v>
      </c>
      <c r="Y25" s="88">
        <f t="shared" si="3"/>
        <v>4775.5069999999996</v>
      </c>
      <c r="Z25" s="89">
        <f t="shared" si="3"/>
        <v>0</v>
      </c>
      <c r="AA25" s="90">
        <f t="shared" si="3"/>
        <v>126633.891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324</v>
      </c>
      <c r="C28" s="72">
        <v>321.5</v>
      </c>
      <c r="D28" s="72">
        <v>318</v>
      </c>
      <c r="E28" s="72">
        <v>313</v>
      </c>
      <c r="F28" s="72">
        <v>320</v>
      </c>
      <c r="G28" s="72">
        <v>332</v>
      </c>
      <c r="H28" s="72">
        <v>388.5</v>
      </c>
      <c r="I28" s="72">
        <v>410</v>
      </c>
      <c r="J28" s="72">
        <v>425.5</v>
      </c>
      <c r="K28" s="72">
        <v>427.5</v>
      </c>
      <c r="L28" s="72">
        <v>420</v>
      </c>
      <c r="M28" s="72">
        <v>421.5</v>
      </c>
      <c r="N28" s="72">
        <v>419.5</v>
      </c>
      <c r="O28" s="72">
        <v>407</v>
      </c>
      <c r="P28" s="72">
        <v>400.5</v>
      </c>
      <c r="Q28" s="72">
        <v>404.5</v>
      </c>
      <c r="R28" s="72">
        <v>426.5</v>
      </c>
      <c r="S28" s="72">
        <v>472</v>
      </c>
      <c r="T28" s="72">
        <v>503.5</v>
      </c>
      <c r="U28" s="72">
        <v>513</v>
      </c>
      <c r="V28" s="72">
        <v>498</v>
      </c>
      <c r="W28" s="72">
        <v>449</v>
      </c>
      <c r="X28" s="72">
        <v>411</v>
      </c>
      <c r="Y28" s="72">
        <v>374.5</v>
      </c>
      <c r="Z28" s="73"/>
      <c r="AA28" s="74">
        <f>SUM(B28:Z28)</f>
        <v>9700.5</v>
      </c>
    </row>
    <row r="29" spans="1:27" ht="24.95" customHeight="1" x14ac:dyDescent="0.2">
      <c r="A29" s="75" t="s">
        <v>23</v>
      </c>
      <c r="B29" s="76">
        <v>4127.9620000000004</v>
      </c>
      <c r="C29" s="77">
        <v>3986.201</v>
      </c>
      <c r="D29" s="77">
        <v>3897.694</v>
      </c>
      <c r="E29" s="77">
        <v>3843.2919999999999</v>
      </c>
      <c r="F29" s="77">
        <v>3923.7249999999999</v>
      </c>
      <c r="G29" s="77">
        <v>4272.3109999999997</v>
      </c>
      <c r="H29" s="77">
        <v>4721.1229999999996</v>
      </c>
      <c r="I29" s="77">
        <v>4962.2030000000004</v>
      </c>
      <c r="J29" s="77">
        <v>5070.2820000000002</v>
      </c>
      <c r="K29" s="77">
        <v>5373.098</v>
      </c>
      <c r="L29" s="77">
        <v>5437.4369999999999</v>
      </c>
      <c r="M29" s="77">
        <v>5525.5429999999997</v>
      </c>
      <c r="N29" s="77">
        <v>5513.53</v>
      </c>
      <c r="O29" s="77">
        <v>5235.2709999999997</v>
      </c>
      <c r="P29" s="77">
        <v>4845.9610000000002</v>
      </c>
      <c r="Q29" s="77">
        <v>4871.0770000000002</v>
      </c>
      <c r="R29" s="77">
        <v>4912.7039999999997</v>
      </c>
      <c r="S29" s="77">
        <v>5426.7160000000003</v>
      </c>
      <c r="T29" s="77">
        <v>6024.0410000000002</v>
      </c>
      <c r="U29" s="77">
        <v>6079.1059999999998</v>
      </c>
      <c r="V29" s="77">
        <v>5745.3609999999999</v>
      </c>
      <c r="W29" s="77">
        <v>5262.223</v>
      </c>
      <c r="X29" s="77">
        <v>4957.4759999999997</v>
      </c>
      <c r="Y29" s="77">
        <v>4522.0069999999996</v>
      </c>
      <c r="Z29" s="78"/>
      <c r="AA29" s="79">
        <f>SUM(B29:Z29)</f>
        <v>118536.34399999998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4451.9620000000004</v>
      </c>
      <c r="C31" s="62">
        <f t="shared" si="4"/>
        <v>4307.701</v>
      </c>
      <c r="D31" s="62">
        <f t="shared" si="4"/>
        <v>4215.6939999999995</v>
      </c>
      <c r="E31" s="62">
        <f t="shared" si="4"/>
        <v>4156.2919999999995</v>
      </c>
      <c r="F31" s="62">
        <f t="shared" si="4"/>
        <v>4243.7250000000004</v>
      </c>
      <c r="G31" s="62">
        <f t="shared" si="4"/>
        <v>4604.3109999999997</v>
      </c>
      <c r="H31" s="62">
        <f t="shared" si="4"/>
        <v>5109.6229999999996</v>
      </c>
      <c r="I31" s="62">
        <f t="shared" si="4"/>
        <v>5372.2030000000004</v>
      </c>
      <c r="J31" s="62">
        <f t="shared" si="4"/>
        <v>5495.7820000000002</v>
      </c>
      <c r="K31" s="62">
        <f t="shared" si="4"/>
        <v>5800.598</v>
      </c>
      <c r="L31" s="62">
        <f t="shared" si="4"/>
        <v>5857.4369999999999</v>
      </c>
      <c r="M31" s="62">
        <f t="shared" si="4"/>
        <v>5947.0429999999997</v>
      </c>
      <c r="N31" s="62">
        <f t="shared" si="4"/>
        <v>5933.03</v>
      </c>
      <c r="O31" s="62">
        <f t="shared" si="4"/>
        <v>5642.2709999999997</v>
      </c>
      <c r="P31" s="62">
        <f t="shared" si="4"/>
        <v>5246.4610000000002</v>
      </c>
      <c r="Q31" s="62">
        <f t="shared" si="4"/>
        <v>5275.5770000000002</v>
      </c>
      <c r="R31" s="62">
        <f t="shared" si="4"/>
        <v>5339.2039999999997</v>
      </c>
      <c r="S31" s="62">
        <f t="shared" si="4"/>
        <v>5898.7160000000003</v>
      </c>
      <c r="T31" s="62">
        <f t="shared" si="4"/>
        <v>6527.5410000000002</v>
      </c>
      <c r="U31" s="62">
        <f t="shared" si="4"/>
        <v>6592.1059999999998</v>
      </c>
      <c r="V31" s="62">
        <f t="shared" si="4"/>
        <v>6243.3609999999999</v>
      </c>
      <c r="W31" s="62">
        <f t="shared" si="4"/>
        <v>5711.223</v>
      </c>
      <c r="X31" s="62">
        <f t="shared" si="4"/>
        <v>5368.4759999999997</v>
      </c>
      <c r="Y31" s="62">
        <f t="shared" si="4"/>
        <v>4896.5069999999996</v>
      </c>
      <c r="Z31" s="63">
        <f t="shared" si="4"/>
        <v>0</v>
      </c>
      <c r="AA31" s="64">
        <f t="shared" si="4"/>
        <v>128236.84399999998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71</v>
      </c>
      <c r="C34" s="95">
        <v>5</v>
      </c>
      <c r="D34" s="95"/>
      <c r="E34" s="95"/>
      <c r="F34" s="95"/>
      <c r="G34" s="95"/>
      <c r="H34" s="95"/>
      <c r="I34" s="95"/>
      <c r="J34" s="95">
        <v>33</v>
      </c>
      <c r="K34" s="95">
        <v>76</v>
      </c>
      <c r="L34" s="95">
        <v>107</v>
      </c>
      <c r="M34" s="95">
        <v>73</v>
      </c>
      <c r="N34" s="95">
        <v>68</v>
      </c>
      <c r="O34" s="95">
        <v>64</v>
      </c>
      <c r="P34" s="95">
        <v>50</v>
      </c>
      <c r="Q34" s="95">
        <v>53</v>
      </c>
      <c r="R34" s="95">
        <v>21</v>
      </c>
      <c r="S34" s="95">
        <v>81</v>
      </c>
      <c r="T34" s="95">
        <v>83</v>
      </c>
      <c r="U34" s="95">
        <v>51</v>
      </c>
      <c r="V34" s="95">
        <v>29</v>
      </c>
      <c r="W34" s="95">
        <v>18</v>
      </c>
      <c r="X34" s="95">
        <v>93</v>
      </c>
      <c r="Y34" s="95">
        <v>121</v>
      </c>
      <c r="Z34" s="96"/>
      <c r="AA34" s="74">
        <f t="shared" ref="AA34:AA39" si="5">SUM(B34:Z34)</f>
        <v>1097</v>
      </c>
    </row>
    <row r="35" spans="1:27" ht="24.95" customHeight="1" x14ac:dyDescent="0.2">
      <c r="A35" s="97" t="s">
        <v>41</v>
      </c>
      <c r="B35" s="98">
        <v>2</v>
      </c>
      <c r="C35" s="99">
        <v>10</v>
      </c>
      <c r="D35" s="99">
        <v>10</v>
      </c>
      <c r="E35" s="99">
        <v>8</v>
      </c>
      <c r="F35" s="99">
        <v>9</v>
      </c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143</v>
      </c>
      <c r="L37" s="99"/>
      <c r="M37" s="99">
        <v>73</v>
      </c>
      <c r="N37" s="99">
        <v>143</v>
      </c>
      <c r="O37" s="99">
        <v>107.953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466.95299999999997</v>
      </c>
    </row>
    <row r="38" spans="1:27" ht="24.95" customHeight="1" x14ac:dyDescent="0.2">
      <c r="A38" s="97" t="s">
        <v>44</v>
      </c>
      <c r="B38" s="98">
        <v>9.5</v>
      </c>
      <c r="C38" s="99"/>
      <c r="D38" s="99"/>
      <c r="E38" s="99">
        <v>24.5</v>
      </c>
      <c r="F38" s="99"/>
      <c r="G38" s="99"/>
      <c r="H38" s="99"/>
      <c r="I38" s="99">
        <v>500</v>
      </c>
      <c r="J38" s="99">
        <v>410.6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405</v>
      </c>
      <c r="Q38" s="99">
        <v>451.4</v>
      </c>
      <c r="R38" s="99">
        <v>408.1</v>
      </c>
      <c r="S38" s="99">
        <v>500</v>
      </c>
      <c r="T38" s="99">
        <v>325.89999999999998</v>
      </c>
      <c r="U38" s="99">
        <v>500</v>
      </c>
      <c r="V38" s="99">
        <v>411.6</v>
      </c>
      <c r="W38" s="99">
        <v>500</v>
      </c>
      <c r="X38" s="99"/>
      <c r="Y38" s="99">
        <v>175.8</v>
      </c>
      <c r="Z38" s="100"/>
      <c r="AA38" s="79">
        <f t="shared" si="5"/>
        <v>7122.4000000000005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82.5</v>
      </c>
      <c r="C39" s="88">
        <f t="shared" si="6"/>
        <v>15</v>
      </c>
      <c r="D39" s="88">
        <f t="shared" si="6"/>
        <v>10</v>
      </c>
      <c r="E39" s="88">
        <f t="shared" si="6"/>
        <v>32.5</v>
      </c>
      <c r="F39" s="88">
        <f t="shared" si="6"/>
        <v>9</v>
      </c>
      <c r="G39" s="88">
        <f t="shared" si="6"/>
        <v>0</v>
      </c>
      <c r="H39" s="88">
        <f t="shared" si="6"/>
        <v>0</v>
      </c>
      <c r="I39" s="88">
        <f t="shared" si="6"/>
        <v>500</v>
      </c>
      <c r="J39" s="88">
        <f t="shared" si="6"/>
        <v>443.6</v>
      </c>
      <c r="K39" s="88">
        <f t="shared" si="6"/>
        <v>719</v>
      </c>
      <c r="L39" s="88">
        <f t="shared" si="6"/>
        <v>607</v>
      </c>
      <c r="M39" s="88">
        <f t="shared" si="6"/>
        <v>646</v>
      </c>
      <c r="N39" s="88">
        <f t="shared" si="6"/>
        <v>711</v>
      </c>
      <c r="O39" s="88">
        <f t="shared" si="6"/>
        <v>671.95299999999997</v>
      </c>
      <c r="P39" s="88">
        <f t="shared" si="6"/>
        <v>455</v>
      </c>
      <c r="Q39" s="88">
        <f t="shared" si="6"/>
        <v>504.4</v>
      </c>
      <c r="R39" s="88">
        <f t="shared" si="6"/>
        <v>429.1</v>
      </c>
      <c r="S39" s="88">
        <f t="shared" si="6"/>
        <v>581</v>
      </c>
      <c r="T39" s="88">
        <f t="shared" si="6"/>
        <v>408.9</v>
      </c>
      <c r="U39" s="88">
        <f t="shared" si="6"/>
        <v>551</v>
      </c>
      <c r="V39" s="88">
        <f t="shared" si="6"/>
        <v>440.6</v>
      </c>
      <c r="W39" s="88">
        <f t="shared" si="6"/>
        <v>518</v>
      </c>
      <c r="X39" s="88">
        <f t="shared" si="6"/>
        <v>93</v>
      </c>
      <c r="Y39" s="88">
        <f t="shared" si="6"/>
        <v>296.8</v>
      </c>
      <c r="Z39" s="89">
        <f t="shared" si="6"/>
        <v>0</v>
      </c>
      <c r="AA39" s="90">
        <f t="shared" si="5"/>
        <v>8725.3529999999992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9.5</v>
      </c>
      <c r="C46" s="99"/>
      <c r="D46" s="99"/>
      <c r="E46" s="99">
        <v>24.5</v>
      </c>
      <c r="F46" s="99"/>
      <c r="G46" s="99"/>
      <c r="H46" s="99"/>
      <c r="I46" s="99">
        <v>500</v>
      </c>
      <c r="J46" s="99">
        <v>410.6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405</v>
      </c>
      <c r="Q46" s="99">
        <v>451.4</v>
      </c>
      <c r="R46" s="99">
        <v>408.1</v>
      </c>
      <c r="S46" s="99">
        <v>500</v>
      </c>
      <c r="T46" s="99">
        <v>325.89999999999998</v>
      </c>
      <c r="U46" s="99">
        <v>500</v>
      </c>
      <c r="V46" s="99">
        <v>411.6</v>
      </c>
      <c r="W46" s="99">
        <v>500</v>
      </c>
      <c r="X46" s="99"/>
      <c r="Y46" s="99">
        <v>175.8</v>
      </c>
      <c r="Z46" s="100"/>
      <c r="AA46" s="79">
        <f t="shared" si="7"/>
        <v>7122.4000000000005</v>
      </c>
    </row>
    <row r="47" spans="1:27" ht="24.95" customHeight="1" x14ac:dyDescent="0.2">
      <c r="A47" s="85" t="s">
        <v>47</v>
      </c>
      <c r="B47" s="98">
        <v>1</v>
      </c>
      <c r="C47" s="99">
        <v>20</v>
      </c>
      <c r="D47" s="99">
        <v>10</v>
      </c>
      <c r="E47" s="99">
        <v>4</v>
      </c>
      <c r="F47" s="99">
        <v>13</v>
      </c>
      <c r="G47" s="99">
        <v>34</v>
      </c>
      <c r="H47" s="99">
        <v>72</v>
      </c>
      <c r="I47" s="99">
        <v>88</v>
      </c>
      <c r="J47" s="99">
        <v>89</v>
      </c>
      <c r="K47" s="99">
        <v>76</v>
      </c>
      <c r="L47" s="99">
        <v>60</v>
      </c>
      <c r="M47" s="99">
        <v>60</v>
      </c>
      <c r="N47" s="99">
        <v>60</v>
      </c>
      <c r="O47" s="99">
        <v>58</v>
      </c>
      <c r="P47" s="99">
        <v>51</v>
      </c>
      <c r="Q47" s="99">
        <v>62</v>
      </c>
      <c r="R47" s="99">
        <v>88</v>
      </c>
      <c r="S47" s="99">
        <v>127</v>
      </c>
      <c r="T47" s="99">
        <v>149</v>
      </c>
      <c r="U47" s="99">
        <v>141</v>
      </c>
      <c r="V47" s="99">
        <v>118</v>
      </c>
      <c r="W47" s="99">
        <v>83</v>
      </c>
      <c r="X47" s="99">
        <v>57</v>
      </c>
      <c r="Y47" s="99">
        <v>27</v>
      </c>
      <c r="Z47" s="100"/>
      <c r="AA47" s="79">
        <f t="shared" si="7"/>
        <v>1548</v>
      </c>
    </row>
    <row r="48" spans="1:27" ht="30" customHeight="1" thickBot="1" x14ac:dyDescent="0.25">
      <c r="A48" s="86" t="s">
        <v>48</v>
      </c>
      <c r="B48" s="87">
        <f>SUM(B42:B47)</f>
        <v>10.5</v>
      </c>
      <c r="C48" s="88">
        <f t="shared" ref="C48:Z48" si="8">SUM(C42:C47)</f>
        <v>20</v>
      </c>
      <c r="D48" s="88">
        <f t="shared" si="8"/>
        <v>10</v>
      </c>
      <c r="E48" s="88">
        <f t="shared" si="8"/>
        <v>28.5</v>
      </c>
      <c r="F48" s="88">
        <f t="shared" si="8"/>
        <v>13</v>
      </c>
      <c r="G48" s="88">
        <f t="shared" si="8"/>
        <v>34</v>
      </c>
      <c r="H48" s="88">
        <f t="shared" si="8"/>
        <v>72</v>
      </c>
      <c r="I48" s="88">
        <f t="shared" si="8"/>
        <v>588</v>
      </c>
      <c r="J48" s="88">
        <f t="shared" si="8"/>
        <v>499.6</v>
      </c>
      <c r="K48" s="88">
        <f t="shared" si="8"/>
        <v>576</v>
      </c>
      <c r="L48" s="88">
        <f t="shared" si="8"/>
        <v>560</v>
      </c>
      <c r="M48" s="88">
        <f t="shared" si="8"/>
        <v>560</v>
      </c>
      <c r="N48" s="88">
        <f t="shared" si="8"/>
        <v>560</v>
      </c>
      <c r="O48" s="88">
        <f t="shared" si="8"/>
        <v>558</v>
      </c>
      <c r="P48" s="88">
        <f t="shared" si="8"/>
        <v>456</v>
      </c>
      <c r="Q48" s="88">
        <f t="shared" si="8"/>
        <v>513.4</v>
      </c>
      <c r="R48" s="88">
        <f t="shared" si="8"/>
        <v>496.1</v>
      </c>
      <c r="S48" s="88">
        <f t="shared" si="8"/>
        <v>627</v>
      </c>
      <c r="T48" s="88">
        <f t="shared" si="8"/>
        <v>474.9</v>
      </c>
      <c r="U48" s="88">
        <f t="shared" si="8"/>
        <v>641</v>
      </c>
      <c r="V48" s="88">
        <f t="shared" si="8"/>
        <v>529.6</v>
      </c>
      <c r="W48" s="88">
        <f t="shared" si="8"/>
        <v>583</v>
      </c>
      <c r="X48" s="88">
        <f t="shared" si="8"/>
        <v>57</v>
      </c>
      <c r="Y48" s="88">
        <f t="shared" si="8"/>
        <v>202.8</v>
      </c>
      <c r="Z48" s="89">
        <f t="shared" si="8"/>
        <v>0</v>
      </c>
      <c r="AA48" s="90">
        <f t="shared" si="7"/>
        <v>8670.4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4461.4620000000004</v>
      </c>
      <c r="C51" s="88">
        <f t="shared" si="10"/>
        <v>4307.7009999999991</v>
      </c>
      <c r="D51" s="88">
        <f t="shared" si="10"/>
        <v>4215.6939999999995</v>
      </c>
      <c r="E51" s="88">
        <f t="shared" si="10"/>
        <v>4180.7919999999995</v>
      </c>
      <c r="F51" s="88">
        <f t="shared" si="10"/>
        <v>4243.7250000000004</v>
      </c>
      <c r="G51" s="88">
        <f t="shared" si="10"/>
        <v>4604.3109999999997</v>
      </c>
      <c r="H51" s="88">
        <f t="shared" si="10"/>
        <v>5109.6230000000005</v>
      </c>
      <c r="I51" s="88">
        <f t="shared" si="10"/>
        <v>5872.2029999999995</v>
      </c>
      <c r="J51" s="88">
        <f t="shared" si="10"/>
        <v>5906.3819999999996</v>
      </c>
      <c r="K51" s="88">
        <f t="shared" si="10"/>
        <v>6300.598</v>
      </c>
      <c r="L51" s="88">
        <f t="shared" si="10"/>
        <v>6357.4369999999999</v>
      </c>
      <c r="M51" s="88">
        <f t="shared" si="10"/>
        <v>6447.0429999999997</v>
      </c>
      <c r="N51" s="88">
        <f t="shared" si="10"/>
        <v>6433.0299999999988</v>
      </c>
      <c r="O51" s="88">
        <f t="shared" si="10"/>
        <v>6142.2710000000006</v>
      </c>
      <c r="P51" s="88">
        <f t="shared" si="10"/>
        <v>5651.4610000000002</v>
      </c>
      <c r="Q51" s="88">
        <f t="shared" si="10"/>
        <v>5726.976999999999</v>
      </c>
      <c r="R51" s="88">
        <f t="shared" si="10"/>
        <v>5747.3040000000001</v>
      </c>
      <c r="S51" s="88">
        <f t="shared" si="10"/>
        <v>6398.7159999999994</v>
      </c>
      <c r="T51" s="88">
        <f t="shared" si="10"/>
        <v>6853.4409999999989</v>
      </c>
      <c r="U51" s="88">
        <f t="shared" si="10"/>
        <v>7092.1060000000007</v>
      </c>
      <c r="V51" s="88">
        <f t="shared" si="10"/>
        <v>6654.9610000000002</v>
      </c>
      <c r="W51" s="88">
        <f t="shared" si="10"/>
        <v>6211.223</v>
      </c>
      <c r="X51" s="88">
        <f t="shared" si="10"/>
        <v>5368.4759999999997</v>
      </c>
      <c r="Y51" s="88">
        <f t="shared" si="10"/>
        <v>5072.3069999999998</v>
      </c>
      <c r="Z51" s="89">
        <f t="shared" si="10"/>
        <v>0</v>
      </c>
      <c r="AA51" s="104">
        <f>SUM(B51:Z51)</f>
        <v>135359.24399999998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-700.5</v>
      </c>
      <c r="C4" s="18">
        <v>-880.4</v>
      </c>
      <c r="D4" s="18">
        <v>-774</v>
      </c>
      <c r="E4" s="18">
        <v>-685.5</v>
      </c>
      <c r="F4" s="18">
        <v>-709.1</v>
      </c>
      <c r="G4" s="18">
        <v>-981.7</v>
      </c>
      <c r="H4" s="18">
        <v>-716.5</v>
      </c>
      <c r="I4" s="18">
        <v>-94.899999999999977</v>
      </c>
      <c r="J4" s="18">
        <v>-34.399999999999977</v>
      </c>
      <c r="K4" s="18">
        <v>-67</v>
      </c>
      <c r="L4" s="18">
        <v>-116.60000000000002</v>
      </c>
      <c r="M4" s="18">
        <v>-198</v>
      </c>
      <c r="N4" s="18">
        <v>-190</v>
      </c>
      <c r="O4" s="18">
        <v>-190</v>
      </c>
      <c r="P4" s="18">
        <v>-285</v>
      </c>
      <c r="Q4" s="18">
        <v>-241.60000000000002</v>
      </c>
      <c r="R4" s="18">
        <v>-301.89999999999998</v>
      </c>
      <c r="S4" s="18">
        <v>-210</v>
      </c>
      <c r="T4" s="18">
        <v>-384.1</v>
      </c>
      <c r="U4" s="18">
        <v>-210</v>
      </c>
      <c r="V4" s="18">
        <v>-298.39999999999998</v>
      </c>
      <c r="W4" s="18">
        <v>-210</v>
      </c>
      <c r="X4" s="18">
        <v>-908.8</v>
      </c>
      <c r="Y4" s="18">
        <v>-534.20000000000005</v>
      </c>
      <c r="Z4" s="19"/>
      <c r="AA4" s="111">
        <f>SUM(B4:Z4)</f>
        <v>-9922.6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128.69</v>
      </c>
      <c r="C7" s="117">
        <v>120</v>
      </c>
      <c r="D7" s="117">
        <v>114.27</v>
      </c>
      <c r="E7" s="117">
        <v>111.36</v>
      </c>
      <c r="F7" s="117">
        <v>116.61</v>
      </c>
      <c r="G7" s="117">
        <v>128.35</v>
      </c>
      <c r="H7" s="117">
        <v>140.63</v>
      </c>
      <c r="I7" s="117">
        <v>156.16</v>
      </c>
      <c r="J7" s="117">
        <v>132.12</v>
      </c>
      <c r="K7" s="117">
        <v>94.47</v>
      </c>
      <c r="L7" s="117">
        <v>81.599999999999994</v>
      </c>
      <c r="M7" s="117">
        <v>85</v>
      </c>
      <c r="N7" s="117">
        <v>90.85</v>
      </c>
      <c r="O7" s="117">
        <v>96.89</v>
      </c>
      <c r="P7" s="117">
        <v>117.89</v>
      </c>
      <c r="Q7" s="117">
        <v>131.13999999999999</v>
      </c>
      <c r="R7" s="117">
        <v>139.86000000000001</v>
      </c>
      <c r="S7" s="117">
        <v>152.85</v>
      </c>
      <c r="T7" s="117">
        <v>195</v>
      </c>
      <c r="U7" s="117">
        <v>187.35</v>
      </c>
      <c r="V7" s="117">
        <v>195</v>
      </c>
      <c r="W7" s="117">
        <v>158.43</v>
      </c>
      <c r="X7" s="117">
        <v>134.29</v>
      </c>
      <c r="Y7" s="117">
        <v>129.49</v>
      </c>
      <c r="Z7" s="118"/>
      <c r="AA7" s="119">
        <f>IF(SUM(B7:Z7)&lt;&gt;0,AVERAGEIF(B7:Z7,"&lt;&gt;"""),"")</f>
        <v>130.76250000000002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648.6</v>
      </c>
      <c r="G13" s="129">
        <v>524.4</v>
      </c>
      <c r="H13" s="129">
        <v>216.5</v>
      </c>
      <c r="I13" s="129">
        <v>594.9</v>
      </c>
      <c r="J13" s="129">
        <v>445</v>
      </c>
      <c r="K13" s="129">
        <v>567</v>
      </c>
      <c r="L13" s="129">
        <v>616.6</v>
      </c>
      <c r="M13" s="129">
        <v>698</v>
      </c>
      <c r="N13" s="129">
        <v>690</v>
      </c>
      <c r="O13" s="129">
        <v>690</v>
      </c>
      <c r="P13" s="129">
        <v>690</v>
      </c>
      <c r="Q13" s="129">
        <v>693</v>
      </c>
      <c r="R13" s="129">
        <v>710</v>
      </c>
      <c r="S13" s="129">
        <v>710</v>
      </c>
      <c r="T13" s="129">
        <v>710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15594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170.4</v>
      </c>
      <c r="D15" s="133">
        <v>64</v>
      </c>
      <c r="E15" s="133"/>
      <c r="F15" s="133">
        <v>60.5</v>
      </c>
      <c r="G15" s="133">
        <v>457.3</v>
      </c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>
        <v>198.8</v>
      </c>
      <c r="Y15" s="133"/>
      <c r="Z15" s="131"/>
      <c r="AA15" s="132">
        <f t="shared" si="0"/>
        <v>1451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880.4</v>
      </c>
      <c r="D16" s="135">
        <f t="shared" si="1"/>
        <v>774</v>
      </c>
      <c r="E16" s="135">
        <f t="shared" si="1"/>
        <v>710</v>
      </c>
      <c r="F16" s="135">
        <f t="shared" si="1"/>
        <v>709.1</v>
      </c>
      <c r="G16" s="135">
        <f t="shared" si="1"/>
        <v>981.7</v>
      </c>
      <c r="H16" s="135">
        <f t="shared" si="1"/>
        <v>716.5</v>
      </c>
      <c r="I16" s="135">
        <f t="shared" si="1"/>
        <v>594.9</v>
      </c>
      <c r="J16" s="135">
        <f t="shared" si="1"/>
        <v>445</v>
      </c>
      <c r="K16" s="135">
        <f t="shared" si="1"/>
        <v>567</v>
      </c>
      <c r="L16" s="135">
        <f t="shared" si="1"/>
        <v>616.6</v>
      </c>
      <c r="M16" s="135">
        <f t="shared" si="1"/>
        <v>698</v>
      </c>
      <c r="N16" s="135">
        <f t="shared" si="1"/>
        <v>690</v>
      </c>
      <c r="O16" s="135">
        <f t="shared" si="1"/>
        <v>690</v>
      </c>
      <c r="P16" s="135">
        <f t="shared" si="1"/>
        <v>690</v>
      </c>
      <c r="Q16" s="135">
        <f t="shared" si="1"/>
        <v>693</v>
      </c>
      <c r="R16" s="135">
        <f t="shared" si="1"/>
        <v>710</v>
      </c>
      <c r="S16" s="135">
        <f t="shared" si="1"/>
        <v>710</v>
      </c>
      <c r="T16" s="135">
        <f t="shared" si="1"/>
        <v>710</v>
      </c>
      <c r="U16" s="135">
        <f t="shared" si="1"/>
        <v>710</v>
      </c>
      <c r="V16" s="135">
        <f t="shared" si="1"/>
        <v>710</v>
      </c>
      <c r="W16" s="135">
        <f t="shared" si="1"/>
        <v>710</v>
      </c>
      <c r="X16" s="135">
        <f t="shared" si="1"/>
        <v>908.8</v>
      </c>
      <c r="Y16" s="135">
        <f t="shared" si="1"/>
        <v>710</v>
      </c>
      <c r="Z16" s="136" t="str">
        <f t="shared" si="1"/>
        <v/>
      </c>
      <c r="AA16" s="90">
        <f t="shared" si="0"/>
        <v>17045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9.5</v>
      </c>
      <c r="C23" s="133"/>
      <c r="D23" s="133"/>
      <c r="E23" s="133">
        <v>24.5</v>
      </c>
      <c r="F23" s="133"/>
      <c r="G23" s="133"/>
      <c r="H23" s="133"/>
      <c r="I23" s="133">
        <v>500</v>
      </c>
      <c r="J23" s="133">
        <v>410.6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405</v>
      </c>
      <c r="Q23" s="133">
        <v>451.4</v>
      </c>
      <c r="R23" s="133">
        <v>408.1</v>
      </c>
      <c r="S23" s="133">
        <v>500</v>
      </c>
      <c r="T23" s="133">
        <v>325.89999999999998</v>
      </c>
      <c r="U23" s="133">
        <v>500</v>
      </c>
      <c r="V23" s="133">
        <v>411.6</v>
      </c>
      <c r="W23" s="133">
        <v>500</v>
      </c>
      <c r="X23" s="133"/>
      <c r="Y23" s="133">
        <v>175.8</v>
      </c>
      <c r="Z23" s="131"/>
      <c r="AA23" s="132">
        <f t="shared" si="2"/>
        <v>7122.4000000000005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9.5</v>
      </c>
      <c r="C24" s="135">
        <f t="shared" si="3"/>
        <v>0</v>
      </c>
      <c r="D24" s="135">
        <f t="shared" si="3"/>
        <v>0</v>
      </c>
      <c r="E24" s="135">
        <f t="shared" si="3"/>
        <v>24.5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410.6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405</v>
      </c>
      <c r="Q24" s="135">
        <f t="shared" si="3"/>
        <v>451.4</v>
      </c>
      <c r="R24" s="135">
        <f t="shared" si="3"/>
        <v>408.1</v>
      </c>
      <c r="S24" s="135">
        <f t="shared" si="3"/>
        <v>500</v>
      </c>
      <c r="T24" s="135">
        <f t="shared" si="3"/>
        <v>325.89999999999998</v>
      </c>
      <c r="U24" s="135">
        <f t="shared" si="3"/>
        <v>500</v>
      </c>
      <c r="V24" s="135">
        <f t="shared" si="3"/>
        <v>411.6</v>
      </c>
      <c r="W24" s="135">
        <f t="shared" si="3"/>
        <v>500</v>
      </c>
      <c r="X24" s="135">
        <f t="shared" si="3"/>
        <v>0</v>
      </c>
      <c r="Y24" s="135">
        <f t="shared" si="3"/>
        <v>175.8</v>
      </c>
      <c r="Z24" s="136" t="str">
        <f t="shared" si="3"/>
        <v/>
      </c>
      <c r="AA24" s="90">
        <f t="shared" si="2"/>
        <v>7122.4000000000005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2023-03-22T12:04:48Z</dcterms:created>
  <dcterms:modified xsi:type="dcterms:W3CDTF">2023-03-22T12:04:49Z</dcterms:modified>
</cp:coreProperties>
</file>