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<sst xmlns="http://schemas.openxmlformats.org/spreadsheetml/2006/main" count="117" uniqueCount="53">
  <si>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21/03/2023 14:07:52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</si>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</sst>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503</c:v>
                </c:pt>
                <c:pt idx="1">
                  <c:v>503</c:v>
                </c:pt>
                <c:pt idx="2">
                  <c:v>503</c:v>
                </c:pt>
                <c:pt idx="3">
                  <c:v>503</c:v>
                </c:pt>
                <c:pt idx="4">
                  <c:v>503</c:v>
                </c:pt>
                <c:pt idx="5">
                  <c:v>503</c:v>
                </c:pt>
                <c:pt idx="6">
                  <c:v>503</c:v>
                </c:pt>
                <c:pt idx="7">
                  <c:v>503</c:v>
                </c:pt>
                <c:pt idx="8">
                  <c:v>503</c:v>
                </c:pt>
                <c:pt idx="9">
                  <c:v>503</c:v>
                </c:pt>
                <c:pt idx="10">
                  <c:v>503</c:v>
                </c:pt>
                <c:pt idx="11">
                  <c:v>503</c:v>
                </c:pt>
                <c:pt idx="12">
                  <c:v>503</c:v>
                </c:pt>
                <c:pt idx="13">
                  <c:v>503</c:v>
                </c:pt>
                <c:pt idx="14">
                  <c:v>503</c:v>
                </c:pt>
                <c:pt idx="15">
                  <c:v>811</c:v>
                </c:pt>
                <c:pt idx="16">
                  <c:v>657</c:v>
                </c:pt>
                <c:pt idx="17">
                  <c:v>503</c:v>
                </c:pt>
                <c:pt idx="18">
                  <c:v>568</c:v>
                </c:pt>
                <c:pt idx="19">
                  <c:v>811</c:v>
                </c:pt>
                <c:pt idx="20">
                  <c:v>503</c:v>
                </c:pt>
                <c:pt idx="21">
                  <c:v>503</c:v>
                </c:pt>
                <c:pt idx="22">
                  <c:v>503</c:v>
                </c:pt>
                <c:pt idx="23">
                  <c:v>503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156</c:v>
                </c:pt>
                <c:pt idx="1">
                  <c:v>156</c:v>
                </c:pt>
                <c:pt idx="2">
                  <c:v>156</c:v>
                </c:pt>
                <c:pt idx="3">
                  <c:v>156</c:v>
                </c:pt>
                <c:pt idx="4">
                  <c:v>156</c:v>
                </c:pt>
                <c:pt idx="5">
                  <c:v>156</c:v>
                </c:pt>
                <c:pt idx="6">
                  <c:v>156</c:v>
                </c:pt>
                <c:pt idx="7">
                  <c:v>156</c:v>
                </c:pt>
                <c:pt idx="8">
                  <c:v>156</c:v>
                </c:pt>
                <c:pt idx="9">
                  <c:v>156</c:v>
                </c:pt>
                <c:pt idx="10">
                  <c:v>156</c:v>
                </c:pt>
                <c:pt idx="11">
                  <c:v>156</c:v>
                </c:pt>
                <c:pt idx="12">
                  <c:v>156</c:v>
                </c:pt>
                <c:pt idx="13">
                  <c:v>156</c:v>
                </c:pt>
                <c:pt idx="14">
                  <c:v>156</c:v>
                </c:pt>
                <c:pt idx="15">
                  <c:v>156</c:v>
                </c:pt>
                <c:pt idx="16">
                  <c:v>158</c:v>
                </c:pt>
                <c:pt idx="17">
                  <c:v>180</c:v>
                </c:pt>
                <c:pt idx="18">
                  <c:v>211</c:v>
                </c:pt>
                <c:pt idx="19">
                  <c:v>213</c:v>
                </c:pt>
                <c:pt idx="20">
                  <c:v>187</c:v>
                </c:pt>
                <c:pt idx="21">
                  <c:v>156</c:v>
                </c:pt>
                <c:pt idx="22">
                  <c:v>156</c:v>
                </c:pt>
                <c:pt idx="23">
                  <c:v>156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1376.703</c:v>
                </c:pt>
                <c:pt idx="1">
                  <c:v>1122.9000000000001</c:v>
                </c:pt>
                <c:pt idx="2">
                  <c:v>1142.9000000000001</c:v>
                </c:pt>
                <c:pt idx="3">
                  <c:v>1192.9000000000001</c:v>
                </c:pt>
                <c:pt idx="4">
                  <c:v>1192.9000000000001</c:v>
                </c:pt>
                <c:pt idx="5">
                  <c:v>1413.1329999999998</c:v>
                </c:pt>
                <c:pt idx="6">
                  <c:v>1706.7630000000001</c:v>
                </c:pt>
                <c:pt idx="7">
                  <c:v>1709.999</c:v>
                </c:pt>
                <c:pt idx="8">
                  <c:v>1689.9830000000002</c:v>
                </c:pt>
                <c:pt idx="9">
                  <c:v>1320.9</c:v>
                </c:pt>
                <c:pt idx="10">
                  <c:v>1207.9000000000001</c:v>
                </c:pt>
                <c:pt idx="11">
                  <c:v>1217.9000000000001</c:v>
                </c:pt>
                <c:pt idx="12">
                  <c:v>1267.9000000000001</c:v>
                </c:pt>
                <c:pt idx="13">
                  <c:v>1317.9</c:v>
                </c:pt>
                <c:pt idx="14">
                  <c:v>1367.9</c:v>
                </c:pt>
                <c:pt idx="15">
                  <c:v>1519.9</c:v>
                </c:pt>
                <c:pt idx="16">
                  <c:v>2206.9230000000002</c:v>
                </c:pt>
                <c:pt idx="17">
                  <c:v>2619.4949999999999</c:v>
                </c:pt>
                <c:pt idx="18">
                  <c:v>3258.152</c:v>
                </c:pt>
                <c:pt idx="19">
                  <c:v>2937.0150000000003</c:v>
                </c:pt>
                <c:pt idx="20">
                  <c:v>2919.5240000000003</c:v>
                </c:pt>
                <c:pt idx="21">
                  <c:v>2660.2269999999999</c:v>
                </c:pt>
                <c:pt idx="22">
                  <c:v>2207.788</c:v>
                </c:pt>
                <c:pt idx="23">
                  <c:v>1923.9630000000002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1772.1</c:v>
                </c:pt>
                <c:pt idx="1">
                  <c:v>1907.2</c:v>
                </c:pt>
                <c:pt idx="2">
                  <c:v>1936.6</c:v>
                </c:pt>
                <c:pt idx="3">
                  <c:v>1798.4</c:v>
                </c:pt>
                <c:pt idx="4">
                  <c:v>1765.1</c:v>
                </c:pt>
                <c:pt idx="5">
                  <c:v>1779.4</c:v>
                </c:pt>
                <c:pt idx="6">
                  <c:v>1886.7</c:v>
                </c:pt>
                <c:pt idx="7">
                  <c:v>1545.7</c:v>
                </c:pt>
                <c:pt idx="8">
                  <c:v>1360</c:v>
                </c:pt>
                <c:pt idx="9">
                  <c:v>1152.9000000000001</c:v>
                </c:pt>
                <c:pt idx="10">
                  <c:v>1284.5999999999999</c:v>
                </c:pt>
                <c:pt idx="11">
                  <c:v>1260.0999999999999</c:v>
                </c:pt>
                <c:pt idx="12">
                  <c:v>1293</c:v>
                </c:pt>
                <c:pt idx="13">
                  <c:v>1290.0999999999999</c:v>
                </c:pt>
                <c:pt idx="14">
                  <c:v>1249.9000000000001</c:v>
                </c:pt>
                <c:pt idx="15">
                  <c:v>911.7</c:v>
                </c:pt>
                <c:pt idx="16">
                  <c:v>882</c:v>
                </c:pt>
                <c:pt idx="17">
                  <c:v>1242.4000000000001</c:v>
                </c:pt>
                <c:pt idx="18">
                  <c:v>1273.5999999999999</c:v>
                </c:pt>
                <c:pt idx="19">
                  <c:v>1366.1</c:v>
                </c:pt>
                <c:pt idx="20">
                  <c:v>1570</c:v>
                </c:pt>
                <c:pt idx="21">
                  <c:v>1570</c:v>
                </c:pt>
                <c:pt idx="22">
                  <c:v>1570</c:v>
                </c:pt>
                <c:pt idx="23">
                  <c:v>1570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621.65499999999997</c:v>
                </c:pt>
                <c:pt idx="1">
                  <c:v>625.23500000000024</c:v>
                </c:pt>
                <c:pt idx="2">
                  <c:v>606.59599999999978</c:v>
                </c:pt>
                <c:pt idx="3">
                  <c:v>613.83400000000006</c:v>
                </c:pt>
                <c:pt idx="4">
                  <c:v>638.29299999999989</c:v>
                </c:pt>
                <c:pt idx="5">
                  <c:v>676.81399999999985</c:v>
                </c:pt>
                <c:pt idx="6">
                  <c:v>929.39499999999998</c:v>
                </c:pt>
                <c:pt idx="7">
                  <c:v>1447.8689999999999</c:v>
                </c:pt>
                <c:pt idx="8">
                  <c:v>1904.1430000000003</c:v>
                </c:pt>
                <c:pt idx="9">
                  <c:v>2449.42</c:v>
                </c:pt>
                <c:pt idx="10">
                  <c:v>2728.9889999999996</c:v>
                </c:pt>
                <c:pt idx="11">
                  <c:v>2859.4410000000007</c:v>
                </c:pt>
                <c:pt idx="12">
                  <c:v>2854.753999999999</c:v>
                </c:pt>
                <c:pt idx="13">
                  <c:v>2744.0239999999994</c:v>
                </c:pt>
                <c:pt idx="14">
                  <c:v>2461.0700000000002</c:v>
                </c:pt>
                <c:pt idx="15">
                  <c:v>1935.0269999999998</c:v>
                </c:pt>
                <c:pt idx="16">
                  <c:v>1502.9640000000002</c:v>
                </c:pt>
                <c:pt idx="17">
                  <c:v>1096.8940000000002</c:v>
                </c:pt>
                <c:pt idx="18">
                  <c:v>1031.1310000000001</c:v>
                </c:pt>
                <c:pt idx="19">
                  <c:v>1028.5230000000001</c:v>
                </c:pt>
                <c:pt idx="20">
                  <c:v>1018.047</c:v>
                </c:pt>
                <c:pt idx="21">
                  <c:v>1000.2690000000002</c:v>
                </c:pt>
                <c:pt idx="22">
                  <c:v>1000.1870000000002</c:v>
                </c:pt>
                <c:pt idx="23">
                  <c:v>995.48800000000006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38</c:v>
                </c:pt>
                <c:pt idx="1">
                  <c:v>31</c:v>
                </c:pt>
                <c:pt idx="2">
                  <c:v>22</c:v>
                </c:pt>
                <c:pt idx="3">
                  <c:v>16</c:v>
                </c:pt>
                <c:pt idx="4">
                  <c:v>15</c:v>
                </c:pt>
                <c:pt idx="5">
                  <c:v>14</c:v>
                </c:pt>
                <c:pt idx="6">
                  <c:v>20</c:v>
                </c:pt>
                <c:pt idx="7">
                  <c:v>38</c:v>
                </c:pt>
                <c:pt idx="8">
                  <c:v>58</c:v>
                </c:pt>
                <c:pt idx="9">
                  <c:v>73</c:v>
                </c:pt>
                <c:pt idx="10">
                  <c:v>84</c:v>
                </c:pt>
                <c:pt idx="11">
                  <c:v>89</c:v>
                </c:pt>
                <c:pt idx="12">
                  <c:v>87</c:v>
                </c:pt>
                <c:pt idx="13">
                  <c:v>81</c:v>
                </c:pt>
                <c:pt idx="14">
                  <c:v>69</c:v>
                </c:pt>
                <c:pt idx="15">
                  <c:v>53</c:v>
                </c:pt>
                <c:pt idx="16">
                  <c:v>37</c:v>
                </c:pt>
                <c:pt idx="17">
                  <c:v>31</c:v>
                </c:pt>
                <c:pt idx="18">
                  <c:v>35</c:v>
                </c:pt>
                <c:pt idx="19">
                  <c:v>37</c:v>
                </c:pt>
                <c:pt idx="20">
                  <c:v>38</c:v>
                </c:pt>
                <c:pt idx="21">
                  <c:v>43</c:v>
                </c:pt>
                <c:pt idx="22">
                  <c:v>48</c:v>
                </c:pt>
                <c:pt idx="23">
                  <c:v>53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3">
                  <c:v>30</c:v>
                </c:pt>
                <c:pt idx="4">
                  <c:v>30</c:v>
                </c:pt>
                <c:pt idx="5">
                  <c:v>126</c:v>
                </c:pt>
                <c:pt idx="6">
                  <c:v>196</c:v>
                </c:pt>
                <c:pt idx="7">
                  <c:v>170</c:v>
                </c:pt>
                <c:pt idx="8">
                  <c:v>116</c:v>
                </c:pt>
                <c:pt idx="9">
                  <c:v>82</c:v>
                </c:pt>
                <c:pt idx="10">
                  <c:v>59.638000000000005</c:v>
                </c:pt>
                <c:pt idx="11">
                  <c:v>60</c:v>
                </c:pt>
                <c:pt idx="12">
                  <c:v>84</c:v>
                </c:pt>
                <c:pt idx="13">
                  <c:v>29.009</c:v>
                </c:pt>
                <c:pt idx="14">
                  <c:v>30</c:v>
                </c:pt>
                <c:pt idx="15">
                  <c:v>50</c:v>
                </c:pt>
                <c:pt idx="16">
                  <c:v>84</c:v>
                </c:pt>
                <c:pt idx="17">
                  <c:v>264</c:v>
                </c:pt>
                <c:pt idx="18">
                  <c:v>554</c:v>
                </c:pt>
                <c:pt idx="19">
                  <c:v>630</c:v>
                </c:pt>
                <c:pt idx="20">
                  <c:v>440</c:v>
                </c:pt>
                <c:pt idx="21">
                  <c:v>150</c:v>
                </c:pt>
                <c:pt idx="22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2340768"/>
        <c:axId val="2323411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4467.433</c:v>
                </c:pt>
                <c:pt idx="1">
                  <c:v>4345.3760000000002</c:v>
                </c:pt>
                <c:pt idx="2">
                  <c:v>4367.0480000000007</c:v>
                </c:pt>
                <c:pt idx="3">
                  <c:v>4310.1099999999988</c:v>
                </c:pt>
                <c:pt idx="4">
                  <c:v>4300.3089999999993</c:v>
                </c:pt>
                <c:pt idx="5">
                  <c:v>4668.3409999999994</c:v>
                </c:pt>
                <c:pt idx="6">
                  <c:v>5397.8819999999978</c:v>
                </c:pt>
                <c:pt idx="7">
                  <c:v>5570.5610000000006</c:v>
                </c:pt>
                <c:pt idx="8">
                  <c:v>5787.1619999999994</c:v>
                </c:pt>
                <c:pt idx="9">
                  <c:v>5737.2790000000014</c:v>
                </c:pt>
                <c:pt idx="10">
                  <c:v>6024.1770000000015</c:v>
                </c:pt>
                <c:pt idx="11">
                  <c:v>6145.4530000000004</c:v>
                </c:pt>
                <c:pt idx="12">
                  <c:v>6245.6769999999997</c:v>
                </c:pt>
                <c:pt idx="13">
                  <c:v>6121.0160000000024</c:v>
                </c:pt>
                <c:pt idx="14">
                  <c:v>5836.8430000000008</c:v>
                </c:pt>
                <c:pt idx="15">
                  <c:v>5436.5609999999997</c:v>
                </c:pt>
                <c:pt idx="16">
                  <c:v>5527.8359999999993</c:v>
                </c:pt>
                <c:pt idx="17">
                  <c:v>5936.8120000000017</c:v>
                </c:pt>
                <c:pt idx="18">
                  <c:v>6930.9239999999991</c:v>
                </c:pt>
                <c:pt idx="19">
                  <c:v>7022.6050000000005</c:v>
                </c:pt>
                <c:pt idx="20">
                  <c:v>6675.570999999999</c:v>
                </c:pt>
                <c:pt idx="21">
                  <c:v>6082.5219999999999</c:v>
                </c:pt>
                <c:pt idx="22">
                  <c:v>5515.0060000000012</c:v>
                </c:pt>
                <c:pt idx="23">
                  <c:v>5201.4550000000008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340768"/>
        <c:axId val="2323411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127</c:v>
                </c:pt>
                <c:pt idx="1">
                  <c:v>123.63</c:v>
                </c:pt>
                <c:pt idx="2">
                  <c:v>120</c:v>
                </c:pt>
                <c:pt idx="3">
                  <c:v>114.2</c:v>
                </c:pt>
                <c:pt idx="4">
                  <c:v>116</c:v>
                </c:pt>
                <c:pt idx="5">
                  <c:v>136.86000000000001</c:v>
                </c:pt>
                <c:pt idx="6">
                  <c:v>141.96</c:v>
                </c:pt>
                <c:pt idx="7">
                  <c:v>144.18</c:v>
                </c:pt>
                <c:pt idx="8">
                  <c:v>144.13999999999999</c:v>
                </c:pt>
                <c:pt idx="9">
                  <c:v>122</c:v>
                </c:pt>
                <c:pt idx="10">
                  <c:v>112</c:v>
                </c:pt>
                <c:pt idx="11">
                  <c:v>115.83</c:v>
                </c:pt>
                <c:pt idx="12">
                  <c:v>120</c:v>
                </c:pt>
                <c:pt idx="13">
                  <c:v>112</c:v>
                </c:pt>
                <c:pt idx="14">
                  <c:v>116</c:v>
                </c:pt>
                <c:pt idx="15">
                  <c:v>124.08</c:v>
                </c:pt>
                <c:pt idx="16">
                  <c:v>132.11000000000001</c:v>
                </c:pt>
                <c:pt idx="17">
                  <c:v>144.16</c:v>
                </c:pt>
                <c:pt idx="18">
                  <c:v>159.56</c:v>
                </c:pt>
                <c:pt idx="19">
                  <c:v>146.01</c:v>
                </c:pt>
                <c:pt idx="20">
                  <c:v>145.38999999999999</c:v>
                </c:pt>
                <c:pt idx="21">
                  <c:v>144.69999999999999</c:v>
                </c:pt>
                <c:pt idx="22">
                  <c:v>132.76</c:v>
                </c:pt>
                <c:pt idx="23">
                  <c:v>127.68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341944"/>
        <c:axId val="232341552"/>
      </c:lineChart>
      <c:catAx>
        <c:axId val="2323407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2341160"/>
        <c:crosses val="autoZero"/>
        <c:auto val="1"/>
        <c:lblAlgn val="ctr"/>
        <c:lblOffset val="100"/>
        <c:noMultiLvlLbl val="0"/>
      </c:catAx>
      <c:valAx>
        <c:axId val="232341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2340768"/>
        <c:crosses val="autoZero"/>
        <c:crossBetween val="between"/>
      </c:valAx>
      <c:valAx>
        <c:axId val="2323415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2341944"/>
        <c:crosses val="max"/>
        <c:crossBetween val="between"/>
      </c:valAx>
      <c:catAx>
        <c:axId val="2323419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23415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4467.4580000000014</v>
      </c>
      <c r="C4" s="18">
        <v>4345.335</v>
      </c>
      <c r="D4" s="18">
        <v>4367.0959999999995</v>
      </c>
      <c r="E4" s="18">
        <v>4310.134</v>
      </c>
      <c r="F4" s="18">
        <v>4300.2929999999997</v>
      </c>
      <c r="G4" s="18">
        <v>4668.3469999999998</v>
      </c>
      <c r="H4" s="18">
        <v>5397.8580000000002</v>
      </c>
      <c r="I4" s="18">
        <v>5570.5680000000002</v>
      </c>
      <c r="J4" s="18">
        <v>5787.126000000002</v>
      </c>
      <c r="K4" s="18">
        <v>5737.22</v>
      </c>
      <c r="L4" s="18">
        <v>6024.1269999999986</v>
      </c>
      <c r="M4" s="18">
        <v>6145.4409999999989</v>
      </c>
      <c r="N4" s="18">
        <v>6245.6539999999977</v>
      </c>
      <c r="O4" s="18">
        <v>6121.0330000000004</v>
      </c>
      <c r="P4" s="18">
        <v>5836.869999999999</v>
      </c>
      <c r="Q4" s="18">
        <v>5436.6270000000004</v>
      </c>
      <c r="R4" s="18">
        <v>5527.8870000000015</v>
      </c>
      <c r="S4" s="18">
        <v>5936.7890000000007</v>
      </c>
      <c r="T4" s="18">
        <v>6930.882999999998</v>
      </c>
      <c r="U4" s="18">
        <v>7022.637999999999</v>
      </c>
      <c r="V4" s="18">
        <v>6675.570999999999</v>
      </c>
      <c r="W4" s="18">
        <v>6082.496000000001</v>
      </c>
      <c r="X4" s="18">
        <v>5514.9749999999995</v>
      </c>
      <c r="Y4" s="18">
        <v>5201.451</v>
      </c>
      <c r="Z4" s="19"/>
      <c r="AA4" s="20">
        <f>SUM(B4:Z4)</f>
        <v>133653.87700000001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127</v>
      </c>
      <c r="C7" s="28">
        <v>123.63</v>
      </c>
      <c r="D7" s="28">
        <v>120</v>
      </c>
      <c r="E7" s="28">
        <v>114.2</v>
      </c>
      <c r="F7" s="28">
        <v>116</v>
      </c>
      <c r="G7" s="28">
        <v>136.86000000000001</v>
      </c>
      <c r="H7" s="28">
        <v>141.96</v>
      </c>
      <c r="I7" s="28">
        <v>144.18</v>
      </c>
      <c r="J7" s="28">
        <v>144.13999999999999</v>
      </c>
      <c r="K7" s="28">
        <v>122</v>
      </c>
      <c r="L7" s="28">
        <v>112</v>
      </c>
      <c r="M7" s="28">
        <v>115.83</v>
      </c>
      <c r="N7" s="28">
        <v>120</v>
      </c>
      <c r="O7" s="28">
        <v>112</v>
      </c>
      <c r="P7" s="28">
        <v>116</v>
      </c>
      <c r="Q7" s="28">
        <v>124.08</v>
      </c>
      <c r="R7" s="28">
        <v>132.11000000000001</v>
      </c>
      <c r="S7" s="28">
        <v>144.16</v>
      </c>
      <c r="T7" s="28">
        <v>159.56</v>
      </c>
      <c r="U7" s="28">
        <v>146.01</v>
      </c>
      <c r="V7" s="28">
        <v>145.38999999999999</v>
      </c>
      <c r="W7" s="28">
        <v>144.69999999999999</v>
      </c>
      <c r="X7" s="28">
        <v>132.76</v>
      </c>
      <c r="Y7" s="28">
        <v>127.68</v>
      </c>
      <c r="Z7" s="29"/>
      <c r="AA7" s="30">
        <f>IF(SUM(B7:Z7)&lt;&gt;0,AVERAGEIF(B7:Z7,"&lt;&gt;"""),"")</f>
        <v>130.09374999999994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503</v>
      </c>
      <c r="C10" s="42">
        <v>503</v>
      </c>
      <c r="D10" s="42">
        <v>503</v>
      </c>
      <c r="E10" s="42">
        <v>503</v>
      </c>
      <c r="F10" s="42">
        <v>503</v>
      </c>
      <c r="G10" s="42">
        <v>503</v>
      </c>
      <c r="H10" s="42">
        <v>503</v>
      </c>
      <c r="I10" s="42">
        <v>503</v>
      </c>
      <c r="J10" s="42">
        <v>503</v>
      </c>
      <c r="K10" s="42">
        <v>503</v>
      </c>
      <c r="L10" s="42">
        <v>503</v>
      </c>
      <c r="M10" s="42">
        <v>503</v>
      </c>
      <c r="N10" s="42">
        <v>503</v>
      </c>
      <c r="O10" s="42">
        <v>503</v>
      </c>
      <c r="P10" s="42">
        <v>503</v>
      </c>
      <c r="Q10" s="42">
        <v>811</v>
      </c>
      <c r="R10" s="42">
        <v>657</v>
      </c>
      <c r="S10" s="42">
        <v>503</v>
      </c>
      <c r="T10" s="42">
        <v>568</v>
      </c>
      <c r="U10" s="42">
        <v>811</v>
      </c>
      <c r="V10" s="42">
        <v>503</v>
      </c>
      <c r="W10" s="42">
        <v>503</v>
      </c>
      <c r="X10" s="42">
        <v>503</v>
      </c>
      <c r="Y10" s="42">
        <v>503</v>
      </c>
      <c r="Z10" s="43"/>
      <c r="AA10" s="44">
        <f t="shared" ref="AA10:AA15" si="0">SUM(B10:Z10)</f>
        <v>12907</v>
      </c>
    </row>
    <row r="11" spans="1:27" ht="24.95" customHeight="1" x14ac:dyDescent="0.2">
      <c r="A11" s="45" t="s">
        <v>7</v>
      </c>
      <c r="B11" s="46">
        <v>156</v>
      </c>
      <c r="C11" s="47">
        <v>156</v>
      </c>
      <c r="D11" s="47">
        <v>156</v>
      </c>
      <c r="E11" s="47">
        <v>156</v>
      </c>
      <c r="F11" s="47">
        <v>156</v>
      </c>
      <c r="G11" s="47">
        <v>156</v>
      </c>
      <c r="H11" s="47">
        <v>156</v>
      </c>
      <c r="I11" s="47">
        <v>156</v>
      </c>
      <c r="J11" s="47">
        <v>156</v>
      </c>
      <c r="K11" s="47">
        <v>156</v>
      </c>
      <c r="L11" s="47">
        <v>156</v>
      </c>
      <c r="M11" s="47">
        <v>156</v>
      </c>
      <c r="N11" s="47">
        <v>156</v>
      </c>
      <c r="O11" s="47">
        <v>156</v>
      </c>
      <c r="P11" s="47">
        <v>156</v>
      </c>
      <c r="Q11" s="47">
        <v>156</v>
      </c>
      <c r="R11" s="47">
        <v>158</v>
      </c>
      <c r="S11" s="47">
        <v>180</v>
      </c>
      <c r="T11" s="47">
        <v>211</v>
      </c>
      <c r="U11" s="47">
        <v>213</v>
      </c>
      <c r="V11" s="47">
        <v>187</v>
      </c>
      <c r="W11" s="47">
        <v>156</v>
      </c>
      <c r="X11" s="47">
        <v>156</v>
      </c>
      <c r="Y11" s="47">
        <v>156</v>
      </c>
      <c r="Z11" s="48"/>
      <c r="AA11" s="49">
        <f t="shared" si="0"/>
        <v>3913</v>
      </c>
    </row>
    <row r="12" spans="1:27" ht="24.95" customHeight="1" x14ac:dyDescent="0.2">
      <c r="A12" s="50" t="s">
        <v>8</v>
      </c>
      <c r="B12" s="51">
        <v>1376.703</v>
      </c>
      <c r="C12" s="52">
        <v>1122.9000000000001</v>
      </c>
      <c r="D12" s="52">
        <v>1142.9000000000001</v>
      </c>
      <c r="E12" s="52">
        <v>1192.9000000000001</v>
      </c>
      <c r="F12" s="52">
        <v>1192.9000000000001</v>
      </c>
      <c r="G12" s="52">
        <v>1413.1329999999998</v>
      </c>
      <c r="H12" s="52">
        <v>1706.7630000000001</v>
      </c>
      <c r="I12" s="52">
        <v>1709.999</v>
      </c>
      <c r="J12" s="52">
        <v>1689.9830000000002</v>
      </c>
      <c r="K12" s="52">
        <v>1320.9</v>
      </c>
      <c r="L12" s="52">
        <v>1207.9000000000001</v>
      </c>
      <c r="M12" s="52">
        <v>1217.9000000000001</v>
      </c>
      <c r="N12" s="52">
        <v>1267.9000000000001</v>
      </c>
      <c r="O12" s="52">
        <v>1317.9</v>
      </c>
      <c r="P12" s="52">
        <v>1367.9</v>
      </c>
      <c r="Q12" s="52">
        <v>1519.9</v>
      </c>
      <c r="R12" s="52">
        <v>2206.9230000000002</v>
      </c>
      <c r="S12" s="52">
        <v>2619.4949999999999</v>
      </c>
      <c r="T12" s="52">
        <v>3258.152</v>
      </c>
      <c r="U12" s="52">
        <v>2937.0150000000003</v>
      </c>
      <c r="V12" s="52">
        <v>2919.5240000000003</v>
      </c>
      <c r="W12" s="52">
        <v>2660.2269999999999</v>
      </c>
      <c r="X12" s="52">
        <v>2207.788</v>
      </c>
      <c r="Y12" s="52">
        <v>1923.9630000000002</v>
      </c>
      <c r="Z12" s="53"/>
      <c r="AA12" s="54">
        <f t="shared" si="0"/>
        <v>42501.567999999999</v>
      </c>
    </row>
    <row r="13" spans="1:27" ht="24.95" customHeight="1" x14ac:dyDescent="0.2">
      <c r="A13" s="50" t="s">
        <v>9</v>
      </c>
      <c r="B13" s="51"/>
      <c r="C13" s="52"/>
      <c r="D13" s="52"/>
      <c r="E13" s="52">
        <v>30</v>
      </c>
      <c r="F13" s="52">
        <v>30</v>
      </c>
      <c r="G13" s="52">
        <v>126</v>
      </c>
      <c r="H13" s="52">
        <v>196</v>
      </c>
      <c r="I13" s="52">
        <v>170</v>
      </c>
      <c r="J13" s="52">
        <v>116</v>
      </c>
      <c r="K13" s="52">
        <v>82</v>
      </c>
      <c r="L13" s="52">
        <v>59.638000000000005</v>
      </c>
      <c r="M13" s="52">
        <v>60</v>
      </c>
      <c r="N13" s="52">
        <v>84</v>
      </c>
      <c r="O13" s="52">
        <v>29.009</v>
      </c>
      <c r="P13" s="52">
        <v>30</v>
      </c>
      <c r="Q13" s="52">
        <v>50</v>
      </c>
      <c r="R13" s="52">
        <v>84</v>
      </c>
      <c r="S13" s="52">
        <v>264</v>
      </c>
      <c r="T13" s="52">
        <v>554</v>
      </c>
      <c r="U13" s="52">
        <v>630</v>
      </c>
      <c r="V13" s="52">
        <v>440</v>
      </c>
      <c r="W13" s="52">
        <v>150</v>
      </c>
      <c r="X13" s="52">
        <v>30</v>
      </c>
      <c r="Y13" s="52"/>
      <c r="Z13" s="53"/>
      <c r="AA13" s="54">
        <f t="shared" si="0"/>
        <v>3214.6469999999999</v>
      </c>
    </row>
    <row r="14" spans="1:27" ht="24.95" customHeight="1" x14ac:dyDescent="0.2">
      <c r="A14" s="55" t="s">
        <v>10</v>
      </c>
      <c r="B14" s="56">
        <v>621.65499999999997</v>
      </c>
      <c r="C14" s="57">
        <v>625.23500000000024</v>
      </c>
      <c r="D14" s="57">
        <v>606.59599999999978</v>
      </c>
      <c r="E14" s="57">
        <v>613.83400000000006</v>
      </c>
      <c r="F14" s="57">
        <v>638.29299999999989</v>
      </c>
      <c r="G14" s="57">
        <v>676.81399999999985</v>
      </c>
      <c r="H14" s="57">
        <v>929.39499999999998</v>
      </c>
      <c r="I14" s="57">
        <v>1447.8689999999999</v>
      </c>
      <c r="J14" s="57">
        <v>1904.1430000000003</v>
      </c>
      <c r="K14" s="57">
        <v>2449.42</v>
      </c>
      <c r="L14" s="57">
        <v>2728.9889999999996</v>
      </c>
      <c r="M14" s="57">
        <v>2859.4410000000007</v>
      </c>
      <c r="N14" s="57">
        <v>2854.753999999999</v>
      </c>
      <c r="O14" s="57">
        <v>2744.0239999999994</v>
      </c>
      <c r="P14" s="57">
        <v>2461.0700000000002</v>
      </c>
      <c r="Q14" s="57">
        <v>1935.0269999999998</v>
      </c>
      <c r="R14" s="57">
        <v>1502.9640000000002</v>
      </c>
      <c r="S14" s="57">
        <v>1096.8940000000002</v>
      </c>
      <c r="T14" s="57">
        <v>1031.1310000000001</v>
      </c>
      <c r="U14" s="57">
        <v>1028.5230000000001</v>
      </c>
      <c r="V14" s="57">
        <v>1018.047</v>
      </c>
      <c r="W14" s="57">
        <v>1000.2690000000002</v>
      </c>
      <c r="X14" s="57">
        <v>1000.1870000000002</v>
      </c>
      <c r="Y14" s="57">
        <v>995.48800000000006</v>
      </c>
      <c r="Z14" s="58"/>
      <c r="AA14" s="59">
        <f t="shared" si="0"/>
        <v>34770.061999999998</v>
      </c>
    </row>
    <row r="15" spans="1:27" ht="24.95" customHeight="1" x14ac:dyDescent="0.2">
      <c r="A15" s="55" t="s">
        <v>11</v>
      </c>
      <c r="B15" s="56">
        <v>38</v>
      </c>
      <c r="C15" s="57">
        <v>31</v>
      </c>
      <c r="D15" s="57">
        <v>22</v>
      </c>
      <c r="E15" s="57">
        <v>16</v>
      </c>
      <c r="F15" s="57">
        <v>15</v>
      </c>
      <c r="G15" s="57">
        <v>14</v>
      </c>
      <c r="H15" s="57">
        <v>20</v>
      </c>
      <c r="I15" s="57">
        <v>38</v>
      </c>
      <c r="J15" s="57">
        <v>58</v>
      </c>
      <c r="K15" s="57">
        <v>73</v>
      </c>
      <c r="L15" s="57">
        <v>84</v>
      </c>
      <c r="M15" s="57">
        <v>89</v>
      </c>
      <c r="N15" s="57">
        <v>87</v>
      </c>
      <c r="O15" s="57">
        <v>81</v>
      </c>
      <c r="P15" s="57">
        <v>69</v>
      </c>
      <c r="Q15" s="57">
        <v>53</v>
      </c>
      <c r="R15" s="57">
        <v>37</v>
      </c>
      <c r="S15" s="57">
        <v>31</v>
      </c>
      <c r="T15" s="57">
        <v>35</v>
      </c>
      <c r="U15" s="57">
        <v>37</v>
      </c>
      <c r="V15" s="57">
        <v>38</v>
      </c>
      <c r="W15" s="57">
        <v>43</v>
      </c>
      <c r="X15" s="57">
        <v>48</v>
      </c>
      <c r="Y15" s="57">
        <v>53</v>
      </c>
      <c r="Z15" s="58"/>
      <c r="AA15" s="59">
        <f t="shared" si="0"/>
        <v>1110</v>
      </c>
    </row>
    <row r="16" spans="1:27" ht="30" customHeight="1" thickBot="1" x14ac:dyDescent="0.25">
      <c r="A16" s="60" t="s">
        <v>12</v>
      </c>
      <c r="B16" s="61">
        <f>IF(LEN(B$2)&gt;0,SUM(B10:B15),"")</f>
        <v>2695.3580000000002</v>
      </c>
      <c r="C16" s="62">
        <f t="shared" ref="C16:Z16" si="1">IF(LEN(C$2)&gt;0,SUM(C10:C15),"")</f>
        <v>2438.1350000000002</v>
      </c>
      <c r="D16" s="62">
        <f t="shared" si="1"/>
        <v>2430.4960000000001</v>
      </c>
      <c r="E16" s="62">
        <f t="shared" si="1"/>
        <v>2511.7340000000004</v>
      </c>
      <c r="F16" s="62">
        <f t="shared" si="1"/>
        <v>2535.1930000000002</v>
      </c>
      <c r="G16" s="62">
        <f t="shared" si="1"/>
        <v>2888.9469999999997</v>
      </c>
      <c r="H16" s="62">
        <f t="shared" si="1"/>
        <v>3511.1579999999999</v>
      </c>
      <c r="I16" s="62">
        <f t="shared" si="1"/>
        <v>4024.8679999999995</v>
      </c>
      <c r="J16" s="62">
        <f t="shared" si="1"/>
        <v>4427.1260000000002</v>
      </c>
      <c r="K16" s="62">
        <f t="shared" si="1"/>
        <v>4584.32</v>
      </c>
      <c r="L16" s="62">
        <f t="shared" si="1"/>
        <v>4739.527</v>
      </c>
      <c r="M16" s="62">
        <f t="shared" si="1"/>
        <v>4885.3410000000003</v>
      </c>
      <c r="N16" s="62">
        <f t="shared" si="1"/>
        <v>4952.6539999999986</v>
      </c>
      <c r="O16" s="62">
        <f t="shared" si="1"/>
        <v>4830.9329999999991</v>
      </c>
      <c r="P16" s="62">
        <f t="shared" si="1"/>
        <v>4586.97</v>
      </c>
      <c r="Q16" s="62">
        <f t="shared" si="1"/>
        <v>4524.9269999999997</v>
      </c>
      <c r="R16" s="62">
        <f t="shared" si="1"/>
        <v>4645.8870000000006</v>
      </c>
      <c r="S16" s="62">
        <f t="shared" si="1"/>
        <v>4694.3890000000001</v>
      </c>
      <c r="T16" s="62">
        <f t="shared" si="1"/>
        <v>5657.2830000000004</v>
      </c>
      <c r="U16" s="62">
        <f t="shared" si="1"/>
        <v>5656.5380000000005</v>
      </c>
      <c r="V16" s="62">
        <f t="shared" si="1"/>
        <v>5105.5709999999999</v>
      </c>
      <c r="W16" s="62">
        <f t="shared" si="1"/>
        <v>4512.4960000000001</v>
      </c>
      <c r="X16" s="62">
        <f t="shared" si="1"/>
        <v>3944.9750000000004</v>
      </c>
      <c r="Y16" s="62">
        <f t="shared" si="1"/>
        <v>3631.451</v>
      </c>
      <c r="Z16" s="63" t="str">
        <f t="shared" si="1"/>
        <v/>
      </c>
      <c r="AA16" s="64">
        <f>SUM(AA10:AA15)</f>
        <v>98416.277000000002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1641.9</v>
      </c>
      <c r="C28" s="72">
        <v>1667.9</v>
      </c>
      <c r="D28" s="72">
        <v>1680.9</v>
      </c>
      <c r="E28" s="72">
        <v>1734.9</v>
      </c>
      <c r="F28" s="72">
        <v>1747.9</v>
      </c>
      <c r="G28" s="72">
        <v>1807.9</v>
      </c>
      <c r="H28" s="72">
        <v>2126.9</v>
      </c>
      <c r="I28" s="72">
        <v>2496</v>
      </c>
      <c r="J28" s="72">
        <v>2839</v>
      </c>
      <c r="K28" s="72">
        <v>3136</v>
      </c>
      <c r="L28" s="72">
        <v>3230</v>
      </c>
      <c r="M28" s="72">
        <v>3370</v>
      </c>
      <c r="N28" s="72">
        <v>3445</v>
      </c>
      <c r="O28" s="72">
        <v>3379</v>
      </c>
      <c r="P28" s="72">
        <v>3218</v>
      </c>
      <c r="Q28" s="72">
        <v>3290</v>
      </c>
      <c r="R28" s="72">
        <v>2843</v>
      </c>
      <c r="S28" s="72">
        <v>2274.9</v>
      </c>
      <c r="T28" s="72">
        <v>2942.9</v>
      </c>
      <c r="U28" s="72">
        <v>3328.9</v>
      </c>
      <c r="V28" s="72">
        <v>2783.9</v>
      </c>
      <c r="W28" s="72">
        <v>2404.9</v>
      </c>
      <c r="X28" s="72">
        <v>2332.9</v>
      </c>
      <c r="Y28" s="72">
        <v>2341.9</v>
      </c>
      <c r="Z28" s="73"/>
      <c r="AA28" s="74">
        <f>SUM(B28:Z28)</f>
        <v>62064.600000000013</v>
      </c>
    </row>
    <row r="29" spans="1:27" ht="24.95" customHeight="1" x14ac:dyDescent="0.2">
      <c r="A29" s="75" t="s">
        <v>23</v>
      </c>
      <c r="B29" s="76">
        <v>673.45799999999997</v>
      </c>
      <c r="C29" s="77">
        <v>620.23500000000001</v>
      </c>
      <c r="D29" s="77">
        <v>599.596</v>
      </c>
      <c r="E29" s="77">
        <v>626.83399999999995</v>
      </c>
      <c r="F29" s="77">
        <v>630.29300000000001</v>
      </c>
      <c r="G29" s="77">
        <v>861.04700000000003</v>
      </c>
      <c r="H29" s="77">
        <v>897.25800000000004</v>
      </c>
      <c r="I29" s="77">
        <v>1041.8679999999999</v>
      </c>
      <c r="J29" s="77">
        <v>1128.126</v>
      </c>
      <c r="K29" s="77">
        <v>1163.32</v>
      </c>
      <c r="L29" s="77">
        <v>1321.527</v>
      </c>
      <c r="M29" s="77">
        <v>1355.3409999999999</v>
      </c>
      <c r="N29" s="77">
        <v>1315.654</v>
      </c>
      <c r="O29" s="77">
        <v>1258.933</v>
      </c>
      <c r="P29" s="77">
        <v>1136.97</v>
      </c>
      <c r="Q29" s="77">
        <v>991.92700000000002</v>
      </c>
      <c r="R29" s="77">
        <v>1084.8869999999999</v>
      </c>
      <c r="S29" s="77">
        <v>1001.489</v>
      </c>
      <c r="T29" s="77">
        <v>1164.383</v>
      </c>
      <c r="U29" s="77">
        <v>827.63800000000003</v>
      </c>
      <c r="V29" s="77">
        <v>881.67100000000005</v>
      </c>
      <c r="W29" s="77">
        <v>977.596</v>
      </c>
      <c r="X29" s="77">
        <v>892.07500000000005</v>
      </c>
      <c r="Y29" s="77">
        <v>819.55100000000004</v>
      </c>
      <c r="Z29" s="78"/>
      <c r="AA29" s="79">
        <f>SUM(B29:Z29)</f>
        <v>23271.677000000003</v>
      </c>
    </row>
    <row r="30" spans="1:27" ht="24.95" customHeight="1" x14ac:dyDescent="0.2">
      <c r="A30" s="82" t="s">
        <v>24</v>
      </c>
      <c r="B30" s="80">
        <v>1240</v>
      </c>
      <c r="C30" s="81">
        <v>1010</v>
      </c>
      <c r="D30" s="81">
        <v>1010</v>
      </c>
      <c r="E30" s="81">
        <v>1010</v>
      </c>
      <c r="F30" s="81">
        <v>1010</v>
      </c>
      <c r="G30" s="81">
        <v>1080</v>
      </c>
      <c r="H30" s="81">
        <v>1340</v>
      </c>
      <c r="I30" s="81">
        <v>1340</v>
      </c>
      <c r="J30" s="81">
        <v>1320</v>
      </c>
      <c r="K30" s="81">
        <v>1138</v>
      </c>
      <c r="L30" s="81">
        <v>1025</v>
      </c>
      <c r="M30" s="81">
        <v>985</v>
      </c>
      <c r="N30" s="81">
        <v>985</v>
      </c>
      <c r="O30" s="81">
        <v>985</v>
      </c>
      <c r="P30" s="81">
        <v>985</v>
      </c>
      <c r="Q30" s="81">
        <v>1087</v>
      </c>
      <c r="R30" s="81">
        <v>1600</v>
      </c>
      <c r="S30" s="81">
        <v>2300</v>
      </c>
      <c r="T30" s="81">
        <v>2410</v>
      </c>
      <c r="U30" s="81">
        <v>2360</v>
      </c>
      <c r="V30" s="81">
        <v>2300</v>
      </c>
      <c r="W30" s="81">
        <v>1990</v>
      </c>
      <c r="X30" s="81">
        <v>1580</v>
      </c>
      <c r="Y30" s="81">
        <v>1330</v>
      </c>
      <c r="Z30" s="83"/>
      <c r="AA30" s="84">
        <f>SUM(B30:Z30)</f>
        <v>33420</v>
      </c>
    </row>
    <row r="31" spans="1:27" ht="30" customHeight="1" thickBot="1" x14ac:dyDescent="0.25">
      <c r="A31" s="60" t="s">
        <v>25</v>
      </c>
      <c r="B31" s="61">
        <f>IF(LEN(B$2)&gt;0,SUM(B28:B30),"")</f>
        <v>3555.3580000000002</v>
      </c>
      <c r="C31" s="62">
        <f t="shared" ref="C31:Z31" si="4">IF(LEN(C$2)&gt;0,SUM(C28:C30),"")</f>
        <v>3298.1350000000002</v>
      </c>
      <c r="D31" s="62">
        <f t="shared" si="4"/>
        <v>3290.4960000000001</v>
      </c>
      <c r="E31" s="62">
        <f t="shared" si="4"/>
        <v>3371.7339999999999</v>
      </c>
      <c r="F31" s="62">
        <f t="shared" si="4"/>
        <v>3388.1930000000002</v>
      </c>
      <c r="G31" s="62">
        <f t="shared" si="4"/>
        <v>3748.9470000000001</v>
      </c>
      <c r="H31" s="62">
        <f t="shared" si="4"/>
        <v>4364.1580000000004</v>
      </c>
      <c r="I31" s="62">
        <f t="shared" si="4"/>
        <v>4877.8680000000004</v>
      </c>
      <c r="J31" s="62">
        <f t="shared" si="4"/>
        <v>5287.1260000000002</v>
      </c>
      <c r="K31" s="62">
        <f t="shared" si="4"/>
        <v>5437.32</v>
      </c>
      <c r="L31" s="62">
        <f t="shared" si="4"/>
        <v>5576.527</v>
      </c>
      <c r="M31" s="62">
        <f t="shared" si="4"/>
        <v>5710.3410000000003</v>
      </c>
      <c r="N31" s="62">
        <f t="shared" si="4"/>
        <v>5745.6540000000005</v>
      </c>
      <c r="O31" s="62">
        <f t="shared" si="4"/>
        <v>5622.933</v>
      </c>
      <c r="P31" s="62">
        <f t="shared" si="4"/>
        <v>5339.97</v>
      </c>
      <c r="Q31" s="62">
        <f t="shared" si="4"/>
        <v>5368.9269999999997</v>
      </c>
      <c r="R31" s="62">
        <f t="shared" si="4"/>
        <v>5527.8869999999997</v>
      </c>
      <c r="S31" s="62">
        <f t="shared" si="4"/>
        <v>5576.3890000000001</v>
      </c>
      <c r="T31" s="62">
        <f t="shared" si="4"/>
        <v>6517.2830000000004</v>
      </c>
      <c r="U31" s="62">
        <f t="shared" si="4"/>
        <v>6516.5380000000005</v>
      </c>
      <c r="V31" s="62">
        <f t="shared" si="4"/>
        <v>5965.5709999999999</v>
      </c>
      <c r="W31" s="62">
        <f t="shared" si="4"/>
        <v>5372.4960000000001</v>
      </c>
      <c r="X31" s="62">
        <f t="shared" si="4"/>
        <v>4804.9750000000004</v>
      </c>
      <c r="Y31" s="62">
        <f t="shared" si="4"/>
        <v>4491.451</v>
      </c>
      <c r="Z31" s="63" t="str">
        <f t="shared" si="4"/>
        <v/>
      </c>
      <c r="AA31" s="64">
        <f>SUM(AA28:AA30)</f>
        <v>118756.27700000002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400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400</v>
      </c>
      <c r="J34" s="95">
        <v>400</v>
      </c>
      <c r="K34" s="95">
        <v>400</v>
      </c>
      <c r="L34" s="95">
        <v>400</v>
      </c>
      <c r="M34" s="95">
        <v>400</v>
      </c>
      <c r="N34" s="95">
        <v>400</v>
      </c>
      <c r="O34" s="95">
        <v>400</v>
      </c>
      <c r="P34" s="95">
        <v>400</v>
      </c>
      <c r="Q34" s="95">
        <v>400</v>
      </c>
      <c r="R34" s="95">
        <v>400</v>
      </c>
      <c r="S34" s="95">
        <v>400</v>
      </c>
      <c r="T34" s="95">
        <v>400</v>
      </c>
      <c r="U34" s="95">
        <v>400</v>
      </c>
      <c r="V34" s="95">
        <v>400</v>
      </c>
      <c r="W34" s="95">
        <v>400</v>
      </c>
      <c r="X34" s="95">
        <v>400</v>
      </c>
      <c r="Y34" s="95">
        <v>400</v>
      </c>
      <c r="Z34" s="96"/>
      <c r="AA34" s="74">
        <f t="shared" ref="AA34:AA39" si="5">SUM(B34:Z34)</f>
        <v>9600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400</v>
      </c>
      <c r="J35" s="99">
        <v>400</v>
      </c>
      <c r="K35" s="99">
        <v>400</v>
      </c>
      <c r="L35" s="99">
        <v>370</v>
      </c>
      <c r="M35" s="99">
        <v>358</v>
      </c>
      <c r="N35" s="99">
        <v>340</v>
      </c>
      <c r="O35" s="99">
        <v>339</v>
      </c>
      <c r="P35" s="99">
        <v>300</v>
      </c>
      <c r="Q35" s="99">
        <v>369</v>
      </c>
      <c r="R35" s="99">
        <v>400</v>
      </c>
      <c r="S35" s="99">
        <v>400</v>
      </c>
      <c r="T35" s="99">
        <v>400</v>
      </c>
      <c r="U35" s="99">
        <v>400</v>
      </c>
      <c r="V35" s="99">
        <v>400</v>
      </c>
      <c r="W35" s="99">
        <v>400</v>
      </c>
      <c r="X35" s="99">
        <v>400</v>
      </c>
      <c r="Y35" s="99">
        <v>400</v>
      </c>
      <c r="Z35" s="100"/>
      <c r="AA35" s="79">
        <f t="shared" si="5"/>
        <v>9276</v>
      </c>
    </row>
    <row r="36" spans="1:27" ht="24.95" customHeight="1" x14ac:dyDescent="0.2">
      <c r="A36" s="97" t="s">
        <v>29</v>
      </c>
      <c r="B36" s="98">
        <v>720</v>
      </c>
      <c r="C36" s="99">
        <v>720</v>
      </c>
      <c r="D36" s="99">
        <v>720</v>
      </c>
      <c r="E36" s="99">
        <v>720</v>
      </c>
      <c r="F36" s="99">
        <v>720</v>
      </c>
      <c r="G36" s="99">
        <v>429.4</v>
      </c>
      <c r="H36" s="99">
        <v>543.70000000000005</v>
      </c>
      <c r="I36" s="99">
        <v>202.7</v>
      </c>
      <c r="J36" s="99">
        <v>10</v>
      </c>
      <c r="K36" s="99">
        <v>215.4</v>
      </c>
      <c r="L36" s="99">
        <v>10</v>
      </c>
      <c r="M36" s="99">
        <v>10</v>
      </c>
      <c r="N36" s="99">
        <v>10</v>
      </c>
      <c r="O36" s="99">
        <v>10</v>
      </c>
      <c r="P36" s="99">
        <v>10</v>
      </c>
      <c r="Q36" s="99">
        <v>77.7</v>
      </c>
      <c r="R36" s="99">
        <v>10</v>
      </c>
      <c r="S36" s="99">
        <v>370.4</v>
      </c>
      <c r="T36" s="99">
        <v>423.6</v>
      </c>
      <c r="U36" s="99">
        <v>516.1</v>
      </c>
      <c r="V36" s="99">
        <v>720</v>
      </c>
      <c r="W36" s="99">
        <v>720</v>
      </c>
      <c r="X36" s="99">
        <v>720</v>
      </c>
      <c r="Y36" s="99">
        <v>720</v>
      </c>
      <c r="Z36" s="100"/>
      <c r="AA36" s="79">
        <f t="shared" si="5"/>
        <v>9329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43</v>
      </c>
      <c r="G37" s="99">
        <v>50</v>
      </c>
      <c r="H37" s="99">
        <v>43</v>
      </c>
      <c r="I37" s="99">
        <v>43</v>
      </c>
      <c r="J37" s="99">
        <v>50</v>
      </c>
      <c r="K37" s="99">
        <v>43</v>
      </c>
      <c r="L37" s="99">
        <v>57</v>
      </c>
      <c r="M37" s="99">
        <v>57</v>
      </c>
      <c r="N37" s="99">
        <v>43</v>
      </c>
      <c r="O37" s="99">
        <v>43</v>
      </c>
      <c r="P37" s="99">
        <v>43</v>
      </c>
      <c r="Q37" s="99">
        <v>65</v>
      </c>
      <c r="R37" s="99">
        <v>72</v>
      </c>
      <c r="S37" s="99">
        <v>72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1224</v>
      </c>
    </row>
    <row r="38" spans="1:27" ht="24.95" customHeight="1" x14ac:dyDescent="0.2">
      <c r="A38" s="97" t="s">
        <v>31</v>
      </c>
      <c r="B38" s="98">
        <v>202.1</v>
      </c>
      <c r="C38" s="99">
        <v>337.2</v>
      </c>
      <c r="D38" s="99">
        <v>366.6</v>
      </c>
      <c r="E38" s="99">
        <v>228.4</v>
      </c>
      <c r="F38" s="99">
        <v>202.1</v>
      </c>
      <c r="G38" s="99">
        <v>500</v>
      </c>
      <c r="H38" s="99">
        <v>500</v>
      </c>
      <c r="I38" s="99">
        <v>500</v>
      </c>
      <c r="J38" s="99">
        <v>500</v>
      </c>
      <c r="K38" s="99">
        <v>94.5</v>
      </c>
      <c r="L38" s="99">
        <v>447.6</v>
      </c>
      <c r="M38" s="99">
        <v>435.1</v>
      </c>
      <c r="N38" s="99">
        <v>500</v>
      </c>
      <c r="O38" s="99">
        <v>498.1</v>
      </c>
      <c r="P38" s="99">
        <v>496.9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5808.5999999999995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1772.1</v>
      </c>
      <c r="C39" s="88">
        <f t="shared" si="6"/>
        <v>1907.2</v>
      </c>
      <c r="D39" s="88">
        <f t="shared" si="6"/>
        <v>1936.6</v>
      </c>
      <c r="E39" s="88">
        <f t="shared" si="6"/>
        <v>1798.4</v>
      </c>
      <c r="F39" s="88">
        <f t="shared" si="6"/>
        <v>1765.1</v>
      </c>
      <c r="G39" s="88">
        <f t="shared" si="6"/>
        <v>1779.4</v>
      </c>
      <c r="H39" s="88">
        <f t="shared" si="6"/>
        <v>1886.7</v>
      </c>
      <c r="I39" s="88">
        <f t="shared" si="6"/>
        <v>1545.7</v>
      </c>
      <c r="J39" s="88">
        <f t="shared" si="6"/>
        <v>1360</v>
      </c>
      <c r="K39" s="88">
        <f t="shared" si="6"/>
        <v>1152.9000000000001</v>
      </c>
      <c r="L39" s="88">
        <f t="shared" si="6"/>
        <v>1284.5999999999999</v>
      </c>
      <c r="M39" s="88">
        <f t="shared" si="6"/>
        <v>1260.0999999999999</v>
      </c>
      <c r="N39" s="88">
        <f t="shared" si="6"/>
        <v>1293</v>
      </c>
      <c r="O39" s="88">
        <f t="shared" si="6"/>
        <v>1290.0999999999999</v>
      </c>
      <c r="P39" s="88">
        <f t="shared" si="6"/>
        <v>1249.9000000000001</v>
      </c>
      <c r="Q39" s="88">
        <f t="shared" si="6"/>
        <v>911.7</v>
      </c>
      <c r="R39" s="88">
        <f t="shared" si="6"/>
        <v>882</v>
      </c>
      <c r="S39" s="88">
        <f t="shared" si="6"/>
        <v>1242.4000000000001</v>
      </c>
      <c r="T39" s="88">
        <f t="shared" si="6"/>
        <v>1273.5999999999999</v>
      </c>
      <c r="U39" s="88">
        <f t="shared" si="6"/>
        <v>1366.1</v>
      </c>
      <c r="V39" s="88">
        <f t="shared" si="6"/>
        <v>1570</v>
      </c>
      <c r="W39" s="88">
        <f t="shared" si="6"/>
        <v>1570</v>
      </c>
      <c r="X39" s="88">
        <f t="shared" si="6"/>
        <v>1570</v>
      </c>
      <c r="Y39" s="88">
        <f t="shared" si="6"/>
        <v>1570</v>
      </c>
      <c r="Z39" s="89" t="str">
        <f t="shared" si="6"/>
        <v/>
      </c>
      <c r="AA39" s="90">
        <f t="shared" si="5"/>
        <v>35237.599999999999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710</v>
      </c>
      <c r="C44" s="99">
        <v>710</v>
      </c>
      <c r="D44" s="99">
        <v>710</v>
      </c>
      <c r="E44" s="99">
        <v>710</v>
      </c>
      <c r="F44" s="99">
        <v>710</v>
      </c>
      <c r="G44" s="99">
        <v>419.4</v>
      </c>
      <c r="H44" s="99">
        <v>533.70000000000005</v>
      </c>
      <c r="I44" s="99">
        <v>192.7</v>
      </c>
      <c r="J44" s="99"/>
      <c r="K44" s="99">
        <v>205.4</v>
      </c>
      <c r="L44" s="99"/>
      <c r="M44" s="99"/>
      <c r="N44" s="99"/>
      <c r="O44" s="99"/>
      <c r="P44" s="99"/>
      <c r="Q44" s="99">
        <v>67.7</v>
      </c>
      <c r="R44" s="99"/>
      <c r="S44" s="99">
        <v>360.4</v>
      </c>
      <c r="T44" s="99">
        <v>413.6</v>
      </c>
      <c r="U44" s="99">
        <v>506.1</v>
      </c>
      <c r="V44" s="99">
        <v>710</v>
      </c>
      <c r="W44" s="99">
        <v>710</v>
      </c>
      <c r="X44" s="99">
        <v>710</v>
      </c>
      <c r="Y44" s="99">
        <v>710</v>
      </c>
      <c r="Z44" s="100"/>
      <c r="AA44" s="79">
        <f t="shared" si="7"/>
        <v>9089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202.1</v>
      </c>
      <c r="C46" s="99">
        <v>337.2</v>
      </c>
      <c r="D46" s="99">
        <v>366.6</v>
      </c>
      <c r="E46" s="99">
        <v>228.4</v>
      </c>
      <c r="F46" s="99">
        <v>202.1</v>
      </c>
      <c r="G46" s="99">
        <v>500</v>
      </c>
      <c r="H46" s="99">
        <v>500</v>
      </c>
      <c r="I46" s="99">
        <v>500</v>
      </c>
      <c r="J46" s="99">
        <v>500</v>
      </c>
      <c r="K46" s="99">
        <v>94.5</v>
      </c>
      <c r="L46" s="99">
        <v>447.6</v>
      </c>
      <c r="M46" s="99">
        <v>435.1</v>
      </c>
      <c r="N46" s="99">
        <v>500</v>
      </c>
      <c r="O46" s="99">
        <v>498.1</v>
      </c>
      <c r="P46" s="99">
        <v>496.9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5808.5999999999995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912.1</v>
      </c>
      <c r="C48" s="88">
        <f t="shared" ref="C48:Z48" si="8">IF(LEN(C$2)&gt;0,SUM(C42:C47),"")</f>
        <v>1047.2</v>
      </c>
      <c r="D48" s="88">
        <f t="shared" si="8"/>
        <v>1076.5999999999999</v>
      </c>
      <c r="E48" s="88">
        <f t="shared" si="8"/>
        <v>938.4</v>
      </c>
      <c r="F48" s="88">
        <f t="shared" si="8"/>
        <v>912.1</v>
      </c>
      <c r="G48" s="88">
        <f t="shared" si="8"/>
        <v>919.4</v>
      </c>
      <c r="H48" s="88">
        <f t="shared" si="8"/>
        <v>1033.7</v>
      </c>
      <c r="I48" s="88">
        <f t="shared" si="8"/>
        <v>692.7</v>
      </c>
      <c r="J48" s="88">
        <f t="shared" si="8"/>
        <v>500</v>
      </c>
      <c r="K48" s="88">
        <f t="shared" si="8"/>
        <v>299.89999999999998</v>
      </c>
      <c r="L48" s="88">
        <f t="shared" si="8"/>
        <v>447.6</v>
      </c>
      <c r="M48" s="88">
        <f t="shared" si="8"/>
        <v>435.1</v>
      </c>
      <c r="N48" s="88">
        <f t="shared" si="8"/>
        <v>500</v>
      </c>
      <c r="O48" s="88">
        <f t="shared" si="8"/>
        <v>498.1</v>
      </c>
      <c r="P48" s="88">
        <f t="shared" si="8"/>
        <v>496.9</v>
      </c>
      <c r="Q48" s="88">
        <f t="shared" si="8"/>
        <v>67.7</v>
      </c>
      <c r="R48" s="88">
        <f t="shared" si="8"/>
        <v>0</v>
      </c>
      <c r="S48" s="88">
        <f t="shared" si="8"/>
        <v>360.4</v>
      </c>
      <c r="T48" s="88">
        <f t="shared" si="8"/>
        <v>413.6</v>
      </c>
      <c r="U48" s="88">
        <f t="shared" si="8"/>
        <v>506.1</v>
      </c>
      <c r="V48" s="88">
        <f t="shared" si="8"/>
        <v>710</v>
      </c>
      <c r="W48" s="88">
        <f t="shared" si="8"/>
        <v>710</v>
      </c>
      <c r="X48" s="88">
        <f t="shared" si="8"/>
        <v>710</v>
      </c>
      <c r="Y48" s="88">
        <f t="shared" si="8"/>
        <v>710</v>
      </c>
      <c r="Z48" s="89" t="str">
        <f t="shared" si="8"/>
        <v/>
      </c>
      <c r="AA48" s="90">
        <f t="shared" si="7"/>
        <v>14897.600000000002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4467.4580000000005</v>
      </c>
      <c r="C51" s="88">
        <f t="shared" si="10"/>
        <v>4345.335</v>
      </c>
      <c r="D51" s="88">
        <f t="shared" si="10"/>
        <v>4367.0959999999995</v>
      </c>
      <c r="E51" s="88">
        <f t="shared" si="10"/>
        <v>4310.134</v>
      </c>
      <c r="F51" s="88">
        <f t="shared" si="10"/>
        <v>4300.2929999999997</v>
      </c>
      <c r="G51" s="88">
        <f t="shared" si="10"/>
        <v>4668.3469999999998</v>
      </c>
      <c r="H51" s="88">
        <f t="shared" si="10"/>
        <v>5397.8580000000002</v>
      </c>
      <c r="I51" s="88">
        <f t="shared" si="10"/>
        <v>5570.5679999999993</v>
      </c>
      <c r="J51" s="88">
        <f t="shared" si="10"/>
        <v>5787.1260000000002</v>
      </c>
      <c r="K51" s="88">
        <f t="shared" si="10"/>
        <v>5737.2199999999993</v>
      </c>
      <c r="L51" s="88">
        <f t="shared" si="10"/>
        <v>6024.1270000000004</v>
      </c>
      <c r="M51" s="88">
        <f t="shared" si="10"/>
        <v>6145.4410000000007</v>
      </c>
      <c r="N51" s="88">
        <f t="shared" si="10"/>
        <v>6245.6539999999986</v>
      </c>
      <c r="O51" s="88">
        <f t="shared" si="10"/>
        <v>6121.0329999999994</v>
      </c>
      <c r="P51" s="88">
        <f t="shared" si="10"/>
        <v>5836.8700000000008</v>
      </c>
      <c r="Q51" s="88">
        <f t="shared" si="10"/>
        <v>5436.6269999999995</v>
      </c>
      <c r="R51" s="88">
        <f t="shared" si="10"/>
        <v>5527.8870000000006</v>
      </c>
      <c r="S51" s="88">
        <f t="shared" si="10"/>
        <v>5936.7890000000007</v>
      </c>
      <c r="T51" s="88">
        <f t="shared" si="10"/>
        <v>6930.8829999999998</v>
      </c>
      <c r="U51" s="88">
        <f t="shared" si="10"/>
        <v>7022.6380000000008</v>
      </c>
      <c r="V51" s="88">
        <f t="shared" si="10"/>
        <v>6675.5709999999999</v>
      </c>
      <c r="W51" s="88">
        <f t="shared" si="10"/>
        <v>6082.4960000000001</v>
      </c>
      <c r="X51" s="88">
        <f t="shared" si="10"/>
        <v>5514.9750000000004</v>
      </c>
      <c r="Y51" s="88">
        <f t="shared" si="10"/>
        <v>5201.451</v>
      </c>
      <c r="Z51" s="89" t="str">
        <f t="shared" si="10"/>
        <v/>
      </c>
      <c r="AA51" s="104">
        <f>SUM(B51:Z51)</f>
        <v>133653.87699999998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4467.433</v>
      </c>
      <c r="C4" s="18">
        <v>4345.3760000000002</v>
      </c>
      <c r="D4" s="18">
        <v>4367.0480000000007</v>
      </c>
      <c r="E4" s="18">
        <v>4310.1099999999988</v>
      </c>
      <c r="F4" s="18">
        <v>4300.3089999999993</v>
      </c>
      <c r="G4" s="18">
        <v>4668.3409999999994</v>
      </c>
      <c r="H4" s="18">
        <v>5397.8819999999978</v>
      </c>
      <c r="I4" s="18">
        <v>5570.5610000000006</v>
      </c>
      <c r="J4" s="18">
        <v>5787.1619999999994</v>
      </c>
      <c r="K4" s="18">
        <v>5737.2790000000014</v>
      </c>
      <c r="L4" s="18">
        <v>6024.1770000000015</v>
      </c>
      <c r="M4" s="18">
        <v>6145.4530000000004</v>
      </c>
      <c r="N4" s="18">
        <v>6245.6769999999997</v>
      </c>
      <c r="O4" s="18">
        <v>6121.0160000000024</v>
      </c>
      <c r="P4" s="18">
        <v>5836.8430000000008</v>
      </c>
      <c r="Q4" s="18">
        <v>5436.5609999999997</v>
      </c>
      <c r="R4" s="18">
        <v>5527.8359999999993</v>
      </c>
      <c r="S4" s="18">
        <v>5936.8120000000017</v>
      </c>
      <c r="T4" s="18">
        <v>6930.9239999999991</v>
      </c>
      <c r="U4" s="18">
        <v>7022.6050000000005</v>
      </c>
      <c r="V4" s="18">
        <v>6675.570999999999</v>
      </c>
      <c r="W4" s="18">
        <v>6082.5219999999999</v>
      </c>
      <c r="X4" s="18">
        <v>5515.0060000000012</v>
      </c>
      <c r="Y4" s="18">
        <v>5201.4550000000008</v>
      </c>
      <c r="Z4" s="19"/>
      <c r="AA4" s="20">
        <f>SUM(B4:Z4)</f>
        <v>133653.959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127</v>
      </c>
      <c r="C7" s="28">
        <v>123.63</v>
      </c>
      <c r="D7" s="28">
        <v>120</v>
      </c>
      <c r="E7" s="28">
        <v>114.2</v>
      </c>
      <c r="F7" s="28">
        <v>116</v>
      </c>
      <c r="G7" s="28">
        <v>136.86000000000001</v>
      </c>
      <c r="H7" s="28">
        <v>141.96</v>
      </c>
      <c r="I7" s="28">
        <v>144.18</v>
      </c>
      <c r="J7" s="28">
        <v>144.13999999999999</v>
      </c>
      <c r="K7" s="28">
        <v>122</v>
      </c>
      <c r="L7" s="28">
        <v>112</v>
      </c>
      <c r="M7" s="28">
        <v>115.83</v>
      </c>
      <c r="N7" s="28">
        <v>120</v>
      </c>
      <c r="O7" s="28">
        <v>112</v>
      </c>
      <c r="P7" s="28">
        <v>116</v>
      </c>
      <c r="Q7" s="28">
        <v>124.08</v>
      </c>
      <c r="R7" s="28">
        <v>132.11000000000001</v>
      </c>
      <c r="S7" s="28">
        <v>144.16</v>
      </c>
      <c r="T7" s="28">
        <v>159.56</v>
      </c>
      <c r="U7" s="28">
        <v>146.01</v>
      </c>
      <c r="V7" s="28">
        <v>145.38999999999999</v>
      </c>
      <c r="W7" s="28">
        <v>144.69999999999999</v>
      </c>
      <c r="X7" s="28">
        <v>132.76</v>
      </c>
      <c r="Y7" s="28">
        <v>127.68</v>
      </c>
      <c r="Z7" s="29"/>
      <c r="AA7" s="30">
        <f>IF(SUM(B7:Z7)&lt;&gt;0,AVERAGEIF(B7:Z7,"&lt;&gt;"""),"")</f>
        <v>130.09374999999994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913.1049999999999</v>
      </c>
      <c r="C19" s="72">
        <v>929.09599999999989</v>
      </c>
      <c r="D19" s="72">
        <v>924.11799999999994</v>
      </c>
      <c r="E19" s="72">
        <v>926.1099999999999</v>
      </c>
      <c r="F19" s="72">
        <v>947.12199999999996</v>
      </c>
      <c r="G19" s="72">
        <v>945.13099999999997</v>
      </c>
      <c r="H19" s="72">
        <v>934.1339999999999</v>
      </c>
      <c r="I19" s="72">
        <v>960.149</v>
      </c>
      <c r="J19" s="72">
        <v>935.16800000000001</v>
      </c>
      <c r="K19" s="72">
        <v>949.13499999999999</v>
      </c>
      <c r="L19" s="72">
        <v>931.12200000000007</v>
      </c>
      <c r="M19" s="72">
        <v>904.101</v>
      </c>
      <c r="N19" s="72">
        <v>853.05200000000002</v>
      </c>
      <c r="O19" s="72">
        <v>841.04</v>
      </c>
      <c r="P19" s="72">
        <v>821.05600000000004</v>
      </c>
      <c r="Q19" s="72">
        <v>815.62</v>
      </c>
      <c r="R19" s="72">
        <v>811.85199999999998</v>
      </c>
      <c r="S19" s="72">
        <v>794.077</v>
      </c>
      <c r="T19" s="72">
        <v>796.63599999999997</v>
      </c>
      <c r="U19" s="72">
        <v>807.66100000000006</v>
      </c>
      <c r="V19" s="72">
        <v>782.16899999999998</v>
      </c>
      <c r="W19" s="72">
        <v>847.14399999999989</v>
      </c>
      <c r="X19" s="72">
        <v>915.10599999999999</v>
      </c>
      <c r="Y19" s="72">
        <v>916.10899999999992</v>
      </c>
      <c r="Z19" s="73"/>
      <c r="AA19" s="74">
        <f t="shared" ref="AA19:AA24" si="2">SUM(B19:Z19)</f>
        <v>21200.013000000003</v>
      </c>
    </row>
    <row r="20" spans="1:27" ht="24.95" customHeight="1" x14ac:dyDescent="0.2">
      <c r="A20" s="75" t="s">
        <v>15</v>
      </c>
      <c r="B20" s="76">
        <v>894.84799999999996</v>
      </c>
      <c r="C20" s="77">
        <v>867.57500000000016</v>
      </c>
      <c r="D20" s="77">
        <v>859.83299999999997</v>
      </c>
      <c r="E20" s="77">
        <v>858.37199999999996</v>
      </c>
      <c r="F20" s="77">
        <v>888.95800000000008</v>
      </c>
      <c r="G20" s="77">
        <v>1009.3040000000001</v>
      </c>
      <c r="H20" s="77">
        <v>1168.2049999999999</v>
      </c>
      <c r="I20" s="77">
        <v>1257.5420000000001</v>
      </c>
      <c r="J20" s="77">
        <v>1218.0769999999998</v>
      </c>
      <c r="K20" s="77">
        <v>1199.2030000000002</v>
      </c>
      <c r="L20" s="77">
        <v>1189.587</v>
      </c>
      <c r="M20" s="77">
        <v>1179.8150000000001</v>
      </c>
      <c r="N20" s="77">
        <v>1178.0940000000001</v>
      </c>
      <c r="O20" s="77">
        <v>1146.7090000000001</v>
      </c>
      <c r="P20" s="77">
        <v>1071.2629999999999</v>
      </c>
      <c r="Q20" s="77">
        <v>1032.5410000000002</v>
      </c>
      <c r="R20" s="77">
        <v>1095.95</v>
      </c>
      <c r="S20" s="77">
        <v>1086.665</v>
      </c>
      <c r="T20" s="77">
        <v>1121.0200000000002</v>
      </c>
      <c r="U20" s="77">
        <v>1107.9379999999999</v>
      </c>
      <c r="V20" s="77">
        <v>1032.1429999999998</v>
      </c>
      <c r="W20" s="77">
        <v>950.00599999999986</v>
      </c>
      <c r="X20" s="77">
        <v>918.42799999999988</v>
      </c>
      <c r="Y20" s="77">
        <v>879.74900000000002</v>
      </c>
      <c r="Z20" s="78"/>
      <c r="AA20" s="79">
        <f t="shared" si="2"/>
        <v>25211.825000000004</v>
      </c>
    </row>
    <row r="21" spans="1:27" ht="24.95" customHeight="1" x14ac:dyDescent="0.2">
      <c r="A21" s="75" t="s">
        <v>16</v>
      </c>
      <c r="B21" s="80">
        <v>2343.4799999999996</v>
      </c>
      <c r="C21" s="81">
        <v>2241.7050000000004</v>
      </c>
      <c r="D21" s="81">
        <v>2151.0970000000002</v>
      </c>
      <c r="E21" s="81">
        <v>2092.1280000000002</v>
      </c>
      <c r="F21" s="81">
        <v>2139.2290000000007</v>
      </c>
      <c r="G21" s="81">
        <v>2362.4059999999999</v>
      </c>
      <c r="H21" s="81">
        <v>2769.5429999999997</v>
      </c>
      <c r="I21" s="81">
        <v>2890.8699999999994</v>
      </c>
      <c r="J21" s="81">
        <v>2989.4169999999995</v>
      </c>
      <c r="K21" s="81">
        <v>3024.4409999999998</v>
      </c>
      <c r="L21" s="81">
        <v>3050.1679999999992</v>
      </c>
      <c r="M21" s="81">
        <v>3073.2369999999996</v>
      </c>
      <c r="N21" s="81">
        <v>3097.3649999999998</v>
      </c>
      <c r="O21" s="81">
        <v>2995.067</v>
      </c>
      <c r="P21" s="81">
        <v>2973.924</v>
      </c>
      <c r="Q21" s="81">
        <v>2938.2000000000003</v>
      </c>
      <c r="R21" s="81">
        <v>3073.0339999999997</v>
      </c>
      <c r="S21" s="81">
        <v>3426.17</v>
      </c>
      <c r="T21" s="81">
        <v>3971.2679999999991</v>
      </c>
      <c r="U21" s="81">
        <v>4040.5059999999994</v>
      </c>
      <c r="V21" s="81">
        <v>3848.7590000000005</v>
      </c>
      <c r="W21" s="81">
        <v>3396.9719999999998</v>
      </c>
      <c r="X21" s="81">
        <v>2989.5720000000001</v>
      </c>
      <c r="Y21" s="81">
        <v>2575.7969999999996</v>
      </c>
      <c r="Z21" s="78"/>
      <c r="AA21" s="79">
        <f t="shared" si="2"/>
        <v>70454.354999999996</v>
      </c>
    </row>
    <row r="22" spans="1:27" ht="24.95" customHeight="1" x14ac:dyDescent="0.2">
      <c r="A22" s="82" t="s">
        <v>17</v>
      </c>
      <c r="B22" s="81"/>
      <c r="C22" s="81"/>
      <c r="D22" s="81">
        <v>125</v>
      </c>
      <c r="E22" s="81">
        <v>125</v>
      </c>
      <c r="F22" s="81"/>
      <c r="G22" s="81"/>
      <c r="H22" s="81"/>
      <c r="I22" s="81"/>
      <c r="J22" s="81"/>
      <c r="K22" s="81"/>
      <c r="L22" s="81"/>
      <c r="M22" s="81">
        <v>110</v>
      </c>
      <c r="N22" s="81">
        <v>46.765999999999998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626.76600000000008</v>
      </c>
    </row>
    <row r="23" spans="1:27" ht="24.95" customHeight="1" x14ac:dyDescent="0.2">
      <c r="A23" s="85" t="s">
        <v>18</v>
      </c>
      <c r="B23" s="77">
        <v>98</v>
      </c>
      <c r="C23" s="77">
        <v>100</v>
      </c>
      <c r="D23" s="77">
        <v>103</v>
      </c>
      <c r="E23" s="77">
        <v>106.5</v>
      </c>
      <c r="F23" s="77">
        <v>112</v>
      </c>
      <c r="G23" s="77">
        <v>116.5</v>
      </c>
      <c r="H23" s="77">
        <v>154</v>
      </c>
      <c r="I23" s="77">
        <v>132</v>
      </c>
      <c r="J23" s="77">
        <v>119.5</v>
      </c>
      <c r="K23" s="77">
        <v>155.5</v>
      </c>
      <c r="L23" s="77">
        <v>192</v>
      </c>
      <c r="M23" s="77">
        <v>239</v>
      </c>
      <c r="N23" s="77">
        <v>281.5</v>
      </c>
      <c r="O23" s="77">
        <v>261.5</v>
      </c>
      <c r="P23" s="77">
        <v>219</v>
      </c>
      <c r="Q23" s="77">
        <v>149</v>
      </c>
      <c r="R23" s="77">
        <v>122</v>
      </c>
      <c r="S23" s="77">
        <v>123</v>
      </c>
      <c r="T23" s="77">
        <v>138</v>
      </c>
      <c r="U23" s="77">
        <v>139.5</v>
      </c>
      <c r="V23" s="77">
        <v>137.5</v>
      </c>
      <c r="W23" s="77">
        <v>114.5</v>
      </c>
      <c r="X23" s="77">
        <v>105</v>
      </c>
      <c r="Y23" s="77">
        <v>106</v>
      </c>
      <c r="Z23" s="77"/>
      <c r="AA23" s="79">
        <f t="shared" si="2"/>
        <v>3524.5</v>
      </c>
    </row>
    <row r="24" spans="1:27" ht="24.95" customHeight="1" x14ac:dyDescent="0.2">
      <c r="A24" s="85" t="s">
        <v>19</v>
      </c>
      <c r="B24" s="77">
        <v>218</v>
      </c>
      <c r="C24" s="77">
        <v>207</v>
      </c>
      <c r="D24" s="77">
        <v>204</v>
      </c>
      <c r="E24" s="77">
        <v>202</v>
      </c>
      <c r="F24" s="77">
        <v>213.00000000000003</v>
      </c>
      <c r="G24" s="77">
        <v>235.00000000000003</v>
      </c>
      <c r="H24" s="77">
        <v>288.99999999999994</v>
      </c>
      <c r="I24" s="77">
        <v>329.99999999999994</v>
      </c>
      <c r="J24" s="77">
        <v>352</v>
      </c>
      <c r="K24" s="77">
        <v>349</v>
      </c>
      <c r="L24" s="77">
        <v>345.99999999999994</v>
      </c>
      <c r="M24" s="77">
        <v>349</v>
      </c>
      <c r="N24" s="77">
        <v>343</v>
      </c>
      <c r="O24" s="77">
        <v>328.99999999999994</v>
      </c>
      <c r="P24" s="77">
        <v>325.00000000000006</v>
      </c>
      <c r="Q24" s="77">
        <v>324</v>
      </c>
      <c r="R24" s="77">
        <v>329.99999999999994</v>
      </c>
      <c r="S24" s="77">
        <v>361</v>
      </c>
      <c r="T24" s="77">
        <v>396</v>
      </c>
      <c r="U24" s="77">
        <v>400</v>
      </c>
      <c r="V24" s="77">
        <v>375</v>
      </c>
      <c r="W24" s="77">
        <v>339.99999999999994</v>
      </c>
      <c r="X24" s="77">
        <v>304</v>
      </c>
      <c r="Y24" s="77">
        <v>270</v>
      </c>
      <c r="Z24" s="77"/>
      <c r="AA24" s="79">
        <f t="shared" si="2"/>
        <v>7391</v>
      </c>
    </row>
    <row r="25" spans="1:27" ht="30" customHeight="1" thickBot="1" x14ac:dyDescent="0.25">
      <c r="A25" s="86" t="s">
        <v>20</v>
      </c>
      <c r="B25" s="87">
        <f t="shared" ref="B25:AA25" si="3">SUM(B19:B24)</f>
        <v>4467.4329999999991</v>
      </c>
      <c r="C25" s="88">
        <f t="shared" si="3"/>
        <v>4345.3760000000002</v>
      </c>
      <c r="D25" s="88">
        <f t="shared" si="3"/>
        <v>4367.0480000000007</v>
      </c>
      <c r="E25" s="88">
        <f t="shared" si="3"/>
        <v>4310.1100000000006</v>
      </c>
      <c r="F25" s="88">
        <f t="shared" si="3"/>
        <v>4300.3090000000011</v>
      </c>
      <c r="G25" s="88">
        <f t="shared" si="3"/>
        <v>4668.3410000000003</v>
      </c>
      <c r="H25" s="88">
        <f t="shared" si="3"/>
        <v>5314.8819999999996</v>
      </c>
      <c r="I25" s="88">
        <f t="shared" si="3"/>
        <v>5570.5609999999997</v>
      </c>
      <c r="J25" s="88">
        <f t="shared" si="3"/>
        <v>5614.1619999999994</v>
      </c>
      <c r="K25" s="88">
        <f t="shared" si="3"/>
        <v>5677.2790000000005</v>
      </c>
      <c r="L25" s="88">
        <f t="shared" si="3"/>
        <v>5708.8769999999986</v>
      </c>
      <c r="M25" s="88">
        <f t="shared" si="3"/>
        <v>5855.1530000000002</v>
      </c>
      <c r="N25" s="88">
        <f t="shared" si="3"/>
        <v>5799.777</v>
      </c>
      <c r="O25" s="88">
        <f t="shared" si="3"/>
        <v>5683.3159999999998</v>
      </c>
      <c r="P25" s="88">
        <f t="shared" si="3"/>
        <v>5520.2430000000004</v>
      </c>
      <c r="Q25" s="88">
        <f t="shared" si="3"/>
        <v>5259.3610000000008</v>
      </c>
      <c r="R25" s="88">
        <f t="shared" si="3"/>
        <v>5432.8359999999993</v>
      </c>
      <c r="S25" s="88">
        <f t="shared" si="3"/>
        <v>5790.9120000000003</v>
      </c>
      <c r="T25" s="88">
        <f t="shared" si="3"/>
        <v>6422.9239999999991</v>
      </c>
      <c r="U25" s="88">
        <f t="shared" si="3"/>
        <v>6495.6049999999996</v>
      </c>
      <c r="V25" s="88">
        <f t="shared" si="3"/>
        <v>6175.5709999999999</v>
      </c>
      <c r="W25" s="88">
        <f t="shared" si="3"/>
        <v>5648.6219999999994</v>
      </c>
      <c r="X25" s="88">
        <f t="shared" si="3"/>
        <v>5232.1059999999998</v>
      </c>
      <c r="Y25" s="88">
        <f t="shared" si="3"/>
        <v>4747.6549999999997</v>
      </c>
      <c r="Z25" s="89">
        <f t="shared" si="3"/>
        <v>0</v>
      </c>
      <c r="AA25" s="90">
        <f t="shared" si="3"/>
        <v>128408.459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316</v>
      </c>
      <c r="C28" s="72">
        <v>307</v>
      </c>
      <c r="D28" s="72">
        <v>307</v>
      </c>
      <c r="E28" s="72">
        <v>308.5</v>
      </c>
      <c r="F28" s="72">
        <v>325</v>
      </c>
      <c r="G28" s="72">
        <v>351.5</v>
      </c>
      <c r="H28" s="72">
        <v>465</v>
      </c>
      <c r="I28" s="72">
        <v>464.1</v>
      </c>
      <c r="J28" s="72">
        <v>473.6</v>
      </c>
      <c r="K28" s="72">
        <v>506.6</v>
      </c>
      <c r="L28" s="72">
        <v>562.1</v>
      </c>
      <c r="M28" s="72">
        <v>612.1</v>
      </c>
      <c r="N28" s="72">
        <v>648.6</v>
      </c>
      <c r="O28" s="72">
        <v>614.6</v>
      </c>
      <c r="P28" s="72">
        <v>568.1</v>
      </c>
      <c r="Q28" s="72">
        <v>497.1</v>
      </c>
      <c r="R28" s="72">
        <v>476.1</v>
      </c>
      <c r="S28" s="72">
        <v>506</v>
      </c>
      <c r="T28" s="72">
        <v>534</v>
      </c>
      <c r="U28" s="72">
        <v>539.5</v>
      </c>
      <c r="V28" s="72">
        <v>512.5</v>
      </c>
      <c r="W28" s="72">
        <v>454.5</v>
      </c>
      <c r="X28" s="72">
        <v>409</v>
      </c>
      <c r="Y28" s="72">
        <v>376</v>
      </c>
      <c r="Z28" s="73"/>
      <c r="AA28" s="74">
        <f>SUM(B28:Z28)</f>
        <v>11134.500000000002</v>
      </c>
    </row>
    <row r="29" spans="1:27" ht="24.95" customHeight="1" x14ac:dyDescent="0.2">
      <c r="A29" s="75" t="s">
        <v>23</v>
      </c>
      <c r="B29" s="76">
        <v>4151.433</v>
      </c>
      <c r="C29" s="77">
        <v>4038.3760000000002</v>
      </c>
      <c r="D29" s="77">
        <v>4060.0479999999998</v>
      </c>
      <c r="E29" s="77">
        <v>4001.61</v>
      </c>
      <c r="F29" s="77">
        <v>3975.3090000000002</v>
      </c>
      <c r="G29" s="77">
        <v>4316.8410000000003</v>
      </c>
      <c r="H29" s="77">
        <v>4932.8819999999996</v>
      </c>
      <c r="I29" s="77">
        <v>5106.4610000000002</v>
      </c>
      <c r="J29" s="77">
        <v>5140.5619999999999</v>
      </c>
      <c r="K29" s="77">
        <v>5230.6790000000001</v>
      </c>
      <c r="L29" s="77">
        <v>5168.777</v>
      </c>
      <c r="M29" s="77">
        <v>5265.0529999999999</v>
      </c>
      <c r="N29" s="77">
        <v>5201.1769999999997</v>
      </c>
      <c r="O29" s="77">
        <v>5136.7160000000003</v>
      </c>
      <c r="P29" s="77">
        <v>5026.143</v>
      </c>
      <c r="Q29" s="77">
        <v>4784.2610000000004</v>
      </c>
      <c r="R29" s="77">
        <v>4978.7359999999999</v>
      </c>
      <c r="S29" s="77">
        <v>5306.9120000000003</v>
      </c>
      <c r="T29" s="77">
        <v>5896.924</v>
      </c>
      <c r="U29" s="77">
        <v>5983.1049999999996</v>
      </c>
      <c r="V29" s="77">
        <v>5663.0709999999999</v>
      </c>
      <c r="W29" s="77">
        <v>5194.1220000000003</v>
      </c>
      <c r="X29" s="77">
        <v>4834.1059999999998</v>
      </c>
      <c r="Y29" s="77">
        <v>4384.6549999999997</v>
      </c>
      <c r="Z29" s="78"/>
      <c r="AA29" s="79">
        <f>SUM(B29:Z29)</f>
        <v>117777.95899999999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4467.433</v>
      </c>
      <c r="C31" s="62">
        <f t="shared" si="4"/>
        <v>4345.3760000000002</v>
      </c>
      <c r="D31" s="62">
        <f t="shared" si="4"/>
        <v>4367.0479999999998</v>
      </c>
      <c r="E31" s="62">
        <f t="shared" si="4"/>
        <v>4310.1100000000006</v>
      </c>
      <c r="F31" s="62">
        <f t="shared" si="4"/>
        <v>4300.3090000000002</v>
      </c>
      <c r="G31" s="62">
        <f t="shared" si="4"/>
        <v>4668.3410000000003</v>
      </c>
      <c r="H31" s="62">
        <f t="shared" si="4"/>
        <v>5397.8819999999996</v>
      </c>
      <c r="I31" s="62">
        <f t="shared" si="4"/>
        <v>5570.5610000000006</v>
      </c>
      <c r="J31" s="62">
        <f t="shared" si="4"/>
        <v>5614.1620000000003</v>
      </c>
      <c r="K31" s="62">
        <f t="shared" si="4"/>
        <v>5737.2790000000005</v>
      </c>
      <c r="L31" s="62">
        <f t="shared" si="4"/>
        <v>5730.8770000000004</v>
      </c>
      <c r="M31" s="62">
        <f t="shared" si="4"/>
        <v>5877.1530000000002</v>
      </c>
      <c r="N31" s="62">
        <f t="shared" si="4"/>
        <v>5849.777</v>
      </c>
      <c r="O31" s="62">
        <f t="shared" si="4"/>
        <v>5751.3160000000007</v>
      </c>
      <c r="P31" s="62">
        <f t="shared" si="4"/>
        <v>5594.2430000000004</v>
      </c>
      <c r="Q31" s="62">
        <f t="shared" si="4"/>
        <v>5281.3610000000008</v>
      </c>
      <c r="R31" s="62">
        <f t="shared" si="4"/>
        <v>5454.8360000000002</v>
      </c>
      <c r="S31" s="62">
        <f t="shared" si="4"/>
        <v>5812.9120000000003</v>
      </c>
      <c r="T31" s="62">
        <f t="shared" si="4"/>
        <v>6430.924</v>
      </c>
      <c r="U31" s="62">
        <f t="shared" si="4"/>
        <v>6522.6049999999996</v>
      </c>
      <c r="V31" s="62">
        <f t="shared" si="4"/>
        <v>6175.5709999999999</v>
      </c>
      <c r="W31" s="62">
        <f t="shared" si="4"/>
        <v>5648.6220000000003</v>
      </c>
      <c r="X31" s="62">
        <f t="shared" si="4"/>
        <v>5243.1059999999998</v>
      </c>
      <c r="Y31" s="62">
        <f t="shared" si="4"/>
        <v>4760.6549999999997</v>
      </c>
      <c r="Z31" s="63">
        <f t="shared" si="4"/>
        <v>0</v>
      </c>
      <c r="AA31" s="64">
        <f t="shared" si="4"/>
        <v>128912.45899999999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>
        <v>8</v>
      </c>
      <c r="U34" s="95">
        <v>2</v>
      </c>
      <c r="V34" s="95"/>
      <c r="W34" s="95"/>
      <c r="X34" s="95">
        <v>11</v>
      </c>
      <c r="Y34" s="95">
        <v>13</v>
      </c>
      <c r="Z34" s="96"/>
      <c r="AA34" s="74">
        <f t="shared" ref="AA34:AA39" si="5">SUM(B34:Z34)</f>
        <v>34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>
        <v>28</v>
      </c>
      <c r="O35" s="99">
        <v>15</v>
      </c>
      <c r="P35" s="99">
        <v>21</v>
      </c>
      <c r="Q35" s="99"/>
      <c r="R35" s="99"/>
      <c r="S35" s="99"/>
      <c r="T35" s="99"/>
      <c r="U35" s="99">
        <v>25</v>
      </c>
      <c r="V35" s="99"/>
      <c r="W35" s="99"/>
      <c r="X35" s="99"/>
      <c r="Y35" s="99"/>
      <c r="Z35" s="100"/>
      <c r="AA35" s="79">
        <f t="shared" si="5"/>
        <v>89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>
        <v>173</v>
      </c>
      <c r="K36" s="99"/>
      <c r="L36" s="99">
        <v>293.3</v>
      </c>
      <c r="M36" s="99">
        <v>268.3</v>
      </c>
      <c r="N36" s="99">
        <v>395.9</v>
      </c>
      <c r="O36" s="99">
        <v>369.7</v>
      </c>
      <c r="P36" s="99">
        <v>242.6</v>
      </c>
      <c r="Q36" s="99"/>
      <c r="R36" s="99">
        <v>29.4</v>
      </c>
      <c r="S36" s="99"/>
      <c r="T36" s="99"/>
      <c r="U36" s="99"/>
      <c r="V36" s="99"/>
      <c r="W36" s="99"/>
      <c r="X36" s="99"/>
      <c r="Y36" s="99"/>
      <c r="Z36" s="100"/>
      <c r="AA36" s="79">
        <f t="shared" si="5"/>
        <v>1772.2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83</v>
      </c>
      <c r="I37" s="99"/>
      <c r="J37" s="99"/>
      <c r="K37" s="99">
        <v>60</v>
      </c>
      <c r="L37" s="99">
        <v>22</v>
      </c>
      <c r="M37" s="99">
        <v>22</v>
      </c>
      <c r="N37" s="99">
        <v>22</v>
      </c>
      <c r="O37" s="99">
        <v>53</v>
      </c>
      <c r="P37" s="99">
        <v>53</v>
      </c>
      <c r="Q37" s="99">
        <v>22</v>
      </c>
      <c r="R37" s="99">
        <v>22</v>
      </c>
      <c r="S37" s="99">
        <v>22</v>
      </c>
      <c r="T37" s="99"/>
      <c r="U37" s="99"/>
      <c r="V37" s="99"/>
      <c r="W37" s="99"/>
      <c r="X37" s="99"/>
      <c r="Y37" s="99"/>
      <c r="Z37" s="100"/>
      <c r="AA37" s="79">
        <f t="shared" si="5"/>
        <v>381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155.19999999999999</v>
      </c>
      <c r="R38" s="99">
        <v>43.6</v>
      </c>
      <c r="S38" s="99">
        <v>123.9</v>
      </c>
      <c r="T38" s="99">
        <v>500</v>
      </c>
      <c r="U38" s="99">
        <v>500</v>
      </c>
      <c r="V38" s="99">
        <v>500</v>
      </c>
      <c r="W38" s="99">
        <v>433.9</v>
      </c>
      <c r="X38" s="99">
        <v>271.89999999999998</v>
      </c>
      <c r="Y38" s="99">
        <v>440.8</v>
      </c>
      <c r="Z38" s="100"/>
      <c r="AA38" s="79">
        <f t="shared" si="5"/>
        <v>2969.3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83</v>
      </c>
      <c r="I39" s="88">
        <f t="shared" si="6"/>
        <v>0</v>
      </c>
      <c r="J39" s="88">
        <f t="shared" si="6"/>
        <v>173</v>
      </c>
      <c r="K39" s="88">
        <f t="shared" si="6"/>
        <v>60</v>
      </c>
      <c r="L39" s="88">
        <f t="shared" si="6"/>
        <v>315.3</v>
      </c>
      <c r="M39" s="88">
        <f t="shared" si="6"/>
        <v>290.3</v>
      </c>
      <c r="N39" s="88">
        <f t="shared" si="6"/>
        <v>445.9</v>
      </c>
      <c r="O39" s="88">
        <f t="shared" si="6"/>
        <v>437.7</v>
      </c>
      <c r="P39" s="88">
        <f t="shared" si="6"/>
        <v>316.60000000000002</v>
      </c>
      <c r="Q39" s="88">
        <f t="shared" si="6"/>
        <v>177.2</v>
      </c>
      <c r="R39" s="88">
        <f t="shared" si="6"/>
        <v>95</v>
      </c>
      <c r="S39" s="88">
        <f t="shared" si="6"/>
        <v>145.9</v>
      </c>
      <c r="T39" s="88">
        <f t="shared" si="6"/>
        <v>508</v>
      </c>
      <c r="U39" s="88">
        <f t="shared" si="6"/>
        <v>527</v>
      </c>
      <c r="V39" s="88">
        <f t="shared" si="6"/>
        <v>500</v>
      </c>
      <c r="W39" s="88">
        <f t="shared" si="6"/>
        <v>433.9</v>
      </c>
      <c r="X39" s="88">
        <f t="shared" si="6"/>
        <v>282.89999999999998</v>
      </c>
      <c r="Y39" s="88">
        <f t="shared" si="6"/>
        <v>453.8</v>
      </c>
      <c r="Z39" s="89">
        <f t="shared" si="6"/>
        <v>0</v>
      </c>
      <c r="AA39" s="90">
        <f t="shared" si="5"/>
        <v>5245.5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>
        <v>173</v>
      </c>
      <c r="K44" s="99"/>
      <c r="L44" s="99">
        <v>293.3</v>
      </c>
      <c r="M44" s="99">
        <v>268.3</v>
      </c>
      <c r="N44" s="99">
        <v>395.9</v>
      </c>
      <c r="O44" s="99">
        <v>369.7</v>
      </c>
      <c r="P44" s="99">
        <v>242.6</v>
      </c>
      <c r="Q44" s="99"/>
      <c r="R44" s="99">
        <v>29.4</v>
      </c>
      <c r="S44" s="99"/>
      <c r="T44" s="99"/>
      <c r="U44" s="99"/>
      <c r="V44" s="99"/>
      <c r="W44" s="99"/>
      <c r="X44" s="99"/>
      <c r="Y44" s="99"/>
      <c r="Z44" s="100"/>
      <c r="AA44" s="79">
        <f t="shared" si="7"/>
        <v>1772.2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155.19999999999999</v>
      </c>
      <c r="R46" s="99">
        <v>43.6</v>
      </c>
      <c r="S46" s="99">
        <v>123.9</v>
      </c>
      <c r="T46" s="99">
        <v>500</v>
      </c>
      <c r="U46" s="99">
        <v>500</v>
      </c>
      <c r="V46" s="99">
        <v>500</v>
      </c>
      <c r="W46" s="99">
        <v>433.9</v>
      </c>
      <c r="X46" s="99">
        <v>271.89999999999998</v>
      </c>
      <c r="Y46" s="99">
        <v>440.8</v>
      </c>
      <c r="Z46" s="100"/>
      <c r="AA46" s="79">
        <f t="shared" si="7"/>
        <v>2969.3</v>
      </c>
    </row>
    <row r="47" spans="1:27" ht="24.95" customHeight="1" x14ac:dyDescent="0.2">
      <c r="A47" s="85" t="s">
        <v>47</v>
      </c>
      <c r="B47" s="98">
        <v>24</v>
      </c>
      <c r="C47" s="99">
        <v>20</v>
      </c>
      <c r="D47" s="99">
        <v>26</v>
      </c>
      <c r="E47" s="99">
        <v>30</v>
      </c>
      <c r="F47" s="99">
        <v>42</v>
      </c>
      <c r="G47" s="99">
        <v>65</v>
      </c>
      <c r="H47" s="99">
        <v>113</v>
      </c>
      <c r="I47" s="99">
        <v>136</v>
      </c>
      <c r="J47" s="99">
        <v>138</v>
      </c>
      <c r="K47" s="99">
        <v>120</v>
      </c>
      <c r="L47" s="99">
        <v>106</v>
      </c>
      <c r="M47" s="99">
        <v>104</v>
      </c>
      <c r="N47" s="99">
        <v>100</v>
      </c>
      <c r="O47" s="99">
        <v>92</v>
      </c>
      <c r="P47" s="99">
        <v>100</v>
      </c>
      <c r="Q47" s="99">
        <v>115</v>
      </c>
      <c r="R47" s="99">
        <v>135</v>
      </c>
      <c r="S47" s="99">
        <v>150</v>
      </c>
      <c r="T47" s="99">
        <v>150</v>
      </c>
      <c r="U47" s="99">
        <v>150</v>
      </c>
      <c r="V47" s="99">
        <v>150</v>
      </c>
      <c r="W47" s="99">
        <v>141</v>
      </c>
      <c r="X47" s="99">
        <v>100</v>
      </c>
      <c r="Y47" s="99">
        <v>61</v>
      </c>
      <c r="Z47" s="100"/>
      <c r="AA47" s="79">
        <f t="shared" si="7"/>
        <v>2368</v>
      </c>
    </row>
    <row r="48" spans="1:27" ht="30" customHeight="1" thickBot="1" x14ac:dyDescent="0.25">
      <c r="A48" s="86" t="s">
        <v>48</v>
      </c>
      <c r="B48" s="87">
        <f>SUM(B42:B47)</f>
        <v>24</v>
      </c>
      <c r="C48" s="88">
        <f t="shared" ref="C48:Z48" si="8">SUM(C42:C47)</f>
        <v>20</v>
      </c>
      <c r="D48" s="88">
        <f t="shared" si="8"/>
        <v>26</v>
      </c>
      <c r="E48" s="88">
        <f t="shared" si="8"/>
        <v>30</v>
      </c>
      <c r="F48" s="88">
        <f t="shared" si="8"/>
        <v>42</v>
      </c>
      <c r="G48" s="88">
        <f t="shared" si="8"/>
        <v>65</v>
      </c>
      <c r="H48" s="88">
        <f t="shared" si="8"/>
        <v>113</v>
      </c>
      <c r="I48" s="88">
        <f t="shared" si="8"/>
        <v>136</v>
      </c>
      <c r="J48" s="88">
        <f t="shared" si="8"/>
        <v>311</v>
      </c>
      <c r="K48" s="88">
        <f t="shared" si="8"/>
        <v>120</v>
      </c>
      <c r="L48" s="88">
        <f t="shared" si="8"/>
        <v>399.3</v>
      </c>
      <c r="M48" s="88">
        <f t="shared" si="8"/>
        <v>372.3</v>
      </c>
      <c r="N48" s="88">
        <f t="shared" si="8"/>
        <v>495.9</v>
      </c>
      <c r="O48" s="88">
        <f t="shared" si="8"/>
        <v>461.7</v>
      </c>
      <c r="P48" s="88">
        <f t="shared" si="8"/>
        <v>342.6</v>
      </c>
      <c r="Q48" s="88">
        <f t="shared" si="8"/>
        <v>270.2</v>
      </c>
      <c r="R48" s="88">
        <f t="shared" si="8"/>
        <v>208</v>
      </c>
      <c r="S48" s="88">
        <f t="shared" si="8"/>
        <v>273.89999999999998</v>
      </c>
      <c r="T48" s="88">
        <f t="shared" si="8"/>
        <v>650</v>
      </c>
      <c r="U48" s="88">
        <f t="shared" si="8"/>
        <v>650</v>
      </c>
      <c r="V48" s="88">
        <f t="shared" si="8"/>
        <v>650</v>
      </c>
      <c r="W48" s="88">
        <f t="shared" si="8"/>
        <v>574.9</v>
      </c>
      <c r="X48" s="88">
        <f t="shared" si="8"/>
        <v>371.9</v>
      </c>
      <c r="Y48" s="88">
        <f t="shared" si="8"/>
        <v>501.8</v>
      </c>
      <c r="Z48" s="89">
        <f t="shared" si="8"/>
        <v>0</v>
      </c>
      <c r="AA48" s="90">
        <f t="shared" si="7"/>
        <v>7109.4999999999991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4467.4329999999991</v>
      </c>
      <c r="C51" s="88">
        <f t="shared" si="10"/>
        <v>4345.3760000000002</v>
      </c>
      <c r="D51" s="88">
        <f t="shared" si="10"/>
        <v>4367.0480000000007</v>
      </c>
      <c r="E51" s="88">
        <f t="shared" si="10"/>
        <v>4310.1100000000006</v>
      </c>
      <c r="F51" s="88">
        <f t="shared" si="10"/>
        <v>4300.3090000000011</v>
      </c>
      <c r="G51" s="88">
        <f t="shared" si="10"/>
        <v>4668.3410000000003</v>
      </c>
      <c r="H51" s="88">
        <f t="shared" si="10"/>
        <v>5397.8819999999996</v>
      </c>
      <c r="I51" s="88">
        <f t="shared" si="10"/>
        <v>5570.5609999999997</v>
      </c>
      <c r="J51" s="88">
        <f t="shared" si="10"/>
        <v>5787.1619999999994</v>
      </c>
      <c r="K51" s="88">
        <f t="shared" si="10"/>
        <v>5737.2790000000005</v>
      </c>
      <c r="L51" s="88">
        <f t="shared" si="10"/>
        <v>6024.1769999999988</v>
      </c>
      <c r="M51" s="88">
        <f t="shared" si="10"/>
        <v>6145.4530000000004</v>
      </c>
      <c r="N51" s="88">
        <f t="shared" si="10"/>
        <v>6245.6769999999997</v>
      </c>
      <c r="O51" s="88">
        <f t="shared" si="10"/>
        <v>6121.0159999999996</v>
      </c>
      <c r="P51" s="88">
        <f t="shared" si="10"/>
        <v>5836.8430000000008</v>
      </c>
      <c r="Q51" s="88">
        <f t="shared" si="10"/>
        <v>5436.5610000000006</v>
      </c>
      <c r="R51" s="88">
        <f t="shared" si="10"/>
        <v>5527.8359999999993</v>
      </c>
      <c r="S51" s="88">
        <f t="shared" si="10"/>
        <v>5936.8119999999999</v>
      </c>
      <c r="T51" s="88">
        <f t="shared" si="10"/>
        <v>6930.9239999999991</v>
      </c>
      <c r="U51" s="88">
        <f t="shared" si="10"/>
        <v>7022.6049999999996</v>
      </c>
      <c r="V51" s="88">
        <f t="shared" si="10"/>
        <v>6675.5709999999999</v>
      </c>
      <c r="W51" s="88">
        <f t="shared" si="10"/>
        <v>6082.521999999999</v>
      </c>
      <c r="X51" s="88">
        <f t="shared" si="10"/>
        <v>5515.0059999999994</v>
      </c>
      <c r="Y51" s="88">
        <f t="shared" si="10"/>
        <v>5201.4549999999999</v>
      </c>
      <c r="Z51" s="89">
        <f t="shared" si="10"/>
        <v>0</v>
      </c>
      <c r="AA51" s="104">
        <f>SUM(B51:Z51)</f>
        <v>133653.959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-912.1</v>
      </c>
      <c r="C4" s="18">
        <v>-1047.2</v>
      </c>
      <c r="D4" s="18">
        <v>-1076.5999999999999</v>
      </c>
      <c r="E4" s="18">
        <v>-938.4</v>
      </c>
      <c r="F4" s="18">
        <v>-912.1</v>
      </c>
      <c r="G4" s="18">
        <v>-919.4</v>
      </c>
      <c r="H4" s="18">
        <v>-1033.7</v>
      </c>
      <c r="I4" s="18">
        <v>-692.7</v>
      </c>
      <c r="J4" s="18">
        <v>-327</v>
      </c>
      <c r="K4" s="18">
        <v>-299.89999999999998</v>
      </c>
      <c r="L4" s="18">
        <v>-154.30000000000001</v>
      </c>
      <c r="M4" s="18">
        <v>-166.8</v>
      </c>
      <c r="N4" s="18">
        <v>-104.10000000000002</v>
      </c>
      <c r="O4" s="18">
        <v>-128.40000000000003</v>
      </c>
      <c r="P4" s="18">
        <v>-254.29999999999998</v>
      </c>
      <c r="Q4" s="18">
        <v>87.499999999999986</v>
      </c>
      <c r="R4" s="18">
        <v>73</v>
      </c>
      <c r="S4" s="18">
        <v>-236.49999999999997</v>
      </c>
      <c r="T4" s="18">
        <v>86.399999999999977</v>
      </c>
      <c r="U4" s="18">
        <v>-6.1000000000000227</v>
      </c>
      <c r="V4" s="18">
        <v>-210</v>
      </c>
      <c r="W4" s="18">
        <v>-276.10000000000002</v>
      </c>
      <c r="X4" s="18">
        <v>-438.1</v>
      </c>
      <c r="Y4" s="18">
        <v>-269.2</v>
      </c>
      <c r="Z4" s="19"/>
      <c r="AA4" s="111">
        <f>SUM(B4:Z4)</f>
        <v>-10156.1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127</v>
      </c>
      <c r="C7" s="117">
        <v>123.63</v>
      </c>
      <c r="D7" s="117">
        <v>120</v>
      </c>
      <c r="E7" s="117">
        <v>114.2</v>
      </c>
      <c r="F7" s="117">
        <v>116</v>
      </c>
      <c r="G7" s="117">
        <v>136.86000000000001</v>
      </c>
      <c r="H7" s="117">
        <v>141.96</v>
      </c>
      <c r="I7" s="117">
        <v>144.18</v>
      </c>
      <c r="J7" s="117">
        <v>144.13999999999999</v>
      </c>
      <c r="K7" s="117">
        <v>122</v>
      </c>
      <c r="L7" s="117">
        <v>112</v>
      </c>
      <c r="M7" s="117">
        <v>115.83</v>
      </c>
      <c r="N7" s="117">
        <v>120</v>
      </c>
      <c r="O7" s="117">
        <v>112</v>
      </c>
      <c r="P7" s="117">
        <v>116</v>
      </c>
      <c r="Q7" s="117">
        <v>124.08</v>
      </c>
      <c r="R7" s="117">
        <v>132.11000000000001</v>
      </c>
      <c r="S7" s="117">
        <v>144.16</v>
      </c>
      <c r="T7" s="117">
        <v>159.56</v>
      </c>
      <c r="U7" s="117">
        <v>146.01</v>
      </c>
      <c r="V7" s="117">
        <v>145.38999999999999</v>
      </c>
      <c r="W7" s="117">
        <v>144.69999999999999</v>
      </c>
      <c r="X7" s="117">
        <v>132.76</v>
      </c>
      <c r="Y7" s="117">
        <v>127.68</v>
      </c>
      <c r="Z7" s="118"/>
      <c r="AA7" s="119">
        <f>IF(SUM(B7:Z7)&lt;&gt;0,AVERAGEIF(B7:Z7,"&lt;&gt;"""),"")</f>
        <v>130.09374999999994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710</v>
      </c>
      <c r="C13" s="129">
        <v>710</v>
      </c>
      <c r="D13" s="129">
        <v>710</v>
      </c>
      <c r="E13" s="129">
        <v>710</v>
      </c>
      <c r="F13" s="129">
        <v>710</v>
      </c>
      <c r="G13" s="129">
        <v>419.4</v>
      </c>
      <c r="H13" s="129">
        <v>533.70000000000005</v>
      </c>
      <c r="I13" s="129">
        <v>192.7</v>
      </c>
      <c r="J13" s="129"/>
      <c r="K13" s="129">
        <v>205.4</v>
      </c>
      <c r="L13" s="129"/>
      <c r="M13" s="129"/>
      <c r="N13" s="129"/>
      <c r="O13" s="129"/>
      <c r="P13" s="129"/>
      <c r="Q13" s="129">
        <v>67.7</v>
      </c>
      <c r="R13" s="129"/>
      <c r="S13" s="129">
        <v>360.4</v>
      </c>
      <c r="T13" s="129">
        <v>413.6</v>
      </c>
      <c r="U13" s="129">
        <v>506.1</v>
      </c>
      <c r="V13" s="129">
        <v>710</v>
      </c>
      <c r="W13" s="129">
        <v>710</v>
      </c>
      <c r="X13" s="129">
        <v>710</v>
      </c>
      <c r="Y13" s="130">
        <v>710</v>
      </c>
      <c r="Z13" s="131"/>
      <c r="AA13" s="132">
        <f t="shared" si="0"/>
        <v>9089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202.1</v>
      </c>
      <c r="C15" s="133">
        <v>337.2</v>
      </c>
      <c r="D15" s="133">
        <v>366.6</v>
      </c>
      <c r="E15" s="133">
        <v>228.4</v>
      </c>
      <c r="F15" s="133">
        <v>202.1</v>
      </c>
      <c r="G15" s="133">
        <v>500</v>
      </c>
      <c r="H15" s="133">
        <v>500</v>
      </c>
      <c r="I15" s="133">
        <v>500</v>
      </c>
      <c r="J15" s="133">
        <v>500</v>
      </c>
      <c r="K15" s="133">
        <v>94.5</v>
      </c>
      <c r="L15" s="133">
        <v>447.6</v>
      </c>
      <c r="M15" s="133">
        <v>435.1</v>
      </c>
      <c r="N15" s="133">
        <v>500</v>
      </c>
      <c r="O15" s="133">
        <v>498.1</v>
      </c>
      <c r="P15" s="133">
        <v>496.9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5808.5999999999995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912.1</v>
      </c>
      <c r="C16" s="135">
        <f t="shared" si="1"/>
        <v>1047.2</v>
      </c>
      <c r="D16" s="135">
        <f t="shared" si="1"/>
        <v>1076.5999999999999</v>
      </c>
      <c r="E16" s="135">
        <f t="shared" si="1"/>
        <v>938.4</v>
      </c>
      <c r="F16" s="135">
        <f t="shared" si="1"/>
        <v>912.1</v>
      </c>
      <c r="G16" s="135">
        <f t="shared" si="1"/>
        <v>919.4</v>
      </c>
      <c r="H16" s="135">
        <f t="shared" si="1"/>
        <v>1033.7</v>
      </c>
      <c r="I16" s="135">
        <f t="shared" si="1"/>
        <v>692.7</v>
      </c>
      <c r="J16" s="135">
        <f t="shared" si="1"/>
        <v>500</v>
      </c>
      <c r="K16" s="135">
        <f t="shared" si="1"/>
        <v>299.89999999999998</v>
      </c>
      <c r="L16" s="135">
        <f t="shared" si="1"/>
        <v>447.6</v>
      </c>
      <c r="M16" s="135">
        <f t="shared" si="1"/>
        <v>435.1</v>
      </c>
      <c r="N16" s="135">
        <f t="shared" si="1"/>
        <v>500</v>
      </c>
      <c r="O16" s="135">
        <f t="shared" si="1"/>
        <v>498.1</v>
      </c>
      <c r="P16" s="135">
        <f t="shared" si="1"/>
        <v>496.9</v>
      </c>
      <c r="Q16" s="135">
        <f t="shared" si="1"/>
        <v>67.7</v>
      </c>
      <c r="R16" s="135">
        <f t="shared" si="1"/>
        <v>0</v>
      </c>
      <c r="S16" s="135">
        <f t="shared" si="1"/>
        <v>360.4</v>
      </c>
      <c r="T16" s="135">
        <f t="shared" si="1"/>
        <v>413.6</v>
      </c>
      <c r="U16" s="135">
        <f t="shared" si="1"/>
        <v>506.1</v>
      </c>
      <c r="V16" s="135">
        <f t="shared" si="1"/>
        <v>710</v>
      </c>
      <c r="W16" s="135">
        <f t="shared" si="1"/>
        <v>710</v>
      </c>
      <c r="X16" s="135">
        <f t="shared" si="1"/>
        <v>710</v>
      </c>
      <c r="Y16" s="135">
        <f t="shared" si="1"/>
        <v>710</v>
      </c>
      <c r="Z16" s="136" t="str">
        <f t="shared" si="1"/>
        <v/>
      </c>
      <c r="AA16" s="90">
        <f t="shared" si="0"/>
        <v>14897.600000000002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>
        <v>173</v>
      </c>
      <c r="K21" s="129"/>
      <c r="L21" s="129">
        <v>293.3</v>
      </c>
      <c r="M21" s="129">
        <v>268.3</v>
      </c>
      <c r="N21" s="129">
        <v>395.9</v>
      </c>
      <c r="O21" s="129">
        <v>369.7</v>
      </c>
      <c r="P21" s="129">
        <v>242.6</v>
      </c>
      <c r="Q21" s="129"/>
      <c r="R21" s="129">
        <v>29.4</v>
      </c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1772.2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155.19999999999999</v>
      </c>
      <c r="R23" s="133">
        <v>43.6</v>
      </c>
      <c r="S23" s="133">
        <v>123.9</v>
      </c>
      <c r="T23" s="133">
        <v>500</v>
      </c>
      <c r="U23" s="133">
        <v>500</v>
      </c>
      <c r="V23" s="133">
        <v>500</v>
      </c>
      <c r="W23" s="133">
        <v>433.9</v>
      </c>
      <c r="X23" s="133">
        <v>271.89999999999998</v>
      </c>
      <c r="Y23" s="133">
        <v>440.8</v>
      </c>
      <c r="Z23" s="131"/>
      <c r="AA23" s="132">
        <f t="shared" si="2"/>
        <v>2969.3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173</v>
      </c>
      <c r="K24" s="135">
        <f t="shared" si="3"/>
        <v>0</v>
      </c>
      <c r="L24" s="135">
        <f t="shared" si="3"/>
        <v>293.3</v>
      </c>
      <c r="M24" s="135">
        <f t="shared" si="3"/>
        <v>268.3</v>
      </c>
      <c r="N24" s="135">
        <f t="shared" si="3"/>
        <v>395.9</v>
      </c>
      <c r="O24" s="135">
        <f t="shared" si="3"/>
        <v>369.7</v>
      </c>
      <c r="P24" s="135">
        <f t="shared" si="3"/>
        <v>242.6</v>
      </c>
      <c r="Q24" s="135">
        <f t="shared" si="3"/>
        <v>155.19999999999999</v>
      </c>
      <c r="R24" s="135">
        <f t="shared" si="3"/>
        <v>73</v>
      </c>
      <c r="S24" s="135">
        <f t="shared" si="3"/>
        <v>123.9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433.9</v>
      </c>
      <c r="X24" s="135">
        <f t="shared" si="3"/>
        <v>271.89999999999998</v>
      </c>
      <c r="Y24" s="135">
        <f t="shared" si="3"/>
        <v>440.8</v>
      </c>
      <c r="Z24" s="136" t="str">
        <f t="shared" si="3"/>
        <v/>
      </c>
      <c r="AA24" s="90">
        <f t="shared" si="2"/>
        <v>4741.5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2023-03-21T12:07:52Z</dcterms:created>
  <dcterms:modified xsi:type="dcterms:W3CDTF">2023-03-21T12:07:53Z</dcterms:modified>
</cp:coreProperties>
</file>