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<sst xmlns="http://schemas.openxmlformats.org/spreadsheetml/2006/main" count="117" uniqueCount="53">
  <si>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20/03/2023 14:08:44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</si>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</sst>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811</c:v>
                </c:pt>
                <c:pt idx="7">
                  <c:v>657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503</c:v>
                </c:pt>
                <c:pt idx="15">
                  <c:v>531</c:v>
                </c:pt>
                <c:pt idx="16">
                  <c:v>531</c:v>
                </c:pt>
                <c:pt idx="17">
                  <c:v>531</c:v>
                </c:pt>
                <c:pt idx="18">
                  <c:v>802</c:v>
                </c:pt>
                <c:pt idx="19">
                  <c:v>667</c:v>
                </c:pt>
                <c:pt idx="20">
                  <c:v>531</c:v>
                </c:pt>
                <c:pt idx="21">
                  <c:v>531</c:v>
                </c:pt>
                <c:pt idx="22">
                  <c:v>531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123</c:v>
                </c:pt>
                <c:pt idx="2">
                  <c:v>123</c:v>
                </c:pt>
                <c:pt idx="3">
                  <c:v>123</c:v>
                </c:pt>
                <c:pt idx="4">
                  <c:v>123</c:v>
                </c:pt>
                <c:pt idx="5">
                  <c:v>123</c:v>
                </c:pt>
                <c:pt idx="6">
                  <c:v>123</c:v>
                </c:pt>
                <c:pt idx="7">
                  <c:v>123</c:v>
                </c:pt>
                <c:pt idx="8">
                  <c:v>131</c:v>
                </c:pt>
                <c:pt idx="9">
                  <c:v>140</c:v>
                </c:pt>
                <c:pt idx="10">
                  <c:v>145</c:v>
                </c:pt>
                <c:pt idx="11">
                  <c:v>149</c:v>
                </c:pt>
                <c:pt idx="12">
                  <c:v>156</c:v>
                </c:pt>
                <c:pt idx="13">
                  <c:v>156</c:v>
                </c:pt>
                <c:pt idx="14">
                  <c:v>163</c:v>
                </c:pt>
                <c:pt idx="15">
                  <c:v>174</c:v>
                </c:pt>
                <c:pt idx="16">
                  <c:v>191</c:v>
                </c:pt>
                <c:pt idx="17">
                  <c:v>207</c:v>
                </c:pt>
                <c:pt idx="18">
                  <c:v>218</c:v>
                </c:pt>
                <c:pt idx="19">
                  <c:v>208</c:v>
                </c:pt>
                <c:pt idx="20">
                  <c:v>177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1273.7440000000001</c:v>
                </c:pt>
                <c:pt idx="1">
                  <c:v>1271.0149999999999</c:v>
                </c:pt>
                <c:pt idx="2">
                  <c:v>1162.9000000000001</c:v>
                </c:pt>
                <c:pt idx="3">
                  <c:v>1162.9000000000001</c:v>
                </c:pt>
                <c:pt idx="4">
                  <c:v>1162.9000000000001</c:v>
                </c:pt>
                <c:pt idx="5">
                  <c:v>1423.288</c:v>
                </c:pt>
                <c:pt idx="6">
                  <c:v>1620.9670000000001</c:v>
                </c:pt>
                <c:pt idx="7">
                  <c:v>1770.5940000000001</c:v>
                </c:pt>
                <c:pt idx="8">
                  <c:v>1710.6319999999998</c:v>
                </c:pt>
                <c:pt idx="9">
                  <c:v>1336.2939999999999</c:v>
                </c:pt>
                <c:pt idx="10">
                  <c:v>1074.8699999999999</c:v>
                </c:pt>
                <c:pt idx="11">
                  <c:v>952.9</c:v>
                </c:pt>
                <c:pt idx="12">
                  <c:v>977.9</c:v>
                </c:pt>
                <c:pt idx="13">
                  <c:v>1052.9000000000001</c:v>
                </c:pt>
                <c:pt idx="14">
                  <c:v>1227.9000000000001</c:v>
                </c:pt>
                <c:pt idx="15">
                  <c:v>1746.319</c:v>
                </c:pt>
                <c:pt idx="16">
                  <c:v>2010.0770000000002</c:v>
                </c:pt>
                <c:pt idx="17">
                  <c:v>2423.2690000000002</c:v>
                </c:pt>
                <c:pt idx="18">
                  <c:v>2600.0949999999998</c:v>
                </c:pt>
                <c:pt idx="19">
                  <c:v>2968.0060000000003</c:v>
                </c:pt>
                <c:pt idx="20">
                  <c:v>2900.373</c:v>
                </c:pt>
                <c:pt idx="21">
                  <c:v>2308.326</c:v>
                </c:pt>
                <c:pt idx="22">
                  <c:v>2084.009</c:v>
                </c:pt>
                <c:pt idx="23">
                  <c:v>2019.2930000000001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1934.8</c:v>
                </c:pt>
                <c:pt idx="1">
                  <c:v>1876.8</c:v>
                </c:pt>
                <c:pt idx="2">
                  <c:v>1898.6</c:v>
                </c:pt>
                <c:pt idx="3">
                  <c:v>1835.3</c:v>
                </c:pt>
                <c:pt idx="4">
                  <c:v>1953.6</c:v>
                </c:pt>
                <c:pt idx="5">
                  <c:v>2027.2</c:v>
                </c:pt>
                <c:pt idx="6">
                  <c:v>1899.2</c:v>
                </c:pt>
                <c:pt idx="7">
                  <c:v>1674.4</c:v>
                </c:pt>
                <c:pt idx="8">
                  <c:v>1651.4</c:v>
                </c:pt>
                <c:pt idx="9">
                  <c:v>1858.6</c:v>
                </c:pt>
                <c:pt idx="10">
                  <c:v>1940.7</c:v>
                </c:pt>
                <c:pt idx="11">
                  <c:v>1945.8</c:v>
                </c:pt>
                <c:pt idx="12">
                  <c:v>2020.1</c:v>
                </c:pt>
                <c:pt idx="13">
                  <c:v>2052</c:v>
                </c:pt>
                <c:pt idx="14">
                  <c:v>2046.5</c:v>
                </c:pt>
                <c:pt idx="15">
                  <c:v>1610.1</c:v>
                </c:pt>
                <c:pt idx="16">
                  <c:v>1810.6</c:v>
                </c:pt>
                <c:pt idx="17">
                  <c:v>1733.9</c:v>
                </c:pt>
                <c:pt idx="18">
                  <c:v>1595.5</c:v>
                </c:pt>
                <c:pt idx="19">
                  <c:v>1570</c:v>
                </c:pt>
                <c:pt idx="20">
                  <c:v>1570</c:v>
                </c:pt>
                <c:pt idx="21">
                  <c:v>1703</c:v>
                </c:pt>
                <c:pt idx="22">
                  <c:v>1656</c:v>
                </c:pt>
                <c:pt idx="23">
                  <c:v>1570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374.06300000000005</c:v>
                </c:pt>
                <c:pt idx="1">
                  <c:v>379.09900000000005</c:v>
                </c:pt>
                <c:pt idx="2">
                  <c:v>377.08500000000009</c:v>
                </c:pt>
                <c:pt idx="3">
                  <c:v>379.57699999999994</c:v>
                </c:pt>
                <c:pt idx="4">
                  <c:v>380.78200000000004</c:v>
                </c:pt>
                <c:pt idx="5">
                  <c:v>391.77999999999992</c:v>
                </c:pt>
                <c:pt idx="6">
                  <c:v>597.26299999999992</c:v>
                </c:pt>
                <c:pt idx="7">
                  <c:v>963.83800000000008</c:v>
                </c:pt>
                <c:pt idx="8">
                  <c:v>1304.6459999999993</c:v>
                </c:pt>
                <c:pt idx="9">
                  <c:v>1604.49</c:v>
                </c:pt>
                <c:pt idx="10">
                  <c:v>1804.3150000000001</c:v>
                </c:pt>
                <c:pt idx="11">
                  <c:v>1901.4870000000001</c:v>
                </c:pt>
                <c:pt idx="12">
                  <c:v>1849.442</c:v>
                </c:pt>
                <c:pt idx="13">
                  <c:v>1660.5910000000003</c:v>
                </c:pt>
                <c:pt idx="14">
                  <c:v>1416.2019999999998</c:v>
                </c:pt>
                <c:pt idx="15">
                  <c:v>1180.4419999999998</c:v>
                </c:pt>
                <c:pt idx="16">
                  <c:v>878.41099999999972</c:v>
                </c:pt>
                <c:pt idx="17">
                  <c:v>694.53099999999984</c:v>
                </c:pt>
                <c:pt idx="18">
                  <c:v>665.36300000000017</c:v>
                </c:pt>
                <c:pt idx="19">
                  <c:v>654.94500000000016</c:v>
                </c:pt>
                <c:pt idx="20">
                  <c:v>655.19000000000017</c:v>
                </c:pt>
                <c:pt idx="21">
                  <c:v>651.44400000000007</c:v>
                </c:pt>
                <c:pt idx="22">
                  <c:v>640.72600000000011</c:v>
                </c:pt>
                <c:pt idx="23">
                  <c:v>644.5329999999999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22</c:v>
                </c:pt>
                <c:pt idx="2">
                  <c:v>20</c:v>
                </c:pt>
                <c:pt idx="3">
                  <c:v>18</c:v>
                </c:pt>
                <c:pt idx="4">
                  <c:v>16</c:v>
                </c:pt>
                <c:pt idx="5">
                  <c:v>15</c:v>
                </c:pt>
                <c:pt idx="6">
                  <c:v>27</c:v>
                </c:pt>
                <c:pt idx="7">
                  <c:v>45</c:v>
                </c:pt>
                <c:pt idx="8">
                  <c:v>57</c:v>
                </c:pt>
                <c:pt idx="9">
                  <c:v>62</c:v>
                </c:pt>
                <c:pt idx="10">
                  <c:v>64</c:v>
                </c:pt>
                <c:pt idx="11">
                  <c:v>62</c:v>
                </c:pt>
                <c:pt idx="12">
                  <c:v>54</c:v>
                </c:pt>
                <c:pt idx="13">
                  <c:v>44</c:v>
                </c:pt>
                <c:pt idx="14">
                  <c:v>33</c:v>
                </c:pt>
                <c:pt idx="15">
                  <c:v>22</c:v>
                </c:pt>
                <c:pt idx="16">
                  <c:v>15</c:v>
                </c:pt>
                <c:pt idx="17">
                  <c:v>10</c:v>
                </c:pt>
                <c:pt idx="18">
                  <c:v>11</c:v>
                </c:pt>
                <c:pt idx="19">
                  <c:v>15</c:v>
                </c:pt>
                <c:pt idx="20">
                  <c:v>18</c:v>
                </c:pt>
                <c:pt idx="21">
                  <c:v>22</c:v>
                </c:pt>
                <c:pt idx="22">
                  <c:v>27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50</c:v>
                </c:pt>
                <c:pt idx="4">
                  <c:v>50</c:v>
                </c:pt>
                <c:pt idx="5">
                  <c:v>126</c:v>
                </c:pt>
                <c:pt idx="6">
                  <c:v>176</c:v>
                </c:pt>
                <c:pt idx="7">
                  <c:v>150</c:v>
                </c:pt>
                <c:pt idx="8">
                  <c:v>116</c:v>
                </c:pt>
                <c:pt idx="9">
                  <c:v>82</c:v>
                </c:pt>
                <c:pt idx="10">
                  <c:v>62</c:v>
                </c:pt>
                <c:pt idx="11">
                  <c:v>60</c:v>
                </c:pt>
                <c:pt idx="12">
                  <c:v>84</c:v>
                </c:pt>
                <c:pt idx="13">
                  <c:v>56</c:v>
                </c:pt>
                <c:pt idx="14">
                  <c:v>98</c:v>
                </c:pt>
                <c:pt idx="15">
                  <c:v>126</c:v>
                </c:pt>
                <c:pt idx="16">
                  <c:v>160</c:v>
                </c:pt>
                <c:pt idx="17">
                  <c:v>300</c:v>
                </c:pt>
                <c:pt idx="18">
                  <c:v>514</c:v>
                </c:pt>
                <c:pt idx="19">
                  <c:v>540</c:v>
                </c:pt>
                <c:pt idx="20">
                  <c:v>390</c:v>
                </c:pt>
                <c:pt idx="21">
                  <c:v>170</c:v>
                </c:pt>
                <c:pt idx="22">
                  <c:v>50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146536"/>
        <c:axId val="18714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4287.6290000000008</c:v>
                </c:pt>
                <c:pt idx="1">
                  <c:v>4194.9569999999994</c:v>
                </c:pt>
                <c:pt idx="2">
                  <c:v>4104.567</c:v>
                </c:pt>
                <c:pt idx="3">
                  <c:v>4071.8019999999992</c:v>
                </c:pt>
                <c:pt idx="4">
                  <c:v>4189.3240000000005</c:v>
                </c:pt>
                <c:pt idx="5">
                  <c:v>4609.2700000000004</c:v>
                </c:pt>
                <c:pt idx="6">
                  <c:v>5254.38</c:v>
                </c:pt>
                <c:pt idx="7">
                  <c:v>5383.8190000000022</c:v>
                </c:pt>
                <c:pt idx="8">
                  <c:v>5473.7140000000009</c:v>
                </c:pt>
                <c:pt idx="9">
                  <c:v>5586.4240000000009</c:v>
                </c:pt>
                <c:pt idx="10">
                  <c:v>5593.9330000000009</c:v>
                </c:pt>
                <c:pt idx="11">
                  <c:v>5574.1669999999986</c:v>
                </c:pt>
                <c:pt idx="12">
                  <c:v>5644.4290000000019</c:v>
                </c:pt>
                <c:pt idx="13">
                  <c:v>5524.5289999999995</c:v>
                </c:pt>
                <c:pt idx="14">
                  <c:v>5487.6170000000011</c:v>
                </c:pt>
                <c:pt idx="15">
                  <c:v>5389.9009999999998</c:v>
                </c:pt>
                <c:pt idx="16">
                  <c:v>5596.0870000000023</c:v>
                </c:pt>
                <c:pt idx="17">
                  <c:v>5899.7290000000003</c:v>
                </c:pt>
                <c:pt idx="18">
                  <c:v>6405.9569999999994</c:v>
                </c:pt>
                <c:pt idx="19">
                  <c:v>6622.9620000000004</c:v>
                </c:pt>
                <c:pt idx="20">
                  <c:v>6241.5269999999991</c:v>
                </c:pt>
                <c:pt idx="21">
                  <c:v>5541.78</c:v>
                </c:pt>
                <c:pt idx="22">
                  <c:v>5144.6940000000013</c:v>
                </c:pt>
                <c:pt idx="23">
                  <c:v>4940.860999999999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46536"/>
        <c:axId val="18714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130.77000000000001</c:v>
                </c:pt>
                <c:pt idx="1">
                  <c:v>129.53</c:v>
                </c:pt>
                <c:pt idx="2">
                  <c:v>122.7</c:v>
                </c:pt>
                <c:pt idx="3">
                  <c:v>122.7</c:v>
                </c:pt>
                <c:pt idx="4">
                  <c:v>122.7</c:v>
                </c:pt>
                <c:pt idx="5">
                  <c:v>130.77000000000001</c:v>
                </c:pt>
                <c:pt idx="6">
                  <c:v>134.1</c:v>
                </c:pt>
                <c:pt idx="7">
                  <c:v>148.1</c:v>
                </c:pt>
                <c:pt idx="8">
                  <c:v>146.69999999999999</c:v>
                </c:pt>
                <c:pt idx="9">
                  <c:v>132.41999999999999</c:v>
                </c:pt>
                <c:pt idx="10">
                  <c:v>127.24</c:v>
                </c:pt>
                <c:pt idx="11">
                  <c:v>124.31</c:v>
                </c:pt>
                <c:pt idx="12">
                  <c:v>112.3</c:v>
                </c:pt>
                <c:pt idx="13">
                  <c:v>112.19</c:v>
                </c:pt>
                <c:pt idx="14">
                  <c:v>119.09</c:v>
                </c:pt>
                <c:pt idx="15">
                  <c:v>126.43</c:v>
                </c:pt>
                <c:pt idx="16">
                  <c:v>132.41999999999999</c:v>
                </c:pt>
                <c:pt idx="17">
                  <c:v>138.72</c:v>
                </c:pt>
                <c:pt idx="18">
                  <c:v>148.27000000000001</c:v>
                </c:pt>
                <c:pt idx="19">
                  <c:v>190</c:v>
                </c:pt>
                <c:pt idx="20">
                  <c:v>160</c:v>
                </c:pt>
                <c:pt idx="21">
                  <c:v>139.16999999999999</c:v>
                </c:pt>
                <c:pt idx="22">
                  <c:v>134.02000000000001</c:v>
                </c:pt>
                <c:pt idx="23">
                  <c:v>130.77000000000001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47712"/>
        <c:axId val="187147320"/>
      </c:lineChart>
      <c:catAx>
        <c:axId val="18714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6928"/>
        <c:crosses val="autoZero"/>
        <c:auto val="1"/>
        <c:lblAlgn val="ctr"/>
        <c:lblOffset val="100"/>
        <c:noMultiLvlLbl val="0"/>
      </c:catAx>
      <c:valAx>
        <c:axId val="1871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6536"/>
        <c:crosses val="autoZero"/>
        <c:crossBetween val="between"/>
      </c:valAx>
      <c:valAx>
        <c:axId val="18714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7712"/>
        <c:crosses val="max"/>
        <c:crossBetween val="between"/>
      </c:valAx>
      <c:catAx>
        <c:axId val="18714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4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4287.6070000000018</v>
      </c>
      <c r="C4" s="18">
        <v>4194.9140000000007</v>
      </c>
      <c r="D4" s="18">
        <v>4104.5850000000009</v>
      </c>
      <c r="E4" s="18">
        <v>4071.7770000000005</v>
      </c>
      <c r="F4" s="18">
        <v>4189.2819999999992</v>
      </c>
      <c r="G4" s="18">
        <v>4609.2680000000009</v>
      </c>
      <c r="H4" s="18">
        <v>5254.43</v>
      </c>
      <c r="I4" s="18">
        <v>5383.8320000000003</v>
      </c>
      <c r="J4" s="18">
        <v>5473.6780000000008</v>
      </c>
      <c r="K4" s="18">
        <v>5586.3840000000009</v>
      </c>
      <c r="L4" s="18">
        <v>5593.8849999999993</v>
      </c>
      <c r="M4" s="18">
        <v>5574.186999999999</v>
      </c>
      <c r="N4" s="18">
        <v>5644.442</v>
      </c>
      <c r="O4" s="18">
        <v>5524.4910000000009</v>
      </c>
      <c r="P4" s="18">
        <v>5487.601999999998</v>
      </c>
      <c r="Q4" s="18">
        <v>5389.860999999999</v>
      </c>
      <c r="R4" s="18">
        <v>5596.0880000000006</v>
      </c>
      <c r="S4" s="18">
        <v>5899.7000000000007</v>
      </c>
      <c r="T4" s="18">
        <v>6405.9580000000005</v>
      </c>
      <c r="U4" s="18">
        <v>6622.951</v>
      </c>
      <c r="V4" s="18">
        <v>6241.5630000000001</v>
      </c>
      <c r="W4" s="18">
        <v>5541.77</v>
      </c>
      <c r="X4" s="18">
        <v>5144.7349999999997</v>
      </c>
      <c r="Y4" s="18">
        <v>4940.826</v>
      </c>
      <c r="Z4" s="19"/>
      <c r="AA4" s="20">
        <f>SUM(B4:Z4)</f>
        <v>126763.81600000001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130.77000000000001</v>
      </c>
      <c r="C7" s="28">
        <v>129.53</v>
      </c>
      <c r="D7" s="28">
        <v>122.7</v>
      </c>
      <c r="E7" s="28">
        <v>122.7</v>
      </c>
      <c r="F7" s="28">
        <v>122.7</v>
      </c>
      <c r="G7" s="28">
        <v>130.77000000000001</v>
      </c>
      <c r="H7" s="28">
        <v>134.1</v>
      </c>
      <c r="I7" s="28">
        <v>148.1</v>
      </c>
      <c r="J7" s="28">
        <v>146.69999999999999</v>
      </c>
      <c r="K7" s="28">
        <v>132.41999999999999</v>
      </c>
      <c r="L7" s="28">
        <v>127.24</v>
      </c>
      <c r="M7" s="28">
        <v>124.31</v>
      </c>
      <c r="N7" s="28">
        <v>112.3</v>
      </c>
      <c r="O7" s="28">
        <v>112.19</v>
      </c>
      <c r="P7" s="28">
        <v>119.09</v>
      </c>
      <c r="Q7" s="28">
        <v>126.43</v>
      </c>
      <c r="R7" s="28">
        <v>132.41999999999999</v>
      </c>
      <c r="S7" s="28">
        <v>138.72</v>
      </c>
      <c r="T7" s="28">
        <v>148.27000000000001</v>
      </c>
      <c r="U7" s="28">
        <v>190</v>
      </c>
      <c r="V7" s="28">
        <v>160</v>
      </c>
      <c r="W7" s="28">
        <v>139.16999999999999</v>
      </c>
      <c r="X7" s="28">
        <v>134.02000000000001</v>
      </c>
      <c r="Y7" s="28">
        <v>130.77000000000001</v>
      </c>
      <c r="Z7" s="29"/>
      <c r="AA7" s="30">
        <f>IF(SUM(B7:Z7)&lt;&gt;0,AVERAGEIF(B7:Z7,"&lt;&gt;"""),"")</f>
        <v>133.97583333333333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503</v>
      </c>
      <c r="D10" s="42">
        <v>503</v>
      </c>
      <c r="E10" s="42">
        <v>503</v>
      </c>
      <c r="F10" s="42">
        <v>503</v>
      </c>
      <c r="G10" s="42">
        <v>503</v>
      </c>
      <c r="H10" s="42">
        <v>811</v>
      </c>
      <c r="I10" s="42">
        <v>657</v>
      </c>
      <c r="J10" s="42">
        <v>503</v>
      </c>
      <c r="K10" s="42">
        <v>503</v>
      </c>
      <c r="L10" s="42">
        <v>503</v>
      </c>
      <c r="M10" s="42">
        <v>503</v>
      </c>
      <c r="N10" s="42">
        <v>503</v>
      </c>
      <c r="O10" s="42">
        <v>503</v>
      </c>
      <c r="P10" s="42">
        <v>503</v>
      </c>
      <c r="Q10" s="42">
        <v>531</v>
      </c>
      <c r="R10" s="42">
        <v>531</v>
      </c>
      <c r="S10" s="42">
        <v>531</v>
      </c>
      <c r="T10" s="42">
        <v>802</v>
      </c>
      <c r="U10" s="42">
        <v>667</v>
      </c>
      <c r="V10" s="42">
        <v>531</v>
      </c>
      <c r="W10" s="42">
        <v>531</v>
      </c>
      <c r="X10" s="42">
        <v>531</v>
      </c>
      <c r="Y10" s="42">
        <v>503</v>
      </c>
      <c r="Z10" s="43"/>
      <c r="AA10" s="44">
        <f t="shared" ref="AA10:AA15" si="0">SUM(B10:Z10)</f>
        <v>13165</v>
      </c>
    </row>
    <row r="11" spans="1:27" ht="24.95" customHeight="1" x14ac:dyDescent="0.2">
      <c r="A11" s="45" t="s">
        <v>7</v>
      </c>
      <c r="B11" s="46">
        <v>156</v>
      </c>
      <c r="C11" s="47">
        <v>123</v>
      </c>
      <c r="D11" s="47">
        <v>123</v>
      </c>
      <c r="E11" s="47">
        <v>123</v>
      </c>
      <c r="F11" s="47">
        <v>123</v>
      </c>
      <c r="G11" s="47">
        <v>123</v>
      </c>
      <c r="H11" s="47">
        <v>123</v>
      </c>
      <c r="I11" s="47">
        <v>123</v>
      </c>
      <c r="J11" s="47">
        <v>131</v>
      </c>
      <c r="K11" s="47">
        <v>140</v>
      </c>
      <c r="L11" s="47">
        <v>145</v>
      </c>
      <c r="M11" s="47">
        <v>149</v>
      </c>
      <c r="N11" s="47">
        <v>156</v>
      </c>
      <c r="O11" s="47">
        <v>156</v>
      </c>
      <c r="P11" s="47">
        <v>163</v>
      </c>
      <c r="Q11" s="47">
        <v>174</v>
      </c>
      <c r="R11" s="47">
        <v>191</v>
      </c>
      <c r="S11" s="47">
        <v>207</v>
      </c>
      <c r="T11" s="47">
        <v>218</v>
      </c>
      <c r="U11" s="47">
        <v>208</v>
      </c>
      <c r="V11" s="47">
        <v>177</v>
      </c>
      <c r="W11" s="47">
        <v>156</v>
      </c>
      <c r="X11" s="47">
        <v>156</v>
      </c>
      <c r="Y11" s="47">
        <v>156</v>
      </c>
      <c r="Z11" s="48"/>
      <c r="AA11" s="49">
        <f t="shared" si="0"/>
        <v>3700</v>
      </c>
    </row>
    <row r="12" spans="1:27" ht="24.95" customHeight="1" x14ac:dyDescent="0.2">
      <c r="A12" s="50" t="s">
        <v>8</v>
      </c>
      <c r="B12" s="51">
        <v>1273.7440000000001</v>
      </c>
      <c r="C12" s="52">
        <v>1271.0149999999999</v>
      </c>
      <c r="D12" s="52">
        <v>1162.9000000000001</v>
      </c>
      <c r="E12" s="52">
        <v>1162.9000000000001</v>
      </c>
      <c r="F12" s="52">
        <v>1162.9000000000001</v>
      </c>
      <c r="G12" s="52">
        <v>1423.288</v>
      </c>
      <c r="H12" s="52">
        <v>1620.9670000000001</v>
      </c>
      <c r="I12" s="52">
        <v>1770.5940000000001</v>
      </c>
      <c r="J12" s="52">
        <v>1710.6319999999998</v>
      </c>
      <c r="K12" s="52">
        <v>1336.2939999999999</v>
      </c>
      <c r="L12" s="52">
        <v>1074.8699999999999</v>
      </c>
      <c r="M12" s="52">
        <v>952.9</v>
      </c>
      <c r="N12" s="52">
        <v>977.9</v>
      </c>
      <c r="O12" s="52">
        <v>1052.9000000000001</v>
      </c>
      <c r="P12" s="52">
        <v>1227.9000000000001</v>
      </c>
      <c r="Q12" s="52">
        <v>1746.319</v>
      </c>
      <c r="R12" s="52">
        <v>2010.0770000000002</v>
      </c>
      <c r="S12" s="52">
        <v>2423.2690000000002</v>
      </c>
      <c r="T12" s="52">
        <v>2600.0949999999998</v>
      </c>
      <c r="U12" s="52">
        <v>2968.0060000000003</v>
      </c>
      <c r="V12" s="52">
        <v>2900.373</v>
      </c>
      <c r="W12" s="52">
        <v>2308.326</v>
      </c>
      <c r="X12" s="52">
        <v>2084.009</v>
      </c>
      <c r="Y12" s="52">
        <v>2019.2930000000001</v>
      </c>
      <c r="Z12" s="53"/>
      <c r="AA12" s="54">
        <f t="shared" si="0"/>
        <v>40241.471000000005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50</v>
      </c>
      <c r="F13" s="52">
        <v>50</v>
      </c>
      <c r="G13" s="52">
        <v>126</v>
      </c>
      <c r="H13" s="52">
        <v>176</v>
      </c>
      <c r="I13" s="52">
        <v>150</v>
      </c>
      <c r="J13" s="52">
        <v>116</v>
      </c>
      <c r="K13" s="52">
        <v>82</v>
      </c>
      <c r="L13" s="52">
        <v>62</v>
      </c>
      <c r="M13" s="52">
        <v>60</v>
      </c>
      <c r="N13" s="52">
        <v>84</v>
      </c>
      <c r="O13" s="52">
        <v>56</v>
      </c>
      <c r="P13" s="52">
        <v>98</v>
      </c>
      <c r="Q13" s="52">
        <v>126</v>
      </c>
      <c r="R13" s="52">
        <v>160</v>
      </c>
      <c r="S13" s="52">
        <v>300</v>
      </c>
      <c r="T13" s="52">
        <v>514</v>
      </c>
      <c r="U13" s="52">
        <v>540</v>
      </c>
      <c r="V13" s="52">
        <v>390</v>
      </c>
      <c r="W13" s="52">
        <v>170</v>
      </c>
      <c r="X13" s="52">
        <v>50</v>
      </c>
      <c r="Y13" s="52">
        <v>20</v>
      </c>
      <c r="Z13" s="53"/>
      <c r="AA13" s="54">
        <f t="shared" si="0"/>
        <v>3440</v>
      </c>
    </row>
    <row r="14" spans="1:27" ht="24.95" customHeight="1" x14ac:dyDescent="0.2">
      <c r="A14" s="55" t="s">
        <v>10</v>
      </c>
      <c r="B14" s="56">
        <v>374.06300000000005</v>
      </c>
      <c r="C14" s="57">
        <v>379.09900000000005</v>
      </c>
      <c r="D14" s="57">
        <v>377.08500000000009</v>
      </c>
      <c r="E14" s="57">
        <v>379.57699999999994</v>
      </c>
      <c r="F14" s="57">
        <v>380.78200000000004</v>
      </c>
      <c r="G14" s="57">
        <v>391.77999999999992</v>
      </c>
      <c r="H14" s="57">
        <v>597.26299999999992</v>
      </c>
      <c r="I14" s="57">
        <v>963.83800000000008</v>
      </c>
      <c r="J14" s="57">
        <v>1304.6459999999993</v>
      </c>
      <c r="K14" s="57">
        <v>1604.49</v>
      </c>
      <c r="L14" s="57">
        <v>1804.3150000000001</v>
      </c>
      <c r="M14" s="57">
        <v>1901.4870000000001</v>
      </c>
      <c r="N14" s="57">
        <v>1849.442</v>
      </c>
      <c r="O14" s="57">
        <v>1660.5910000000003</v>
      </c>
      <c r="P14" s="57">
        <v>1416.2019999999998</v>
      </c>
      <c r="Q14" s="57">
        <v>1180.4419999999998</v>
      </c>
      <c r="R14" s="57">
        <v>878.41099999999972</v>
      </c>
      <c r="S14" s="57">
        <v>694.53099999999984</v>
      </c>
      <c r="T14" s="57">
        <v>665.36300000000017</v>
      </c>
      <c r="U14" s="57">
        <v>654.94500000000016</v>
      </c>
      <c r="V14" s="57">
        <v>655.19000000000017</v>
      </c>
      <c r="W14" s="57">
        <v>651.44400000000007</v>
      </c>
      <c r="X14" s="57">
        <v>640.72600000000011</v>
      </c>
      <c r="Y14" s="57">
        <v>644.5329999999999</v>
      </c>
      <c r="Z14" s="58"/>
      <c r="AA14" s="59">
        <f t="shared" si="0"/>
        <v>22050.244999999995</v>
      </c>
    </row>
    <row r="15" spans="1:27" ht="24.95" customHeight="1" x14ac:dyDescent="0.2">
      <c r="A15" s="55" t="s">
        <v>11</v>
      </c>
      <c r="B15" s="56">
        <v>26</v>
      </c>
      <c r="C15" s="57">
        <v>22</v>
      </c>
      <c r="D15" s="57">
        <v>20</v>
      </c>
      <c r="E15" s="57">
        <v>18</v>
      </c>
      <c r="F15" s="57">
        <v>16</v>
      </c>
      <c r="G15" s="57">
        <v>15</v>
      </c>
      <c r="H15" s="57">
        <v>27</v>
      </c>
      <c r="I15" s="57">
        <v>45</v>
      </c>
      <c r="J15" s="57">
        <v>57</v>
      </c>
      <c r="K15" s="57">
        <v>62</v>
      </c>
      <c r="L15" s="57">
        <v>64</v>
      </c>
      <c r="M15" s="57">
        <v>62</v>
      </c>
      <c r="N15" s="57">
        <v>54</v>
      </c>
      <c r="O15" s="57">
        <v>44</v>
      </c>
      <c r="P15" s="57">
        <v>33</v>
      </c>
      <c r="Q15" s="57">
        <v>22</v>
      </c>
      <c r="R15" s="57">
        <v>15</v>
      </c>
      <c r="S15" s="57">
        <v>10</v>
      </c>
      <c r="T15" s="57">
        <v>11</v>
      </c>
      <c r="U15" s="57">
        <v>15</v>
      </c>
      <c r="V15" s="57">
        <v>18</v>
      </c>
      <c r="W15" s="57">
        <v>22</v>
      </c>
      <c r="X15" s="57">
        <v>27</v>
      </c>
      <c r="Y15" s="57">
        <v>28</v>
      </c>
      <c r="Z15" s="58"/>
      <c r="AA15" s="59">
        <f t="shared" si="0"/>
        <v>733</v>
      </c>
    </row>
    <row r="16" spans="1:27" ht="30" customHeight="1" thickBot="1" x14ac:dyDescent="0.25">
      <c r="A16" s="60" t="s">
        <v>12</v>
      </c>
      <c r="B16" s="61">
        <f>IF(LEN(B$2)&gt;0,SUM(B10:B15),"")</f>
        <v>2352.8070000000002</v>
      </c>
      <c r="C16" s="62">
        <f t="shared" ref="C16:Z16" si="1">IF(LEN(C$2)&gt;0,SUM(C10:C15),"")</f>
        <v>2318.114</v>
      </c>
      <c r="D16" s="62">
        <f t="shared" si="1"/>
        <v>2205.9850000000001</v>
      </c>
      <c r="E16" s="62">
        <f t="shared" si="1"/>
        <v>2236.4769999999999</v>
      </c>
      <c r="F16" s="62">
        <f t="shared" si="1"/>
        <v>2235.6820000000002</v>
      </c>
      <c r="G16" s="62">
        <f t="shared" si="1"/>
        <v>2582.0679999999998</v>
      </c>
      <c r="H16" s="62">
        <f t="shared" si="1"/>
        <v>3355.23</v>
      </c>
      <c r="I16" s="62">
        <f t="shared" si="1"/>
        <v>3709.4320000000002</v>
      </c>
      <c r="J16" s="62">
        <f t="shared" si="1"/>
        <v>3822.2779999999989</v>
      </c>
      <c r="K16" s="62">
        <f t="shared" si="1"/>
        <v>3727.7839999999997</v>
      </c>
      <c r="L16" s="62">
        <f t="shared" si="1"/>
        <v>3653.1849999999999</v>
      </c>
      <c r="M16" s="62">
        <f t="shared" si="1"/>
        <v>3628.3870000000002</v>
      </c>
      <c r="N16" s="62">
        <f t="shared" si="1"/>
        <v>3624.3420000000001</v>
      </c>
      <c r="O16" s="62">
        <f t="shared" si="1"/>
        <v>3472.4910000000004</v>
      </c>
      <c r="P16" s="62">
        <f t="shared" si="1"/>
        <v>3441.1019999999999</v>
      </c>
      <c r="Q16" s="62">
        <f t="shared" si="1"/>
        <v>3779.7609999999995</v>
      </c>
      <c r="R16" s="62">
        <f t="shared" si="1"/>
        <v>3785.4879999999998</v>
      </c>
      <c r="S16" s="62">
        <f t="shared" si="1"/>
        <v>4165.8</v>
      </c>
      <c r="T16" s="62">
        <f t="shared" si="1"/>
        <v>4810.4579999999996</v>
      </c>
      <c r="U16" s="62">
        <f t="shared" si="1"/>
        <v>5052.9510000000009</v>
      </c>
      <c r="V16" s="62">
        <f t="shared" si="1"/>
        <v>4671.5630000000001</v>
      </c>
      <c r="W16" s="62">
        <f t="shared" si="1"/>
        <v>3838.77</v>
      </c>
      <c r="X16" s="62">
        <f t="shared" si="1"/>
        <v>3488.7350000000001</v>
      </c>
      <c r="Y16" s="62">
        <f t="shared" si="1"/>
        <v>3370.826</v>
      </c>
      <c r="Z16" s="63" t="str">
        <f t="shared" si="1"/>
        <v/>
      </c>
      <c r="AA16" s="64">
        <f>SUM(AA10:AA15)</f>
        <v>83329.716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1343.9</v>
      </c>
      <c r="C28" s="72">
        <v>1306.9000000000001</v>
      </c>
      <c r="D28" s="72">
        <v>1302.9000000000001</v>
      </c>
      <c r="E28" s="72">
        <v>1306.9000000000001</v>
      </c>
      <c r="F28" s="72">
        <v>1305.9000000000001</v>
      </c>
      <c r="G28" s="72">
        <v>1335.9</v>
      </c>
      <c r="H28" s="72">
        <v>1848.9</v>
      </c>
      <c r="I28" s="72">
        <v>1955.9</v>
      </c>
      <c r="J28" s="72">
        <v>2023.9</v>
      </c>
      <c r="K28" s="72">
        <v>2149.9</v>
      </c>
      <c r="L28" s="72">
        <v>2254.9</v>
      </c>
      <c r="M28" s="72">
        <v>2241.9</v>
      </c>
      <c r="N28" s="72">
        <v>2267.9</v>
      </c>
      <c r="O28" s="72">
        <v>2215.9</v>
      </c>
      <c r="P28" s="72">
        <v>2356.9</v>
      </c>
      <c r="Q28" s="72">
        <v>2539.9</v>
      </c>
      <c r="R28" s="72">
        <v>2396.9</v>
      </c>
      <c r="S28" s="72">
        <v>2382.9</v>
      </c>
      <c r="T28" s="72">
        <v>2886.9</v>
      </c>
      <c r="U28" s="72">
        <v>2764.9</v>
      </c>
      <c r="V28" s="72">
        <v>2508.9</v>
      </c>
      <c r="W28" s="72">
        <v>2251.9</v>
      </c>
      <c r="X28" s="72">
        <v>2154.9</v>
      </c>
      <c r="Y28" s="72">
        <v>2111.9</v>
      </c>
      <c r="Z28" s="73"/>
      <c r="AA28" s="74">
        <f>SUM(B28:Z28)</f>
        <v>49217.600000000013</v>
      </c>
    </row>
    <row r="29" spans="1:27" ht="24.95" customHeight="1" x14ac:dyDescent="0.2">
      <c r="A29" s="75" t="s">
        <v>23</v>
      </c>
      <c r="B29" s="76">
        <v>598.90700000000004</v>
      </c>
      <c r="C29" s="77">
        <v>621.21400000000006</v>
      </c>
      <c r="D29" s="77">
        <v>533.08500000000004</v>
      </c>
      <c r="E29" s="77">
        <v>559.577</v>
      </c>
      <c r="F29" s="77">
        <v>554.78200000000004</v>
      </c>
      <c r="G29" s="77">
        <v>686.16800000000001</v>
      </c>
      <c r="H29" s="77">
        <v>739.33</v>
      </c>
      <c r="I29" s="77">
        <v>986.53200000000004</v>
      </c>
      <c r="J29" s="77">
        <v>1078.3779999999999</v>
      </c>
      <c r="K29" s="77">
        <v>1117.884</v>
      </c>
      <c r="L29" s="77">
        <v>1168.2850000000001</v>
      </c>
      <c r="M29" s="77">
        <v>1226.4870000000001</v>
      </c>
      <c r="N29" s="77">
        <v>1196.442</v>
      </c>
      <c r="O29" s="77">
        <v>1096.5909999999999</v>
      </c>
      <c r="P29" s="77">
        <v>924.202</v>
      </c>
      <c r="Q29" s="77">
        <v>934.86099999999999</v>
      </c>
      <c r="R29" s="77">
        <v>801.58799999999997</v>
      </c>
      <c r="S29" s="77">
        <v>785.9</v>
      </c>
      <c r="T29" s="77">
        <v>876.55799999999999</v>
      </c>
      <c r="U29" s="77">
        <v>1248.0509999999999</v>
      </c>
      <c r="V29" s="77">
        <v>1122.663</v>
      </c>
      <c r="W29" s="77">
        <v>716.87</v>
      </c>
      <c r="X29" s="77">
        <v>703.83500000000004</v>
      </c>
      <c r="Y29" s="77">
        <v>668.92600000000004</v>
      </c>
      <c r="Z29" s="78"/>
      <c r="AA29" s="79">
        <f>SUM(B29:Z29)</f>
        <v>20947.115999999998</v>
      </c>
    </row>
    <row r="30" spans="1:27" ht="24.95" customHeight="1" x14ac:dyDescent="0.2">
      <c r="A30" s="82" t="s">
        <v>24</v>
      </c>
      <c r="B30" s="80">
        <v>1270</v>
      </c>
      <c r="C30" s="81">
        <v>1250</v>
      </c>
      <c r="D30" s="81">
        <v>1230</v>
      </c>
      <c r="E30" s="81">
        <v>1230</v>
      </c>
      <c r="F30" s="81">
        <v>1230</v>
      </c>
      <c r="G30" s="81">
        <v>1420</v>
      </c>
      <c r="H30" s="81">
        <v>1620</v>
      </c>
      <c r="I30" s="81">
        <v>1620</v>
      </c>
      <c r="J30" s="81">
        <v>1580</v>
      </c>
      <c r="K30" s="81">
        <v>1320</v>
      </c>
      <c r="L30" s="81">
        <v>1090</v>
      </c>
      <c r="M30" s="81">
        <v>1020</v>
      </c>
      <c r="N30" s="81">
        <v>1020</v>
      </c>
      <c r="O30" s="81">
        <v>1020</v>
      </c>
      <c r="P30" s="81">
        <v>1020</v>
      </c>
      <c r="Q30" s="81">
        <v>1165</v>
      </c>
      <c r="R30" s="81">
        <v>1440</v>
      </c>
      <c r="S30" s="81">
        <v>1850</v>
      </c>
      <c r="T30" s="81">
        <v>1900</v>
      </c>
      <c r="U30" s="81">
        <v>1900</v>
      </c>
      <c r="V30" s="81">
        <v>1900</v>
      </c>
      <c r="W30" s="81">
        <v>1730</v>
      </c>
      <c r="X30" s="81">
        <v>1490</v>
      </c>
      <c r="Y30" s="81">
        <v>1450</v>
      </c>
      <c r="Z30" s="83"/>
      <c r="AA30" s="84">
        <f>SUM(B30:Z30)</f>
        <v>33765</v>
      </c>
    </row>
    <row r="31" spans="1:27" ht="30" customHeight="1" thickBot="1" x14ac:dyDescent="0.25">
      <c r="A31" s="60" t="s">
        <v>25</v>
      </c>
      <c r="B31" s="61">
        <f>IF(LEN(B$2)&gt;0,SUM(B28:B30),"")</f>
        <v>3212.8070000000002</v>
      </c>
      <c r="C31" s="62">
        <f t="shared" ref="C31:Z31" si="4">IF(LEN(C$2)&gt;0,SUM(C28:C30),"")</f>
        <v>3178.114</v>
      </c>
      <c r="D31" s="62">
        <f t="shared" si="4"/>
        <v>3065.9850000000001</v>
      </c>
      <c r="E31" s="62">
        <f t="shared" si="4"/>
        <v>3096.4769999999999</v>
      </c>
      <c r="F31" s="62">
        <f t="shared" si="4"/>
        <v>3090.6820000000002</v>
      </c>
      <c r="G31" s="62">
        <f t="shared" si="4"/>
        <v>3442.0680000000002</v>
      </c>
      <c r="H31" s="62">
        <f t="shared" si="4"/>
        <v>4208.2299999999996</v>
      </c>
      <c r="I31" s="62">
        <f t="shared" si="4"/>
        <v>4562.4320000000007</v>
      </c>
      <c r="J31" s="62">
        <f t="shared" si="4"/>
        <v>4682.2780000000002</v>
      </c>
      <c r="K31" s="62">
        <f t="shared" si="4"/>
        <v>4587.7839999999997</v>
      </c>
      <c r="L31" s="62">
        <f t="shared" si="4"/>
        <v>4513.1850000000004</v>
      </c>
      <c r="M31" s="62">
        <f t="shared" si="4"/>
        <v>4488.3870000000006</v>
      </c>
      <c r="N31" s="62">
        <f t="shared" si="4"/>
        <v>4484.3420000000006</v>
      </c>
      <c r="O31" s="62">
        <f t="shared" si="4"/>
        <v>4332.491</v>
      </c>
      <c r="P31" s="62">
        <f t="shared" si="4"/>
        <v>4301.1019999999999</v>
      </c>
      <c r="Q31" s="62">
        <f t="shared" si="4"/>
        <v>4639.7610000000004</v>
      </c>
      <c r="R31" s="62">
        <f t="shared" si="4"/>
        <v>4638.4880000000003</v>
      </c>
      <c r="S31" s="62">
        <f t="shared" si="4"/>
        <v>5018.8</v>
      </c>
      <c r="T31" s="62">
        <f t="shared" si="4"/>
        <v>5663.4580000000005</v>
      </c>
      <c r="U31" s="62">
        <f t="shared" si="4"/>
        <v>5912.951</v>
      </c>
      <c r="V31" s="62">
        <f t="shared" si="4"/>
        <v>5531.5630000000001</v>
      </c>
      <c r="W31" s="62">
        <f t="shared" si="4"/>
        <v>4698.7700000000004</v>
      </c>
      <c r="X31" s="62">
        <f t="shared" si="4"/>
        <v>4348.7350000000006</v>
      </c>
      <c r="Y31" s="62">
        <f t="shared" si="4"/>
        <v>4230.826</v>
      </c>
      <c r="Z31" s="63" t="str">
        <f t="shared" si="4"/>
        <v/>
      </c>
      <c r="AA31" s="64">
        <f>SUM(AA28:AA30)</f>
        <v>103929.71600000001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331.4</v>
      </c>
      <c r="J36" s="99">
        <v>301.39999999999998</v>
      </c>
      <c r="K36" s="99">
        <v>720</v>
      </c>
      <c r="L36" s="99">
        <v>720</v>
      </c>
      <c r="M36" s="99">
        <v>720</v>
      </c>
      <c r="N36" s="99">
        <v>720</v>
      </c>
      <c r="O36" s="99">
        <v>720</v>
      </c>
      <c r="P36" s="99">
        <v>720</v>
      </c>
      <c r="Q36" s="99">
        <v>720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16472.8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45</v>
      </c>
      <c r="G37" s="99">
        <v>50</v>
      </c>
      <c r="H37" s="99">
        <v>43</v>
      </c>
      <c r="I37" s="99">
        <v>43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43</v>
      </c>
      <c r="S37" s="99">
        <v>43</v>
      </c>
      <c r="T37" s="99">
        <v>43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1160</v>
      </c>
    </row>
    <row r="38" spans="1:27" ht="24.95" customHeight="1" x14ac:dyDescent="0.2">
      <c r="A38" s="97" t="s">
        <v>31</v>
      </c>
      <c r="B38" s="98">
        <v>364.8</v>
      </c>
      <c r="C38" s="99">
        <v>306.8</v>
      </c>
      <c r="D38" s="99">
        <v>328.6</v>
      </c>
      <c r="E38" s="99">
        <v>265.3</v>
      </c>
      <c r="F38" s="99">
        <v>388.6</v>
      </c>
      <c r="G38" s="99">
        <v>457.2</v>
      </c>
      <c r="H38" s="99">
        <v>336.2</v>
      </c>
      <c r="I38" s="99">
        <v>500</v>
      </c>
      <c r="J38" s="99">
        <v>500</v>
      </c>
      <c r="K38" s="99">
        <v>288.60000000000002</v>
      </c>
      <c r="L38" s="99">
        <v>370.7</v>
      </c>
      <c r="M38" s="99">
        <v>375.8</v>
      </c>
      <c r="N38" s="99">
        <v>450.1</v>
      </c>
      <c r="O38" s="99">
        <v>482</v>
      </c>
      <c r="P38" s="99">
        <v>476.5</v>
      </c>
      <c r="Q38" s="99">
        <v>40.1</v>
      </c>
      <c r="R38" s="99">
        <v>247.6</v>
      </c>
      <c r="S38" s="99">
        <v>170.9</v>
      </c>
      <c r="T38" s="99">
        <v>32.5</v>
      </c>
      <c r="U38" s="99"/>
      <c r="V38" s="99"/>
      <c r="W38" s="99">
        <v>133</v>
      </c>
      <c r="X38" s="99">
        <v>86</v>
      </c>
      <c r="Y38" s="99"/>
      <c r="Z38" s="100"/>
      <c r="AA38" s="79">
        <f t="shared" si="5"/>
        <v>6601.3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1934.8</v>
      </c>
      <c r="C39" s="88">
        <f t="shared" si="6"/>
        <v>1876.8</v>
      </c>
      <c r="D39" s="88">
        <f t="shared" si="6"/>
        <v>1898.6</v>
      </c>
      <c r="E39" s="88">
        <f t="shared" si="6"/>
        <v>1835.3</v>
      </c>
      <c r="F39" s="88">
        <f t="shared" si="6"/>
        <v>1953.6</v>
      </c>
      <c r="G39" s="88">
        <f t="shared" si="6"/>
        <v>2027.2</v>
      </c>
      <c r="H39" s="88">
        <f t="shared" si="6"/>
        <v>1899.2</v>
      </c>
      <c r="I39" s="88">
        <f t="shared" si="6"/>
        <v>1674.4</v>
      </c>
      <c r="J39" s="88">
        <f t="shared" si="6"/>
        <v>1651.4</v>
      </c>
      <c r="K39" s="88">
        <f t="shared" si="6"/>
        <v>1858.6</v>
      </c>
      <c r="L39" s="88">
        <f t="shared" si="6"/>
        <v>1940.7</v>
      </c>
      <c r="M39" s="88">
        <f t="shared" si="6"/>
        <v>1945.8</v>
      </c>
      <c r="N39" s="88">
        <f t="shared" si="6"/>
        <v>2020.1</v>
      </c>
      <c r="O39" s="88">
        <f t="shared" si="6"/>
        <v>2052</v>
      </c>
      <c r="P39" s="88">
        <f t="shared" si="6"/>
        <v>2046.5</v>
      </c>
      <c r="Q39" s="88">
        <f t="shared" si="6"/>
        <v>1610.1</v>
      </c>
      <c r="R39" s="88">
        <f t="shared" si="6"/>
        <v>1810.6</v>
      </c>
      <c r="S39" s="88">
        <f t="shared" si="6"/>
        <v>1733.9</v>
      </c>
      <c r="T39" s="88">
        <f t="shared" si="6"/>
        <v>1595.5</v>
      </c>
      <c r="U39" s="88">
        <f t="shared" si="6"/>
        <v>1570</v>
      </c>
      <c r="V39" s="88">
        <f t="shared" si="6"/>
        <v>1570</v>
      </c>
      <c r="W39" s="88">
        <f t="shared" si="6"/>
        <v>1703</v>
      </c>
      <c r="X39" s="88">
        <f t="shared" si="6"/>
        <v>1656</v>
      </c>
      <c r="Y39" s="88">
        <f t="shared" si="6"/>
        <v>1570</v>
      </c>
      <c r="Z39" s="89" t="str">
        <f t="shared" si="6"/>
        <v/>
      </c>
      <c r="AA39" s="90">
        <f t="shared" si="5"/>
        <v>43434.1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321.39999999999998</v>
      </c>
      <c r="J44" s="99">
        <v>291.39999999999998</v>
      </c>
      <c r="K44" s="99">
        <v>710</v>
      </c>
      <c r="L44" s="99">
        <v>710</v>
      </c>
      <c r="M44" s="99">
        <v>710</v>
      </c>
      <c r="N44" s="99">
        <v>710</v>
      </c>
      <c r="O44" s="99">
        <v>710</v>
      </c>
      <c r="P44" s="99">
        <v>710</v>
      </c>
      <c r="Q44" s="99">
        <v>710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16232.8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364.8</v>
      </c>
      <c r="C46" s="99">
        <v>306.8</v>
      </c>
      <c r="D46" s="99">
        <v>328.6</v>
      </c>
      <c r="E46" s="99">
        <v>265.3</v>
      </c>
      <c r="F46" s="99">
        <v>388.6</v>
      </c>
      <c r="G46" s="99">
        <v>457.2</v>
      </c>
      <c r="H46" s="99">
        <v>336.2</v>
      </c>
      <c r="I46" s="99">
        <v>500</v>
      </c>
      <c r="J46" s="99">
        <v>500</v>
      </c>
      <c r="K46" s="99">
        <v>288.60000000000002</v>
      </c>
      <c r="L46" s="99">
        <v>370.7</v>
      </c>
      <c r="M46" s="99">
        <v>375.8</v>
      </c>
      <c r="N46" s="99">
        <v>450.1</v>
      </c>
      <c r="O46" s="99">
        <v>482</v>
      </c>
      <c r="P46" s="99">
        <v>476.5</v>
      </c>
      <c r="Q46" s="99">
        <v>40.1</v>
      </c>
      <c r="R46" s="99">
        <v>247.6</v>
      </c>
      <c r="S46" s="99">
        <v>170.9</v>
      </c>
      <c r="T46" s="99">
        <v>32.5</v>
      </c>
      <c r="U46" s="99"/>
      <c r="V46" s="99"/>
      <c r="W46" s="99">
        <v>133</v>
      </c>
      <c r="X46" s="99">
        <v>86</v>
      </c>
      <c r="Y46" s="99"/>
      <c r="Z46" s="100"/>
      <c r="AA46" s="79">
        <f t="shared" si="7"/>
        <v>6601.3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1074.8</v>
      </c>
      <c r="C48" s="88">
        <f t="shared" ref="C48:Z48" si="8">IF(LEN(C$2)&gt;0,SUM(C42:C47),"")</f>
        <v>1016.8</v>
      </c>
      <c r="D48" s="88">
        <f t="shared" si="8"/>
        <v>1038.5999999999999</v>
      </c>
      <c r="E48" s="88">
        <f t="shared" si="8"/>
        <v>975.3</v>
      </c>
      <c r="F48" s="88">
        <f t="shared" si="8"/>
        <v>1098.5999999999999</v>
      </c>
      <c r="G48" s="88">
        <f t="shared" si="8"/>
        <v>1167.2</v>
      </c>
      <c r="H48" s="88">
        <f t="shared" si="8"/>
        <v>1046.2</v>
      </c>
      <c r="I48" s="88">
        <f t="shared" si="8"/>
        <v>821.4</v>
      </c>
      <c r="J48" s="88">
        <f t="shared" si="8"/>
        <v>791.4</v>
      </c>
      <c r="K48" s="88">
        <f t="shared" si="8"/>
        <v>998.6</v>
      </c>
      <c r="L48" s="88">
        <f t="shared" si="8"/>
        <v>1080.7</v>
      </c>
      <c r="M48" s="88">
        <f t="shared" si="8"/>
        <v>1085.8</v>
      </c>
      <c r="N48" s="88">
        <f t="shared" si="8"/>
        <v>1160.0999999999999</v>
      </c>
      <c r="O48" s="88">
        <f t="shared" si="8"/>
        <v>1192</v>
      </c>
      <c r="P48" s="88">
        <f t="shared" si="8"/>
        <v>1186.5</v>
      </c>
      <c r="Q48" s="88">
        <f t="shared" si="8"/>
        <v>750.1</v>
      </c>
      <c r="R48" s="88">
        <f t="shared" si="8"/>
        <v>957.6</v>
      </c>
      <c r="S48" s="88">
        <f t="shared" si="8"/>
        <v>880.9</v>
      </c>
      <c r="T48" s="88">
        <f t="shared" si="8"/>
        <v>742.5</v>
      </c>
      <c r="U48" s="88">
        <f t="shared" si="8"/>
        <v>710</v>
      </c>
      <c r="V48" s="88">
        <f t="shared" si="8"/>
        <v>710</v>
      </c>
      <c r="W48" s="88">
        <f t="shared" si="8"/>
        <v>843</v>
      </c>
      <c r="X48" s="88">
        <f t="shared" si="8"/>
        <v>796</v>
      </c>
      <c r="Y48" s="88">
        <f t="shared" si="8"/>
        <v>710</v>
      </c>
      <c r="Z48" s="89" t="str">
        <f t="shared" si="8"/>
        <v/>
      </c>
      <c r="AA48" s="90">
        <f t="shared" si="7"/>
        <v>22834.1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4287.607</v>
      </c>
      <c r="C51" s="88">
        <f t="shared" si="10"/>
        <v>4194.9139999999998</v>
      </c>
      <c r="D51" s="88">
        <f t="shared" si="10"/>
        <v>4104.585</v>
      </c>
      <c r="E51" s="88">
        <f t="shared" si="10"/>
        <v>4071.777</v>
      </c>
      <c r="F51" s="88">
        <f t="shared" si="10"/>
        <v>4189.2820000000002</v>
      </c>
      <c r="G51" s="88">
        <f t="shared" si="10"/>
        <v>4609.268</v>
      </c>
      <c r="H51" s="88">
        <f t="shared" si="10"/>
        <v>5254.43</v>
      </c>
      <c r="I51" s="88">
        <f t="shared" si="10"/>
        <v>5383.8320000000003</v>
      </c>
      <c r="J51" s="88">
        <f t="shared" si="10"/>
        <v>5473.677999999999</v>
      </c>
      <c r="K51" s="88">
        <f t="shared" si="10"/>
        <v>5586.384</v>
      </c>
      <c r="L51" s="88">
        <f t="shared" si="10"/>
        <v>5593.8850000000002</v>
      </c>
      <c r="M51" s="88">
        <f t="shared" si="10"/>
        <v>5574.1869999999999</v>
      </c>
      <c r="N51" s="88">
        <f t="shared" si="10"/>
        <v>5644.442</v>
      </c>
      <c r="O51" s="88">
        <f t="shared" si="10"/>
        <v>5524.491</v>
      </c>
      <c r="P51" s="88">
        <f t="shared" si="10"/>
        <v>5487.6019999999999</v>
      </c>
      <c r="Q51" s="88">
        <f t="shared" si="10"/>
        <v>5389.860999999999</v>
      </c>
      <c r="R51" s="88">
        <f t="shared" si="10"/>
        <v>5596.0879999999997</v>
      </c>
      <c r="S51" s="88">
        <f t="shared" si="10"/>
        <v>5899.7000000000007</v>
      </c>
      <c r="T51" s="88">
        <f t="shared" si="10"/>
        <v>6405.9579999999996</v>
      </c>
      <c r="U51" s="88">
        <f t="shared" si="10"/>
        <v>6622.9510000000009</v>
      </c>
      <c r="V51" s="88">
        <f t="shared" si="10"/>
        <v>6241.5630000000001</v>
      </c>
      <c r="W51" s="88">
        <f t="shared" si="10"/>
        <v>5541.77</v>
      </c>
      <c r="X51" s="88">
        <f t="shared" si="10"/>
        <v>5144.7350000000006</v>
      </c>
      <c r="Y51" s="88">
        <f t="shared" si="10"/>
        <v>4940.826</v>
      </c>
      <c r="Z51" s="89" t="str">
        <f t="shared" si="10"/>
        <v/>
      </c>
      <c r="AA51" s="104">
        <f>SUM(B51:Z51)</f>
        <v>126763.81600000001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4287.6290000000008</v>
      </c>
      <c r="C4" s="18">
        <v>4194.9569999999994</v>
      </c>
      <c r="D4" s="18">
        <v>4104.567</v>
      </c>
      <c r="E4" s="18">
        <v>4071.8019999999992</v>
      </c>
      <c r="F4" s="18">
        <v>4189.3240000000005</v>
      </c>
      <c r="G4" s="18">
        <v>4609.2700000000004</v>
      </c>
      <c r="H4" s="18">
        <v>5254.38</v>
      </c>
      <c r="I4" s="18">
        <v>5383.8190000000022</v>
      </c>
      <c r="J4" s="18">
        <v>5473.7140000000009</v>
      </c>
      <c r="K4" s="18">
        <v>5586.4240000000009</v>
      </c>
      <c r="L4" s="18">
        <v>5593.9330000000009</v>
      </c>
      <c r="M4" s="18">
        <v>5574.1669999999986</v>
      </c>
      <c r="N4" s="18">
        <v>5644.4290000000019</v>
      </c>
      <c r="O4" s="18">
        <v>5524.5289999999995</v>
      </c>
      <c r="P4" s="18">
        <v>5487.6170000000011</v>
      </c>
      <c r="Q4" s="18">
        <v>5389.9009999999998</v>
      </c>
      <c r="R4" s="18">
        <v>5596.0870000000023</v>
      </c>
      <c r="S4" s="18">
        <v>5899.7290000000003</v>
      </c>
      <c r="T4" s="18">
        <v>6405.9569999999994</v>
      </c>
      <c r="U4" s="18">
        <v>6622.9620000000004</v>
      </c>
      <c r="V4" s="18">
        <v>6241.5269999999991</v>
      </c>
      <c r="W4" s="18">
        <v>5541.78</v>
      </c>
      <c r="X4" s="18">
        <v>5144.6940000000013</v>
      </c>
      <c r="Y4" s="18">
        <v>4940.860999999999</v>
      </c>
      <c r="Z4" s="19"/>
      <c r="AA4" s="20">
        <f>SUM(B4:Z4)</f>
        <v>126764.05900000001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130.77000000000001</v>
      </c>
      <c r="C7" s="28">
        <v>129.53</v>
      </c>
      <c r="D7" s="28">
        <v>122.7</v>
      </c>
      <c r="E7" s="28">
        <v>122.7</v>
      </c>
      <c r="F7" s="28">
        <v>122.7</v>
      </c>
      <c r="G7" s="28">
        <v>130.77000000000001</v>
      </c>
      <c r="H7" s="28">
        <v>134.1</v>
      </c>
      <c r="I7" s="28">
        <v>148.1</v>
      </c>
      <c r="J7" s="28">
        <v>146.69999999999999</v>
      </c>
      <c r="K7" s="28">
        <v>132.41999999999999</v>
      </c>
      <c r="L7" s="28">
        <v>127.24</v>
      </c>
      <c r="M7" s="28">
        <v>124.31</v>
      </c>
      <c r="N7" s="28">
        <v>112.3</v>
      </c>
      <c r="O7" s="28">
        <v>112.19</v>
      </c>
      <c r="P7" s="28">
        <v>119.09</v>
      </c>
      <c r="Q7" s="28">
        <v>126.43</v>
      </c>
      <c r="R7" s="28">
        <v>132.41999999999999</v>
      </c>
      <c r="S7" s="28">
        <v>138.72</v>
      </c>
      <c r="T7" s="28">
        <v>148.27000000000001</v>
      </c>
      <c r="U7" s="28">
        <v>190</v>
      </c>
      <c r="V7" s="28">
        <v>160</v>
      </c>
      <c r="W7" s="28">
        <v>139.16999999999999</v>
      </c>
      <c r="X7" s="28">
        <v>134.02000000000001</v>
      </c>
      <c r="Y7" s="28">
        <v>130.77000000000001</v>
      </c>
      <c r="Z7" s="29"/>
      <c r="AA7" s="30">
        <f>IF(SUM(B7:Z7)&lt;&gt;0,AVERAGEIF(B7:Z7,"&lt;&gt;"""),"")</f>
        <v>133.97583333333333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931.95499999999993</v>
      </c>
      <c r="C19" s="72">
        <v>938.94599999999991</v>
      </c>
      <c r="D19" s="72">
        <v>930.96799999999996</v>
      </c>
      <c r="E19" s="72">
        <v>937.95999999999992</v>
      </c>
      <c r="F19" s="72">
        <v>939.97199999999998</v>
      </c>
      <c r="G19" s="72">
        <v>927.98099999999999</v>
      </c>
      <c r="H19" s="72">
        <v>960.54399999999998</v>
      </c>
      <c r="I19" s="72">
        <v>964.779</v>
      </c>
      <c r="J19" s="72">
        <v>934.01899999999989</v>
      </c>
      <c r="K19" s="72">
        <v>948.9849999999999</v>
      </c>
      <c r="L19" s="72">
        <v>937.97199999999998</v>
      </c>
      <c r="M19" s="72">
        <v>892.95099999999991</v>
      </c>
      <c r="N19" s="72">
        <v>882.90199999999993</v>
      </c>
      <c r="O19" s="72">
        <v>858.88999999999987</v>
      </c>
      <c r="P19" s="72">
        <v>829.90599999999995</v>
      </c>
      <c r="Q19" s="72">
        <v>825.87</v>
      </c>
      <c r="R19" s="72">
        <v>835.88199999999995</v>
      </c>
      <c r="S19" s="72">
        <v>836.88699999999994</v>
      </c>
      <c r="T19" s="72">
        <v>848.86900000000003</v>
      </c>
      <c r="U19" s="72">
        <v>829.73300000000006</v>
      </c>
      <c r="V19" s="72">
        <v>816.97899999999993</v>
      </c>
      <c r="W19" s="72">
        <v>895.95399999999995</v>
      </c>
      <c r="X19" s="72">
        <v>932.91599999999994</v>
      </c>
      <c r="Y19" s="72">
        <v>930.95899999999995</v>
      </c>
      <c r="Z19" s="73"/>
      <c r="AA19" s="74">
        <f t="shared" ref="AA19:AA24" si="2">SUM(B19:Z19)</f>
        <v>21572.779000000002</v>
      </c>
    </row>
    <row r="20" spans="1:27" ht="24.95" customHeight="1" x14ac:dyDescent="0.2">
      <c r="A20" s="75" t="s">
        <v>15</v>
      </c>
      <c r="B20" s="76">
        <v>922.81399999999996</v>
      </c>
      <c r="C20" s="77">
        <v>905.53499999999997</v>
      </c>
      <c r="D20" s="77">
        <v>904.77699999999982</v>
      </c>
      <c r="E20" s="77">
        <v>911.89399999999989</v>
      </c>
      <c r="F20" s="77">
        <v>946.34400000000016</v>
      </c>
      <c r="G20" s="77">
        <v>1076.6959999999999</v>
      </c>
      <c r="H20" s="77">
        <v>1222.6880000000003</v>
      </c>
      <c r="I20" s="77">
        <v>1326.9690000000001</v>
      </c>
      <c r="J20" s="77">
        <v>1311.979</v>
      </c>
      <c r="K20" s="77">
        <v>1293.451</v>
      </c>
      <c r="L20" s="77">
        <v>1268.2329999999999</v>
      </c>
      <c r="M20" s="77">
        <v>1246.8360000000002</v>
      </c>
      <c r="N20" s="77">
        <v>1248.9069999999999</v>
      </c>
      <c r="O20" s="77">
        <v>1222.3529999999998</v>
      </c>
      <c r="P20" s="77">
        <v>1161.2070000000003</v>
      </c>
      <c r="Q20" s="77">
        <v>1147.4100000000003</v>
      </c>
      <c r="R20" s="77">
        <v>1128.9370000000001</v>
      </c>
      <c r="S20" s="77">
        <v>1126.356</v>
      </c>
      <c r="T20" s="77">
        <v>1157.4189999999996</v>
      </c>
      <c r="U20" s="77">
        <v>1123.2929999999999</v>
      </c>
      <c r="V20" s="77">
        <v>1042.721</v>
      </c>
      <c r="W20" s="77">
        <v>940.24399999999991</v>
      </c>
      <c r="X20" s="77">
        <v>898.58800000000008</v>
      </c>
      <c r="Y20" s="77">
        <v>880.61500000000001</v>
      </c>
      <c r="Z20" s="78"/>
      <c r="AA20" s="79">
        <f t="shared" si="2"/>
        <v>26416.266</v>
      </c>
    </row>
    <row r="21" spans="1:27" ht="24.95" customHeight="1" x14ac:dyDescent="0.2">
      <c r="A21" s="75" t="s">
        <v>16</v>
      </c>
      <c r="B21" s="80">
        <v>2128.8600000000006</v>
      </c>
      <c r="C21" s="81">
        <v>2051.4760000000001</v>
      </c>
      <c r="D21" s="81">
        <v>1978.8219999999999</v>
      </c>
      <c r="E21" s="81">
        <v>1934.9479999999999</v>
      </c>
      <c r="F21" s="81">
        <v>2006.008</v>
      </c>
      <c r="G21" s="81">
        <v>2281.0929999999998</v>
      </c>
      <c r="H21" s="81">
        <v>2581.1480000000001</v>
      </c>
      <c r="I21" s="81">
        <v>2668.5710000000004</v>
      </c>
      <c r="J21" s="81">
        <v>2754.7159999999999</v>
      </c>
      <c r="K21" s="81">
        <v>2815.9879999999998</v>
      </c>
      <c r="L21" s="81">
        <v>2805.2280000000001</v>
      </c>
      <c r="M21" s="81">
        <v>2834.3799999999997</v>
      </c>
      <c r="N21" s="81">
        <v>2800.12</v>
      </c>
      <c r="O21" s="81">
        <v>2724.2859999999996</v>
      </c>
      <c r="P21" s="81">
        <v>2793.5039999999999</v>
      </c>
      <c r="Q21" s="81">
        <v>2859.6210000000005</v>
      </c>
      <c r="R21" s="81">
        <v>2976.2679999999996</v>
      </c>
      <c r="S21" s="81">
        <v>3370.9859999999999</v>
      </c>
      <c r="T21" s="81">
        <v>3878.6689999999999</v>
      </c>
      <c r="U21" s="81">
        <v>3933.0360000000005</v>
      </c>
      <c r="V21" s="81">
        <v>3737.8270000000002</v>
      </c>
      <c r="W21" s="81">
        <v>3263.5820000000003</v>
      </c>
      <c r="X21" s="81">
        <v>2917.6899999999996</v>
      </c>
      <c r="Y21" s="81">
        <v>2507.1869999999994</v>
      </c>
      <c r="Z21" s="78"/>
      <c r="AA21" s="79">
        <f t="shared" si="2"/>
        <v>66604.013999999996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360</v>
      </c>
    </row>
    <row r="23" spans="1:27" ht="24.95" customHeight="1" x14ac:dyDescent="0.2">
      <c r="A23" s="85" t="s">
        <v>18</v>
      </c>
      <c r="B23" s="77">
        <v>98</v>
      </c>
      <c r="C23" s="77">
        <v>104</v>
      </c>
      <c r="D23" s="77">
        <v>100</v>
      </c>
      <c r="E23" s="77">
        <v>99</v>
      </c>
      <c r="F23" s="77">
        <v>101</v>
      </c>
      <c r="G23" s="77">
        <v>104.5</v>
      </c>
      <c r="H23" s="77">
        <v>106</v>
      </c>
      <c r="I23" s="77">
        <v>115.5</v>
      </c>
      <c r="J23" s="77">
        <v>135</v>
      </c>
      <c r="K23" s="77">
        <v>176</v>
      </c>
      <c r="L23" s="77">
        <v>223.5</v>
      </c>
      <c r="M23" s="77">
        <v>239</v>
      </c>
      <c r="N23" s="77">
        <v>242.5</v>
      </c>
      <c r="O23" s="77">
        <v>247</v>
      </c>
      <c r="P23" s="77">
        <v>232</v>
      </c>
      <c r="Q23" s="77">
        <v>211</v>
      </c>
      <c r="R23" s="77">
        <v>156</v>
      </c>
      <c r="S23" s="77">
        <v>125.5</v>
      </c>
      <c r="T23" s="77">
        <v>142</v>
      </c>
      <c r="U23" s="77">
        <v>150.5</v>
      </c>
      <c r="V23" s="77">
        <v>148</v>
      </c>
      <c r="W23" s="77">
        <v>135</v>
      </c>
      <c r="X23" s="77">
        <v>127.5</v>
      </c>
      <c r="Y23" s="77">
        <v>117.5</v>
      </c>
      <c r="Z23" s="77"/>
      <c r="AA23" s="79">
        <f t="shared" si="2"/>
        <v>3636</v>
      </c>
    </row>
    <row r="24" spans="1:27" ht="24.95" customHeight="1" x14ac:dyDescent="0.2">
      <c r="A24" s="85" t="s">
        <v>19</v>
      </c>
      <c r="B24" s="77">
        <v>205.99999999999997</v>
      </c>
      <c r="C24" s="77">
        <v>195</v>
      </c>
      <c r="D24" s="77">
        <v>190</v>
      </c>
      <c r="E24" s="77">
        <v>187.99999999999997</v>
      </c>
      <c r="F24" s="77">
        <v>196</v>
      </c>
      <c r="G24" s="77">
        <v>219</v>
      </c>
      <c r="H24" s="77">
        <v>266</v>
      </c>
      <c r="I24" s="77">
        <v>308</v>
      </c>
      <c r="J24" s="77">
        <v>338</v>
      </c>
      <c r="K24" s="77">
        <v>352</v>
      </c>
      <c r="L24" s="77">
        <v>359</v>
      </c>
      <c r="M24" s="77">
        <v>361</v>
      </c>
      <c r="N24" s="77">
        <v>360</v>
      </c>
      <c r="O24" s="77">
        <v>347</v>
      </c>
      <c r="P24" s="77">
        <v>345.99999999999994</v>
      </c>
      <c r="Q24" s="77">
        <v>345.99999999999994</v>
      </c>
      <c r="R24" s="77">
        <v>356.00000000000006</v>
      </c>
      <c r="S24" s="77">
        <v>367.00000000000006</v>
      </c>
      <c r="T24" s="77">
        <v>379.00000000000006</v>
      </c>
      <c r="U24" s="77">
        <v>373.00000000000006</v>
      </c>
      <c r="V24" s="77">
        <v>345</v>
      </c>
      <c r="W24" s="77">
        <v>306.99999999999994</v>
      </c>
      <c r="X24" s="77">
        <v>268.00000000000006</v>
      </c>
      <c r="Y24" s="77">
        <v>238.00000000000003</v>
      </c>
      <c r="Z24" s="77"/>
      <c r="AA24" s="79">
        <f t="shared" si="2"/>
        <v>7210</v>
      </c>
    </row>
    <row r="25" spans="1:27" ht="30" customHeight="1" thickBot="1" x14ac:dyDescent="0.25">
      <c r="A25" s="86" t="s">
        <v>20</v>
      </c>
      <c r="B25" s="87">
        <f t="shared" ref="B25:AA25" si="3">SUM(B19:B24)</f>
        <v>4287.6289999999999</v>
      </c>
      <c r="C25" s="88">
        <f t="shared" si="3"/>
        <v>4194.9570000000003</v>
      </c>
      <c r="D25" s="88">
        <f t="shared" si="3"/>
        <v>4104.567</v>
      </c>
      <c r="E25" s="88">
        <f t="shared" si="3"/>
        <v>4071.8019999999997</v>
      </c>
      <c r="F25" s="88">
        <f t="shared" si="3"/>
        <v>4189.3240000000005</v>
      </c>
      <c r="G25" s="88">
        <f t="shared" si="3"/>
        <v>4609.2699999999995</v>
      </c>
      <c r="H25" s="88">
        <f t="shared" si="3"/>
        <v>5136.380000000001</v>
      </c>
      <c r="I25" s="88">
        <f t="shared" si="3"/>
        <v>5383.8190000000004</v>
      </c>
      <c r="J25" s="88">
        <f t="shared" si="3"/>
        <v>5473.7139999999999</v>
      </c>
      <c r="K25" s="88">
        <f t="shared" si="3"/>
        <v>5586.4239999999991</v>
      </c>
      <c r="L25" s="88">
        <f t="shared" si="3"/>
        <v>5593.933</v>
      </c>
      <c r="M25" s="88">
        <f t="shared" si="3"/>
        <v>5574.1669999999995</v>
      </c>
      <c r="N25" s="88">
        <f t="shared" si="3"/>
        <v>5644.4290000000001</v>
      </c>
      <c r="O25" s="88">
        <f t="shared" si="3"/>
        <v>5524.5289999999986</v>
      </c>
      <c r="P25" s="88">
        <f t="shared" si="3"/>
        <v>5487.6170000000002</v>
      </c>
      <c r="Q25" s="88">
        <f t="shared" si="3"/>
        <v>5389.9010000000007</v>
      </c>
      <c r="R25" s="88">
        <f t="shared" si="3"/>
        <v>5453.0869999999995</v>
      </c>
      <c r="S25" s="88">
        <f t="shared" si="3"/>
        <v>5826.7289999999994</v>
      </c>
      <c r="T25" s="88">
        <f t="shared" si="3"/>
        <v>6405.9569999999994</v>
      </c>
      <c r="U25" s="88">
        <f t="shared" si="3"/>
        <v>6409.5619999999999</v>
      </c>
      <c r="V25" s="88">
        <f t="shared" si="3"/>
        <v>6090.527</v>
      </c>
      <c r="W25" s="88">
        <f t="shared" si="3"/>
        <v>5541.7800000000007</v>
      </c>
      <c r="X25" s="88">
        <f t="shared" si="3"/>
        <v>5144.6939999999995</v>
      </c>
      <c r="Y25" s="88">
        <f t="shared" si="3"/>
        <v>4674.2609999999995</v>
      </c>
      <c r="Z25" s="89">
        <f t="shared" si="3"/>
        <v>0</v>
      </c>
      <c r="AA25" s="90">
        <f t="shared" si="3"/>
        <v>125799.05899999999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304</v>
      </c>
      <c r="C28" s="72">
        <v>299</v>
      </c>
      <c r="D28" s="72">
        <v>290</v>
      </c>
      <c r="E28" s="72">
        <v>287</v>
      </c>
      <c r="F28" s="72">
        <v>297</v>
      </c>
      <c r="G28" s="72">
        <v>323.5</v>
      </c>
      <c r="H28" s="72">
        <v>372</v>
      </c>
      <c r="I28" s="72">
        <v>425.5</v>
      </c>
      <c r="J28" s="72">
        <v>475</v>
      </c>
      <c r="K28" s="72">
        <v>530</v>
      </c>
      <c r="L28" s="72">
        <v>584.5</v>
      </c>
      <c r="M28" s="72">
        <v>602</v>
      </c>
      <c r="N28" s="72">
        <v>604.5</v>
      </c>
      <c r="O28" s="72">
        <v>596</v>
      </c>
      <c r="P28" s="72">
        <v>580</v>
      </c>
      <c r="Q28" s="72">
        <v>559</v>
      </c>
      <c r="R28" s="72">
        <v>514</v>
      </c>
      <c r="S28" s="72">
        <v>492.5</v>
      </c>
      <c r="T28" s="72">
        <v>521</v>
      </c>
      <c r="U28" s="72">
        <v>523.5</v>
      </c>
      <c r="V28" s="72">
        <v>493</v>
      </c>
      <c r="W28" s="72">
        <v>442</v>
      </c>
      <c r="X28" s="72">
        <v>395.5</v>
      </c>
      <c r="Y28" s="72">
        <v>355.5</v>
      </c>
      <c r="Z28" s="73"/>
      <c r="AA28" s="74">
        <f>SUM(B28:Z28)</f>
        <v>10866</v>
      </c>
    </row>
    <row r="29" spans="1:27" ht="24.95" customHeight="1" x14ac:dyDescent="0.2">
      <c r="A29" s="75" t="s">
        <v>23</v>
      </c>
      <c r="B29" s="76">
        <v>3983.6289999999999</v>
      </c>
      <c r="C29" s="77">
        <v>3895.9569999999999</v>
      </c>
      <c r="D29" s="77">
        <v>3814.567</v>
      </c>
      <c r="E29" s="77">
        <v>3784.8020000000001</v>
      </c>
      <c r="F29" s="77">
        <v>3892.3240000000001</v>
      </c>
      <c r="G29" s="77">
        <v>4285.7700000000004</v>
      </c>
      <c r="H29" s="77">
        <v>4882.38</v>
      </c>
      <c r="I29" s="77">
        <v>4958.3190000000004</v>
      </c>
      <c r="J29" s="77">
        <v>4998.7139999999999</v>
      </c>
      <c r="K29" s="77">
        <v>5056.424</v>
      </c>
      <c r="L29" s="77">
        <v>5009.433</v>
      </c>
      <c r="M29" s="77">
        <v>4972.1670000000004</v>
      </c>
      <c r="N29" s="77">
        <v>5039.9290000000001</v>
      </c>
      <c r="O29" s="77">
        <v>4928.5290000000005</v>
      </c>
      <c r="P29" s="77">
        <v>4907.6170000000002</v>
      </c>
      <c r="Q29" s="77">
        <v>4830.9009999999998</v>
      </c>
      <c r="R29" s="77">
        <v>5082.0870000000004</v>
      </c>
      <c r="S29" s="77">
        <v>5407.2290000000003</v>
      </c>
      <c r="T29" s="77">
        <v>5884.9570000000003</v>
      </c>
      <c r="U29" s="77">
        <v>5886.0619999999999</v>
      </c>
      <c r="V29" s="77">
        <v>5597.527</v>
      </c>
      <c r="W29" s="77">
        <v>5099.78</v>
      </c>
      <c r="X29" s="77">
        <v>4749.1940000000004</v>
      </c>
      <c r="Y29" s="77">
        <v>4318.7610000000004</v>
      </c>
      <c r="Z29" s="78"/>
      <c r="AA29" s="79">
        <f>SUM(B29:Z29)</f>
        <v>115267.05900000001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4287.6289999999999</v>
      </c>
      <c r="C31" s="62">
        <f t="shared" si="4"/>
        <v>4194.9570000000003</v>
      </c>
      <c r="D31" s="62">
        <f t="shared" si="4"/>
        <v>4104.567</v>
      </c>
      <c r="E31" s="62">
        <f t="shared" si="4"/>
        <v>4071.8020000000001</v>
      </c>
      <c r="F31" s="62">
        <f t="shared" si="4"/>
        <v>4189.3240000000005</v>
      </c>
      <c r="G31" s="62">
        <f t="shared" si="4"/>
        <v>4609.2700000000004</v>
      </c>
      <c r="H31" s="62">
        <f t="shared" si="4"/>
        <v>5254.38</v>
      </c>
      <c r="I31" s="62">
        <f t="shared" si="4"/>
        <v>5383.8190000000004</v>
      </c>
      <c r="J31" s="62">
        <f t="shared" si="4"/>
        <v>5473.7139999999999</v>
      </c>
      <c r="K31" s="62">
        <f t="shared" si="4"/>
        <v>5586.424</v>
      </c>
      <c r="L31" s="62">
        <f t="shared" si="4"/>
        <v>5593.933</v>
      </c>
      <c r="M31" s="62">
        <f t="shared" si="4"/>
        <v>5574.1670000000004</v>
      </c>
      <c r="N31" s="62">
        <f t="shared" si="4"/>
        <v>5644.4290000000001</v>
      </c>
      <c r="O31" s="62">
        <f t="shared" si="4"/>
        <v>5524.5290000000005</v>
      </c>
      <c r="P31" s="62">
        <f t="shared" si="4"/>
        <v>5487.6170000000002</v>
      </c>
      <c r="Q31" s="62">
        <f t="shared" si="4"/>
        <v>5389.9009999999998</v>
      </c>
      <c r="R31" s="62">
        <f t="shared" si="4"/>
        <v>5596.0870000000004</v>
      </c>
      <c r="S31" s="62">
        <f t="shared" si="4"/>
        <v>5899.7290000000003</v>
      </c>
      <c r="T31" s="62">
        <f t="shared" si="4"/>
        <v>6405.9570000000003</v>
      </c>
      <c r="U31" s="62">
        <f t="shared" si="4"/>
        <v>6409.5619999999999</v>
      </c>
      <c r="V31" s="62">
        <f t="shared" si="4"/>
        <v>6090.527</v>
      </c>
      <c r="W31" s="62">
        <f t="shared" si="4"/>
        <v>5541.78</v>
      </c>
      <c r="X31" s="62">
        <f t="shared" si="4"/>
        <v>5144.6940000000004</v>
      </c>
      <c r="Y31" s="62">
        <f t="shared" si="4"/>
        <v>4674.2610000000004</v>
      </c>
      <c r="Z31" s="63">
        <f t="shared" si="4"/>
        <v>0</v>
      </c>
      <c r="AA31" s="64">
        <f t="shared" si="4"/>
        <v>126133.05900000001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118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143</v>
      </c>
      <c r="S37" s="99">
        <v>73</v>
      </c>
      <c r="T37" s="99"/>
      <c r="U37" s="99"/>
      <c r="V37" s="99"/>
      <c r="W37" s="99"/>
      <c r="X37" s="99"/>
      <c r="Y37" s="99"/>
      <c r="Z37" s="100"/>
      <c r="AA37" s="79">
        <f t="shared" si="5"/>
        <v>334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213.4</v>
      </c>
      <c r="V38" s="99">
        <v>151</v>
      </c>
      <c r="W38" s="99"/>
      <c r="X38" s="99"/>
      <c r="Y38" s="99">
        <v>266.60000000000002</v>
      </c>
      <c r="Z38" s="100"/>
      <c r="AA38" s="79">
        <f t="shared" si="5"/>
        <v>631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143</v>
      </c>
      <c r="S39" s="88">
        <f t="shared" si="6"/>
        <v>73</v>
      </c>
      <c r="T39" s="88">
        <f t="shared" si="6"/>
        <v>0</v>
      </c>
      <c r="U39" s="88">
        <f t="shared" si="6"/>
        <v>213.4</v>
      </c>
      <c r="V39" s="88">
        <f t="shared" si="6"/>
        <v>151</v>
      </c>
      <c r="W39" s="88">
        <f t="shared" si="6"/>
        <v>0</v>
      </c>
      <c r="X39" s="88">
        <f t="shared" si="6"/>
        <v>0</v>
      </c>
      <c r="Y39" s="88">
        <f t="shared" si="6"/>
        <v>266.60000000000002</v>
      </c>
      <c r="Z39" s="89">
        <f t="shared" si="6"/>
        <v>0</v>
      </c>
      <c r="AA39" s="90">
        <f t="shared" si="5"/>
        <v>965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213.4</v>
      </c>
      <c r="V46" s="99">
        <v>151</v>
      </c>
      <c r="W46" s="99"/>
      <c r="X46" s="99"/>
      <c r="Y46" s="99">
        <v>266.60000000000002</v>
      </c>
      <c r="Z46" s="100"/>
      <c r="AA46" s="79">
        <f t="shared" si="7"/>
        <v>631</v>
      </c>
    </row>
    <row r="47" spans="1:27" ht="24.95" customHeight="1" x14ac:dyDescent="0.2">
      <c r="A47" s="85" t="s">
        <v>47</v>
      </c>
      <c r="B47" s="98">
        <v>24</v>
      </c>
      <c r="C47" s="99">
        <v>50</v>
      </c>
      <c r="D47" s="99">
        <v>47</v>
      </c>
      <c r="E47" s="99">
        <v>47</v>
      </c>
      <c r="F47" s="99">
        <v>57</v>
      </c>
      <c r="G47" s="99">
        <v>81</v>
      </c>
      <c r="H47" s="99">
        <v>116</v>
      </c>
      <c r="I47" s="99">
        <v>140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147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129</v>
      </c>
      <c r="X47" s="99">
        <v>85</v>
      </c>
      <c r="Y47" s="99">
        <v>54</v>
      </c>
      <c r="Z47" s="100"/>
      <c r="AA47" s="79">
        <f t="shared" si="7"/>
        <v>2777</v>
      </c>
    </row>
    <row r="48" spans="1:27" ht="30" customHeight="1" thickBot="1" x14ac:dyDescent="0.25">
      <c r="A48" s="86" t="s">
        <v>48</v>
      </c>
      <c r="B48" s="87">
        <f>SUM(B42:B47)</f>
        <v>24</v>
      </c>
      <c r="C48" s="88">
        <f t="shared" ref="C48:Z48" si="8">SUM(C42:C47)</f>
        <v>50</v>
      </c>
      <c r="D48" s="88">
        <f t="shared" si="8"/>
        <v>47</v>
      </c>
      <c r="E48" s="88">
        <f t="shared" si="8"/>
        <v>47</v>
      </c>
      <c r="F48" s="88">
        <f t="shared" si="8"/>
        <v>57</v>
      </c>
      <c r="G48" s="88">
        <f t="shared" si="8"/>
        <v>81</v>
      </c>
      <c r="H48" s="88">
        <f t="shared" si="8"/>
        <v>116</v>
      </c>
      <c r="I48" s="88">
        <f t="shared" si="8"/>
        <v>140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147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363.4</v>
      </c>
      <c r="V48" s="88">
        <f t="shared" si="8"/>
        <v>301</v>
      </c>
      <c r="W48" s="88">
        <f t="shared" si="8"/>
        <v>129</v>
      </c>
      <c r="X48" s="88">
        <f t="shared" si="8"/>
        <v>85</v>
      </c>
      <c r="Y48" s="88">
        <f t="shared" si="8"/>
        <v>320.60000000000002</v>
      </c>
      <c r="Z48" s="89">
        <f t="shared" si="8"/>
        <v>0</v>
      </c>
      <c r="AA48" s="90">
        <f t="shared" si="7"/>
        <v>3408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4287.6289999999999</v>
      </c>
      <c r="C51" s="88">
        <f t="shared" si="10"/>
        <v>4194.9570000000003</v>
      </c>
      <c r="D51" s="88">
        <f t="shared" si="10"/>
        <v>4104.567</v>
      </c>
      <c r="E51" s="88">
        <f t="shared" si="10"/>
        <v>4071.8019999999997</v>
      </c>
      <c r="F51" s="88">
        <f t="shared" si="10"/>
        <v>4189.3240000000005</v>
      </c>
      <c r="G51" s="88">
        <f t="shared" si="10"/>
        <v>4609.2699999999995</v>
      </c>
      <c r="H51" s="88">
        <f t="shared" si="10"/>
        <v>5254.380000000001</v>
      </c>
      <c r="I51" s="88">
        <f t="shared" si="10"/>
        <v>5383.8190000000004</v>
      </c>
      <c r="J51" s="88">
        <f t="shared" si="10"/>
        <v>5473.7139999999999</v>
      </c>
      <c r="K51" s="88">
        <f t="shared" si="10"/>
        <v>5586.4239999999991</v>
      </c>
      <c r="L51" s="88">
        <f t="shared" si="10"/>
        <v>5593.933</v>
      </c>
      <c r="M51" s="88">
        <f t="shared" si="10"/>
        <v>5574.1669999999995</v>
      </c>
      <c r="N51" s="88">
        <f t="shared" si="10"/>
        <v>5644.4290000000001</v>
      </c>
      <c r="O51" s="88">
        <f t="shared" si="10"/>
        <v>5524.5289999999986</v>
      </c>
      <c r="P51" s="88">
        <f t="shared" si="10"/>
        <v>5487.6170000000002</v>
      </c>
      <c r="Q51" s="88">
        <f t="shared" si="10"/>
        <v>5389.9010000000007</v>
      </c>
      <c r="R51" s="88">
        <f t="shared" si="10"/>
        <v>5596.0869999999995</v>
      </c>
      <c r="S51" s="88">
        <f t="shared" si="10"/>
        <v>5899.7289999999994</v>
      </c>
      <c r="T51" s="88">
        <f t="shared" si="10"/>
        <v>6405.9569999999994</v>
      </c>
      <c r="U51" s="88">
        <f t="shared" si="10"/>
        <v>6622.9619999999995</v>
      </c>
      <c r="V51" s="88">
        <f t="shared" si="10"/>
        <v>6241.527</v>
      </c>
      <c r="W51" s="88">
        <f t="shared" si="10"/>
        <v>5541.7800000000007</v>
      </c>
      <c r="X51" s="88">
        <f t="shared" si="10"/>
        <v>5144.6939999999995</v>
      </c>
      <c r="Y51" s="88">
        <f t="shared" si="10"/>
        <v>4940.8609999999999</v>
      </c>
      <c r="Z51" s="89">
        <f t="shared" si="10"/>
        <v>0</v>
      </c>
      <c r="AA51" s="104">
        <f>SUM(B51:Z51)</f>
        <v>126764.05899999999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-1074.8</v>
      </c>
      <c r="C4" s="18">
        <v>-1016.8</v>
      </c>
      <c r="D4" s="18">
        <v>-1038.5999999999999</v>
      </c>
      <c r="E4" s="18">
        <v>-975.3</v>
      </c>
      <c r="F4" s="18">
        <v>-1098.5999999999999</v>
      </c>
      <c r="G4" s="18">
        <v>-1167.2</v>
      </c>
      <c r="H4" s="18">
        <v>-1046.2</v>
      </c>
      <c r="I4" s="18">
        <v>-821.4</v>
      </c>
      <c r="J4" s="18">
        <v>-791.4</v>
      </c>
      <c r="K4" s="18">
        <v>-998.6</v>
      </c>
      <c r="L4" s="18">
        <v>-1080.7</v>
      </c>
      <c r="M4" s="18">
        <v>-1085.8</v>
      </c>
      <c r="N4" s="18">
        <v>-1160.0999999999999</v>
      </c>
      <c r="O4" s="18">
        <v>-1192</v>
      </c>
      <c r="P4" s="18">
        <v>-1186.5</v>
      </c>
      <c r="Q4" s="18">
        <v>-750.1</v>
      </c>
      <c r="R4" s="18">
        <v>-957.6</v>
      </c>
      <c r="S4" s="18">
        <v>-880.9</v>
      </c>
      <c r="T4" s="18">
        <v>-742.5</v>
      </c>
      <c r="U4" s="18">
        <v>-496.6</v>
      </c>
      <c r="V4" s="18">
        <v>-559</v>
      </c>
      <c r="W4" s="18">
        <v>-843</v>
      </c>
      <c r="X4" s="18">
        <v>-796</v>
      </c>
      <c r="Y4" s="18">
        <v>-443.4</v>
      </c>
      <c r="Z4" s="19"/>
      <c r="AA4" s="111">
        <f>SUM(B4:Z4)</f>
        <v>-22203.1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130.77000000000001</v>
      </c>
      <c r="C7" s="117">
        <v>129.53</v>
      </c>
      <c r="D7" s="117">
        <v>122.7</v>
      </c>
      <c r="E7" s="117">
        <v>122.7</v>
      </c>
      <c r="F7" s="117">
        <v>122.7</v>
      </c>
      <c r="G7" s="117">
        <v>130.77000000000001</v>
      </c>
      <c r="H7" s="117">
        <v>134.1</v>
      </c>
      <c r="I7" s="117">
        <v>148.1</v>
      </c>
      <c r="J7" s="117">
        <v>146.69999999999999</v>
      </c>
      <c r="K7" s="117">
        <v>132.41999999999999</v>
      </c>
      <c r="L7" s="117">
        <v>127.24</v>
      </c>
      <c r="M7" s="117">
        <v>124.31</v>
      </c>
      <c r="N7" s="117">
        <v>112.3</v>
      </c>
      <c r="O7" s="117">
        <v>112.19</v>
      </c>
      <c r="P7" s="117">
        <v>119.09</v>
      </c>
      <c r="Q7" s="117">
        <v>126.43</v>
      </c>
      <c r="R7" s="117">
        <v>132.41999999999999</v>
      </c>
      <c r="S7" s="117">
        <v>138.72</v>
      </c>
      <c r="T7" s="117">
        <v>148.27000000000001</v>
      </c>
      <c r="U7" s="117">
        <v>190</v>
      </c>
      <c r="V7" s="117">
        <v>160</v>
      </c>
      <c r="W7" s="117">
        <v>139.16999999999999</v>
      </c>
      <c r="X7" s="117">
        <v>134.02000000000001</v>
      </c>
      <c r="Y7" s="117">
        <v>130.77000000000001</v>
      </c>
      <c r="Z7" s="118"/>
      <c r="AA7" s="119">
        <f>IF(SUM(B7:Z7)&lt;&gt;0,AVERAGEIF(B7:Z7,"&lt;&gt;"""),"")</f>
        <v>133.97583333333333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321.39999999999998</v>
      </c>
      <c r="J13" s="129">
        <v>291.39999999999998</v>
      </c>
      <c r="K13" s="129">
        <v>710</v>
      </c>
      <c r="L13" s="129">
        <v>710</v>
      </c>
      <c r="M13" s="129">
        <v>710</v>
      </c>
      <c r="N13" s="129">
        <v>710</v>
      </c>
      <c r="O13" s="129">
        <v>710</v>
      </c>
      <c r="P13" s="129">
        <v>710</v>
      </c>
      <c r="Q13" s="129">
        <v>710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16232.8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364.8</v>
      </c>
      <c r="C15" s="133">
        <v>306.8</v>
      </c>
      <c r="D15" s="133">
        <v>328.6</v>
      </c>
      <c r="E15" s="133">
        <v>265.3</v>
      </c>
      <c r="F15" s="133">
        <v>388.6</v>
      </c>
      <c r="G15" s="133">
        <v>457.2</v>
      </c>
      <c r="H15" s="133">
        <v>336.2</v>
      </c>
      <c r="I15" s="133">
        <v>500</v>
      </c>
      <c r="J15" s="133">
        <v>500</v>
      </c>
      <c r="K15" s="133">
        <v>288.60000000000002</v>
      </c>
      <c r="L15" s="133">
        <v>370.7</v>
      </c>
      <c r="M15" s="133">
        <v>375.8</v>
      </c>
      <c r="N15" s="133">
        <v>450.1</v>
      </c>
      <c r="O15" s="133">
        <v>482</v>
      </c>
      <c r="P15" s="133">
        <v>476.5</v>
      </c>
      <c r="Q15" s="133">
        <v>40.1</v>
      </c>
      <c r="R15" s="133">
        <v>247.6</v>
      </c>
      <c r="S15" s="133">
        <v>170.9</v>
      </c>
      <c r="T15" s="133">
        <v>32.5</v>
      </c>
      <c r="U15" s="133"/>
      <c r="V15" s="133"/>
      <c r="W15" s="133">
        <v>133</v>
      </c>
      <c r="X15" s="133">
        <v>86</v>
      </c>
      <c r="Y15" s="133"/>
      <c r="Z15" s="131"/>
      <c r="AA15" s="132">
        <f t="shared" si="0"/>
        <v>6601.3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1074.8</v>
      </c>
      <c r="C16" s="135">
        <f t="shared" si="1"/>
        <v>1016.8</v>
      </c>
      <c r="D16" s="135">
        <f t="shared" si="1"/>
        <v>1038.5999999999999</v>
      </c>
      <c r="E16" s="135">
        <f t="shared" si="1"/>
        <v>975.3</v>
      </c>
      <c r="F16" s="135">
        <f t="shared" si="1"/>
        <v>1098.5999999999999</v>
      </c>
      <c r="G16" s="135">
        <f t="shared" si="1"/>
        <v>1167.2</v>
      </c>
      <c r="H16" s="135">
        <f t="shared" si="1"/>
        <v>1046.2</v>
      </c>
      <c r="I16" s="135">
        <f t="shared" si="1"/>
        <v>821.4</v>
      </c>
      <c r="J16" s="135">
        <f t="shared" si="1"/>
        <v>791.4</v>
      </c>
      <c r="K16" s="135">
        <f t="shared" si="1"/>
        <v>998.6</v>
      </c>
      <c r="L16" s="135">
        <f t="shared" si="1"/>
        <v>1080.7</v>
      </c>
      <c r="M16" s="135">
        <f t="shared" si="1"/>
        <v>1085.8</v>
      </c>
      <c r="N16" s="135">
        <f t="shared" si="1"/>
        <v>1160.0999999999999</v>
      </c>
      <c r="O16" s="135">
        <f t="shared" si="1"/>
        <v>1192</v>
      </c>
      <c r="P16" s="135">
        <f t="shared" si="1"/>
        <v>1186.5</v>
      </c>
      <c r="Q16" s="135">
        <f t="shared" si="1"/>
        <v>750.1</v>
      </c>
      <c r="R16" s="135">
        <f t="shared" si="1"/>
        <v>957.6</v>
      </c>
      <c r="S16" s="135">
        <f t="shared" si="1"/>
        <v>880.9</v>
      </c>
      <c r="T16" s="135">
        <f t="shared" si="1"/>
        <v>742.5</v>
      </c>
      <c r="U16" s="135">
        <f t="shared" si="1"/>
        <v>710</v>
      </c>
      <c r="V16" s="135">
        <f t="shared" si="1"/>
        <v>710</v>
      </c>
      <c r="W16" s="135">
        <f t="shared" si="1"/>
        <v>843</v>
      </c>
      <c r="X16" s="135">
        <f t="shared" si="1"/>
        <v>796</v>
      </c>
      <c r="Y16" s="135">
        <f t="shared" si="1"/>
        <v>710</v>
      </c>
      <c r="Z16" s="136" t="str">
        <f t="shared" si="1"/>
        <v/>
      </c>
      <c r="AA16" s="90">
        <f t="shared" si="0"/>
        <v>22834.1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213.4</v>
      </c>
      <c r="V23" s="133">
        <v>151</v>
      </c>
      <c r="W23" s="133"/>
      <c r="X23" s="133"/>
      <c r="Y23" s="133">
        <v>266.60000000000002</v>
      </c>
      <c r="Z23" s="131"/>
      <c r="AA23" s="132">
        <f t="shared" si="2"/>
        <v>631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213.4</v>
      </c>
      <c r="V24" s="135">
        <f t="shared" si="3"/>
        <v>151</v>
      </c>
      <c r="W24" s="135">
        <f t="shared" si="3"/>
        <v>0</v>
      </c>
      <c r="X24" s="135">
        <f t="shared" si="3"/>
        <v>0</v>
      </c>
      <c r="Y24" s="135">
        <f t="shared" si="3"/>
        <v>266.60000000000002</v>
      </c>
      <c r="Z24" s="136" t="str">
        <f t="shared" si="3"/>
        <v/>
      </c>
      <c r="AA24" s="90">
        <f t="shared" si="2"/>
        <v>631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2023-03-20T12:08:44Z</dcterms:created>
  <dcterms:modified xsi:type="dcterms:W3CDTF">2023-03-20T12:08:45Z</dcterms:modified>
</cp:coreProperties>
</file>