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<sst xmlns="http://schemas.openxmlformats.org/spreadsheetml/2006/main" count="117" uniqueCount="53">
  <si>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19/03/2023 14:12:46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</si>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</sst>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383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205</c:v>
                </c:pt>
                <c:pt idx="7">
                  <c:v>214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503</c:v>
                </c:pt>
                <c:pt idx="15">
                  <c:v>531</c:v>
                </c:pt>
                <c:pt idx="16">
                  <c:v>531</c:v>
                </c:pt>
                <c:pt idx="17">
                  <c:v>531</c:v>
                </c:pt>
                <c:pt idx="18">
                  <c:v>811</c:v>
                </c:pt>
                <c:pt idx="19">
                  <c:v>667</c:v>
                </c:pt>
                <c:pt idx="20">
                  <c:v>531</c:v>
                </c:pt>
                <c:pt idx="21">
                  <c:v>531</c:v>
                </c:pt>
                <c:pt idx="22">
                  <c:v>531</c:v>
                </c:pt>
                <c:pt idx="23">
                  <c:v>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123</c:v>
                </c:pt>
                <c:pt idx="1">
                  <c:v>128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98.5</c:v>
                </c:pt>
                <c:pt idx="6">
                  <c:v>102.5</c:v>
                </c:pt>
                <c:pt idx="7">
                  <c:v>123</c:v>
                </c:pt>
                <c:pt idx="8">
                  <c:v>123</c:v>
                </c:pt>
                <c:pt idx="9">
                  <c:v>96.5</c:v>
                </c:pt>
                <c:pt idx="10">
                  <c:v>98.5</c:v>
                </c:pt>
                <c:pt idx="11">
                  <c:v>102.5</c:v>
                </c:pt>
                <c:pt idx="12">
                  <c:v>96.5</c:v>
                </c:pt>
                <c:pt idx="13">
                  <c:v>96.5</c:v>
                </c:pt>
                <c:pt idx="14">
                  <c:v>96.5</c:v>
                </c:pt>
                <c:pt idx="15">
                  <c:v>123</c:v>
                </c:pt>
                <c:pt idx="16">
                  <c:v>133</c:v>
                </c:pt>
                <c:pt idx="17">
                  <c:v>162</c:v>
                </c:pt>
                <c:pt idx="18">
                  <c:v>184</c:v>
                </c:pt>
                <c:pt idx="19">
                  <c:v>188</c:v>
                </c:pt>
                <c:pt idx="20">
                  <c:v>169</c:v>
                </c:pt>
                <c:pt idx="21">
                  <c:v>138</c:v>
                </c:pt>
                <c:pt idx="22">
                  <c:v>123</c:v>
                </c:pt>
                <c:pt idx="23">
                  <c:v>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1329.481</c:v>
                </c:pt>
                <c:pt idx="1">
                  <c:v>903.41700000000003</c:v>
                </c:pt>
                <c:pt idx="2">
                  <c:v>834.54700000000003</c:v>
                </c:pt>
                <c:pt idx="3">
                  <c:v>793.13200000000006</c:v>
                </c:pt>
                <c:pt idx="4">
                  <c:v>950.20100000000002</c:v>
                </c:pt>
                <c:pt idx="5">
                  <c:v>1266.1130000000001</c:v>
                </c:pt>
                <c:pt idx="6">
                  <c:v>1366.9</c:v>
                </c:pt>
                <c:pt idx="7">
                  <c:v>1210.78</c:v>
                </c:pt>
                <c:pt idx="8">
                  <c:v>1106.4290000000001</c:v>
                </c:pt>
                <c:pt idx="9">
                  <c:v>732.9</c:v>
                </c:pt>
                <c:pt idx="10">
                  <c:v>732.9</c:v>
                </c:pt>
                <c:pt idx="11">
                  <c:v>732.9</c:v>
                </c:pt>
                <c:pt idx="12">
                  <c:v>757.9</c:v>
                </c:pt>
                <c:pt idx="13">
                  <c:v>832.9</c:v>
                </c:pt>
                <c:pt idx="14">
                  <c:v>1007.9</c:v>
                </c:pt>
                <c:pt idx="15">
                  <c:v>1420.9</c:v>
                </c:pt>
                <c:pt idx="16">
                  <c:v>2027.5040000000001</c:v>
                </c:pt>
                <c:pt idx="17">
                  <c:v>2474.3159999999998</c:v>
                </c:pt>
                <c:pt idx="18">
                  <c:v>3164.047</c:v>
                </c:pt>
                <c:pt idx="19">
                  <c:v>3316.9</c:v>
                </c:pt>
                <c:pt idx="20">
                  <c:v>3172.7780000000002</c:v>
                </c:pt>
                <c:pt idx="21">
                  <c:v>2629.7070000000003</c:v>
                </c:pt>
                <c:pt idx="22">
                  <c:v>2310.1040000000003</c:v>
                </c:pt>
                <c:pt idx="23">
                  <c:v>2052.0010000000002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1555.1</c:v>
                </c:pt>
                <c:pt idx="1">
                  <c:v>2070</c:v>
                </c:pt>
                <c:pt idx="2">
                  <c:v>2070</c:v>
                </c:pt>
                <c:pt idx="3">
                  <c:v>2070</c:v>
                </c:pt>
                <c:pt idx="4">
                  <c:v>2070</c:v>
                </c:pt>
                <c:pt idx="5">
                  <c:v>2070</c:v>
                </c:pt>
                <c:pt idx="6">
                  <c:v>2070</c:v>
                </c:pt>
                <c:pt idx="7">
                  <c:v>2062</c:v>
                </c:pt>
                <c:pt idx="8">
                  <c:v>1436</c:v>
                </c:pt>
                <c:pt idx="9">
                  <c:v>1394</c:v>
                </c:pt>
                <c:pt idx="10">
                  <c:v>1203</c:v>
                </c:pt>
                <c:pt idx="11">
                  <c:v>1258</c:v>
                </c:pt>
                <c:pt idx="12">
                  <c:v>1309</c:v>
                </c:pt>
                <c:pt idx="13">
                  <c:v>1336.232</c:v>
                </c:pt>
                <c:pt idx="14">
                  <c:v>1418</c:v>
                </c:pt>
                <c:pt idx="15">
                  <c:v>1467</c:v>
                </c:pt>
                <c:pt idx="16">
                  <c:v>1547</c:v>
                </c:pt>
                <c:pt idx="17">
                  <c:v>1840.4</c:v>
                </c:pt>
                <c:pt idx="18">
                  <c:v>1570</c:v>
                </c:pt>
                <c:pt idx="19">
                  <c:v>1570</c:v>
                </c:pt>
                <c:pt idx="20">
                  <c:v>1570</c:v>
                </c:pt>
                <c:pt idx="21">
                  <c:v>1741.3</c:v>
                </c:pt>
                <c:pt idx="22">
                  <c:v>1812.1</c:v>
                </c:pt>
                <c:pt idx="23">
                  <c:v>1647.9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621.46300000000008</c:v>
                </c:pt>
                <c:pt idx="1">
                  <c:v>612.8689999999998</c:v>
                </c:pt>
                <c:pt idx="2">
                  <c:v>598.58499999999992</c:v>
                </c:pt>
                <c:pt idx="3">
                  <c:v>575.12</c:v>
                </c:pt>
                <c:pt idx="4">
                  <c:v>549.09000000000015</c:v>
                </c:pt>
                <c:pt idx="5">
                  <c:v>541.904</c:v>
                </c:pt>
                <c:pt idx="6">
                  <c:v>853.64400000000012</c:v>
                </c:pt>
                <c:pt idx="7">
                  <c:v>1566.6580000000001</c:v>
                </c:pt>
                <c:pt idx="8">
                  <c:v>2283.5149999999994</c:v>
                </c:pt>
                <c:pt idx="9">
                  <c:v>2750.3749999999995</c:v>
                </c:pt>
                <c:pt idx="10">
                  <c:v>3113.0880000000002</c:v>
                </c:pt>
                <c:pt idx="11">
                  <c:v>3296.7429999999995</c:v>
                </c:pt>
                <c:pt idx="12">
                  <c:v>3177.858999999999</c:v>
                </c:pt>
                <c:pt idx="13">
                  <c:v>2779.6019999999994</c:v>
                </c:pt>
                <c:pt idx="14">
                  <c:v>2217.6280000000006</c:v>
                </c:pt>
                <c:pt idx="15">
                  <c:v>1664.7869999999998</c:v>
                </c:pt>
                <c:pt idx="16">
                  <c:v>894.01400000000012</c:v>
                </c:pt>
                <c:pt idx="17">
                  <c:v>491.31600000000009</c:v>
                </c:pt>
                <c:pt idx="18">
                  <c:v>438.71500000000003</c:v>
                </c:pt>
                <c:pt idx="19">
                  <c:v>438.73599999999993</c:v>
                </c:pt>
                <c:pt idx="20">
                  <c:v>412.64</c:v>
                </c:pt>
                <c:pt idx="21">
                  <c:v>393.92000000000013</c:v>
                </c:pt>
                <c:pt idx="22">
                  <c:v>380.84099999999978</c:v>
                </c:pt>
                <c:pt idx="23">
                  <c:v>369.48099999999999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128</c:v>
                </c:pt>
                <c:pt idx="1">
                  <c:v>127</c:v>
                </c:pt>
                <c:pt idx="2">
                  <c:v>128</c:v>
                </c:pt>
                <c:pt idx="3">
                  <c:v>130</c:v>
                </c:pt>
                <c:pt idx="4">
                  <c:v>131</c:v>
                </c:pt>
                <c:pt idx="5">
                  <c:v>133</c:v>
                </c:pt>
                <c:pt idx="6">
                  <c:v>146</c:v>
                </c:pt>
                <c:pt idx="7">
                  <c:v>167</c:v>
                </c:pt>
                <c:pt idx="8">
                  <c:v>183</c:v>
                </c:pt>
                <c:pt idx="9">
                  <c:v>190</c:v>
                </c:pt>
                <c:pt idx="10">
                  <c:v>191</c:v>
                </c:pt>
                <c:pt idx="11">
                  <c:v>184</c:v>
                </c:pt>
                <c:pt idx="12">
                  <c:v>176</c:v>
                </c:pt>
                <c:pt idx="13">
                  <c:v>165</c:v>
                </c:pt>
                <c:pt idx="14">
                  <c:v>148</c:v>
                </c:pt>
                <c:pt idx="15">
                  <c:v>127</c:v>
                </c:pt>
                <c:pt idx="16">
                  <c:v>99</c:v>
                </c:pt>
                <c:pt idx="17">
                  <c:v>79</c:v>
                </c:pt>
                <c:pt idx="18">
                  <c:v>70</c:v>
                </c:pt>
                <c:pt idx="19">
                  <c:v>60</c:v>
                </c:pt>
                <c:pt idx="20">
                  <c:v>50</c:v>
                </c:pt>
                <c:pt idx="21">
                  <c:v>42</c:v>
                </c:pt>
                <c:pt idx="22">
                  <c:v>34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50</c:v>
                </c:pt>
                <c:pt idx="4">
                  <c:v>50</c:v>
                </c:pt>
                <c:pt idx="5">
                  <c:v>176</c:v>
                </c:pt>
                <c:pt idx="6">
                  <c:v>420.77300000000002</c:v>
                </c:pt>
                <c:pt idx="7">
                  <c:v>100</c:v>
                </c:pt>
                <c:pt idx="8">
                  <c:v>66</c:v>
                </c:pt>
                <c:pt idx="9">
                  <c:v>82</c:v>
                </c:pt>
                <c:pt idx="10">
                  <c:v>62</c:v>
                </c:pt>
                <c:pt idx="11">
                  <c:v>60</c:v>
                </c:pt>
                <c:pt idx="12">
                  <c:v>84</c:v>
                </c:pt>
                <c:pt idx="13">
                  <c:v>56</c:v>
                </c:pt>
                <c:pt idx="14">
                  <c:v>30</c:v>
                </c:pt>
                <c:pt idx="15">
                  <c:v>50</c:v>
                </c:pt>
                <c:pt idx="16">
                  <c:v>134</c:v>
                </c:pt>
                <c:pt idx="17">
                  <c:v>249</c:v>
                </c:pt>
                <c:pt idx="18">
                  <c:v>539</c:v>
                </c:pt>
                <c:pt idx="19">
                  <c:v>565</c:v>
                </c:pt>
                <c:pt idx="20">
                  <c:v>415</c:v>
                </c:pt>
                <c:pt idx="21">
                  <c:v>170</c:v>
                </c:pt>
                <c:pt idx="22">
                  <c:v>50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2703000"/>
        <c:axId val="451385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4160.063000000001</c:v>
                </c:pt>
                <c:pt idx="1">
                  <c:v>4056.2859999999996</c:v>
                </c:pt>
                <c:pt idx="2">
                  <c:v>3942.632000000001</c:v>
                </c:pt>
                <c:pt idx="3">
                  <c:v>3909.7519999999995</c:v>
                </c:pt>
                <c:pt idx="4">
                  <c:v>4041.7909999999997</c:v>
                </c:pt>
                <c:pt idx="5">
                  <c:v>4480.5170000000016</c:v>
                </c:pt>
                <c:pt idx="6">
                  <c:v>5164.8169999999991</c:v>
                </c:pt>
                <c:pt idx="7">
                  <c:v>5443.4379999999992</c:v>
                </c:pt>
                <c:pt idx="8">
                  <c:v>5700.9010000000007</c:v>
                </c:pt>
                <c:pt idx="9">
                  <c:v>5748.8229999999985</c:v>
                </c:pt>
                <c:pt idx="10">
                  <c:v>5903.476999999998</c:v>
                </c:pt>
                <c:pt idx="11">
                  <c:v>6137.1769999999988</c:v>
                </c:pt>
                <c:pt idx="12">
                  <c:v>6104.2589999999982</c:v>
                </c:pt>
                <c:pt idx="13">
                  <c:v>5769.2339999999995</c:v>
                </c:pt>
                <c:pt idx="14">
                  <c:v>5421.0159999999987</c:v>
                </c:pt>
                <c:pt idx="15">
                  <c:v>5383.7119999999986</c:v>
                </c:pt>
                <c:pt idx="16">
                  <c:v>5365.4789999999985</c:v>
                </c:pt>
                <c:pt idx="17">
                  <c:v>5827.0020000000004</c:v>
                </c:pt>
                <c:pt idx="18">
                  <c:v>6776.7839999999987</c:v>
                </c:pt>
                <c:pt idx="19">
                  <c:v>6805.5910000000003</c:v>
                </c:pt>
                <c:pt idx="20">
                  <c:v>6320.3710000000001</c:v>
                </c:pt>
                <c:pt idx="21">
                  <c:v>5645.8839999999991</c:v>
                </c:pt>
                <c:pt idx="22">
                  <c:v>5241.0320000000002</c:v>
                </c:pt>
                <c:pt idx="23">
                  <c:v>4744.3580000000002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703000"/>
        <c:axId val="451385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128.34</c:v>
                </c:pt>
                <c:pt idx="1">
                  <c:v>133.97999999999999</c:v>
                </c:pt>
                <c:pt idx="2">
                  <c:v>129.19</c:v>
                </c:pt>
                <c:pt idx="3">
                  <c:v>127.39</c:v>
                </c:pt>
                <c:pt idx="4">
                  <c:v>137.69</c:v>
                </c:pt>
                <c:pt idx="5">
                  <c:v>180.63</c:v>
                </c:pt>
                <c:pt idx="6">
                  <c:v>224.29</c:v>
                </c:pt>
                <c:pt idx="7">
                  <c:v>165.16</c:v>
                </c:pt>
                <c:pt idx="8">
                  <c:v>148.51</c:v>
                </c:pt>
                <c:pt idx="9">
                  <c:v>138.99</c:v>
                </c:pt>
                <c:pt idx="10">
                  <c:v>135.77000000000001</c:v>
                </c:pt>
                <c:pt idx="11">
                  <c:v>133.12</c:v>
                </c:pt>
                <c:pt idx="12">
                  <c:v>127.05</c:v>
                </c:pt>
                <c:pt idx="13">
                  <c:v>127.24</c:v>
                </c:pt>
                <c:pt idx="14">
                  <c:v>131.94999999999999</c:v>
                </c:pt>
                <c:pt idx="15">
                  <c:v>135.77000000000001</c:v>
                </c:pt>
                <c:pt idx="16">
                  <c:v>135.77000000000001</c:v>
                </c:pt>
                <c:pt idx="17">
                  <c:v>141.13</c:v>
                </c:pt>
                <c:pt idx="18">
                  <c:v>157.19</c:v>
                </c:pt>
                <c:pt idx="19">
                  <c:v>192</c:v>
                </c:pt>
                <c:pt idx="20">
                  <c:v>166.71</c:v>
                </c:pt>
                <c:pt idx="21">
                  <c:v>141.4</c:v>
                </c:pt>
                <c:pt idx="22">
                  <c:v>135.77000000000001</c:v>
                </c:pt>
                <c:pt idx="23">
                  <c:v>132.87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386120"/>
        <c:axId val="451385728"/>
      </c:lineChart>
      <c:catAx>
        <c:axId val="362703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385336"/>
        <c:crosses val="autoZero"/>
        <c:auto val="1"/>
        <c:lblAlgn val="ctr"/>
        <c:lblOffset val="100"/>
        <c:noMultiLvlLbl val="0"/>
      </c:catAx>
      <c:valAx>
        <c:axId val="45138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2703000"/>
        <c:crosses val="autoZero"/>
        <c:crossBetween val="between"/>
      </c:valAx>
      <c:valAx>
        <c:axId val="451385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386120"/>
        <c:crosses val="max"/>
        <c:crossBetween val="between"/>
      </c:valAx>
      <c:catAx>
        <c:axId val="451386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38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4160.0439999999999</v>
      </c>
      <c r="C4" s="18">
        <v>4056.2859999999991</v>
      </c>
      <c r="D4" s="18">
        <v>3942.6320000000005</v>
      </c>
      <c r="E4" s="18">
        <v>3909.7520000000004</v>
      </c>
      <c r="F4" s="18">
        <v>4041.7909999999997</v>
      </c>
      <c r="G4" s="18">
        <v>4480.5169999999989</v>
      </c>
      <c r="H4" s="18">
        <v>5164.817</v>
      </c>
      <c r="I4" s="18">
        <v>5443.4379999999983</v>
      </c>
      <c r="J4" s="18">
        <v>5700.9439999999995</v>
      </c>
      <c r="K4" s="18">
        <v>5748.7749999999987</v>
      </c>
      <c r="L4" s="18">
        <v>5903.4879999999976</v>
      </c>
      <c r="M4" s="18">
        <v>6137.1430000000009</v>
      </c>
      <c r="N4" s="18">
        <v>6104.2589999999991</v>
      </c>
      <c r="O4" s="18">
        <v>5769.2339999999995</v>
      </c>
      <c r="P4" s="18">
        <v>5421.0279999999975</v>
      </c>
      <c r="Q4" s="18">
        <v>5383.6869999999999</v>
      </c>
      <c r="R4" s="18">
        <v>5365.518</v>
      </c>
      <c r="S4" s="18">
        <v>5827.0320000000002</v>
      </c>
      <c r="T4" s="18">
        <v>6776.7619999999997</v>
      </c>
      <c r="U4" s="18">
        <v>6805.6359999999995</v>
      </c>
      <c r="V4" s="18">
        <v>6320.4180000000006</v>
      </c>
      <c r="W4" s="18">
        <v>5645.9269999999997</v>
      </c>
      <c r="X4" s="18">
        <v>5241.045000000001</v>
      </c>
      <c r="Y4" s="18">
        <v>4744.3820000000005</v>
      </c>
      <c r="Z4" s="19"/>
      <c r="AA4" s="20">
        <f>SUM(B4:Z4)</f>
        <v>128094.55500000001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128.34</v>
      </c>
      <c r="C7" s="28">
        <v>133.97999999999999</v>
      </c>
      <c r="D7" s="28">
        <v>129.19</v>
      </c>
      <c r="E7" s="28">
        <v>127.39</v>
      </c>
      <c r="F7" s="28">
        <v>137.69</v>
      </c>
      <c r="G7" s="28">
        <v>180.63</v>
      </c>
      <c r="H7" s="28">
        <v>224.29</v>
      </c>
      <c r="I7" s="28">
        <v>165.16</v>
      </c>
      <c r="J7" s="28">
        <v>148.51</v>
      </c>
      <c r="K7" s="28">
        <v>138.99</v>
      </c>
      <c r="L7" s="28">
        <v>135.77000000000001</v>
      </c>
      <c r="M7" s="28">
        <v>133.12</v>
      </c>
      <c r="N7" s="28">
        <v>127.05</v>
      </c>
      <c r="O7" s="28">
        <v>127.24</v>
      </c>
      <c r="P7" s="28">
        <v>131.94999999999999</v>
      </c>
      <c r="Q7" s="28">
        <v>135.77000000000001</v>
      </c>
      <c r="R7" s="28">
        <v>135.77000000000001</v>
      </c>
      <c r="S7" s="28">
        <v>141.13</v>
      </c>
      <c r="T7" s="28">
        <v>157.19</v>
      </c>
      <c r="U7" s="28">
        <v>192</v>
      </c>
      <c r="V7" s="28">
        <v>166.71</v>
      </c>
      <c r="W7" s="28">
        <v>141.4</v>
      </c>
      <c r="X7" s="28">
        <v>135.77000000000001</v>
      </c>
      <c r="Y7" s="28">
        <v>132.87</v>
      </c>
      <c r="Z7" s="29"/>
      <c r="AA7" s="30">
        <f>IF(SUM(B7:Z7)&lt;&gt;0,AVERAGEIF(B7:Z7,"&lt;&gt;"""),"")</f>
        <v>146.16291666666666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383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205</v>
      </c>
      <c r="I10" s="42">
        <v>214</v>
      </c>
      <c r="J10" s="42">
        <v>503</v>
      </c>
      <c r="K10" s="42">
        <v>503</v>
      </c>
      <c r="L10" s="42">
        <v>503</v>
      </c>
      <c r="M10" s="42">
        <v>503</v>
      </c>
      <c r="N10" s="42">
        <v>503</v>
      </c>
      <c r="O10" s="42">
        <v>503</v>
      </c>
      <c r="P10" s="42">
        <v>503</v>
      </c>
      <c r="Q10" s="42">
        <v>531</v>
      </c>
      <c r="R10" s="42">
        <v>531</v>
      </c>
      <c r="S10" s="42">
        <v>531</v>
      </c>
      <c r="T10" s="42">
        <v>811</v>
      </c>
      <c r="U10" s="42">
        <v>667</v>
      </c>
      <c r="V10" s="42">
        <v>531</v>
      </c>
      <c r="W10" s="42">
        <v>531</v>
      </c>
      <c r="X10" s="42">
        <v>531</v>
      </c>
      <c r="Y10" s="42">
        <v>503</v>
      </c>
      <c r="Z10" s="43"/>
      <c r="AA10" s="44">
        <f t="shared" ref="AA10:AA15" si="0">SUM(B10:Z10)</f>
        <v>10465</v>
      </c>
    </row>
    <row r="11" spans="1:27" ht="24.95" customHeight="1" x14ac:dyDescent="0.2">
      <c r="A11" s="45" t="s">
        <v>7</v>
      </c>
      <c r="B11" s="46">
        <v>123</v>
      </c>
      <c r="C11" s="47">
        <v>128</v>
      </c>
      <c r="D11" s="47">
        <v>96.5</v>
      </c>
      <c r="E11" s="47">
        <v>96.5</v>
      </c>
      <c r="F11" s="47">
        <v>96.5</v>
      </c>
      <c r="G11" s="47">
        <v>98.5</v>
      </c>
      <c r="H11" s="47">
        <v>102.5</v>
      </c>
      <c r="I11" s="47">
        <v>123</v>
      </c>
      <c r="J11" s="47">
        <v>123</v>
      </c>
      <c r="K11" s="47">
        <v>96.5</v>
      </c>
      <c r="L11" s="47">
        <v>98.5</v>
      </c>
      <c r="M11" s="47">
        <v>102.5</v>
      </c>
      <c r="N11" s="47">
        <v>96.5</v>
      </c>
      <c r="O11" s="47">
        <v>96.5</v>
      </c>
      <c r="P11" s="47">
        <v>96.5</v>
      </c>
      <c r="Q11" s="47">
        <v>123</v>
      </c>
      <c r="R11" s="47">
        <v>133</v>
      </c>
      <c r="S11" s="47">
        <v>162</v>
      </c>
      <c r="T11" s="47">
        <v>184</v>
      </c>
      <c r="U11" s="47">
        <v>188</v>
      </c>
      <c r="V11" s="47">
        <v>169</v>
      </c>
      <c r="W11" s="47">
        <v>138</v>
      </c>
      <c r="X11" s="47">
        <v>123</v>
      </c>
      <c r="Y11" s="47">
        <v>123</v>
      </c>
      <c r="Z11" s="48"/>
      <c r="AA11" s="49">
        <f t="shared" si="0"/>
        <v>2917.5</v>
      </c>
    </row>
    <row r="12" spans="1:27" ht="24.95" customHeight="1" x14ac:dyDescent="0.2">
      <c r="A12" s="50" t="s">
        <v>8</v>
      </c>
      <c r="B12" s="51">
        <v>1329.481</v>
      </c>
      <c r="C12" s="52">
        <v>903.41700000000003</v>
      </c>
      <c r="D12" s="52">
        <v>834.54700000000003</v>
      </c>
      <c r="E12" s="52">
        <v>793.13200000000006</v>
      </c>
      <c r="F12" s="52">
        <v>950.20100000000002</v>
      </c>
      <c r="G12" s="52">
        <v>1266.1130000000001</v>
      </c>
      <c r="H12" s="52">
        <v>1366.9</v>
      </c>
      <c r="I12" s="52">
        <v>1210.78</v>
      </c>
      <c r="J12" s="52">
        <v>1106.4290000000001</v>
      </c>
      <c r="K12" s="52">
        <v>732.9</v>
      </c>
      <c r="L12" s="52">
        <v>732.9</v>
      </c>
      <c r="M12" s="52">
        <v>732.9</v>
      </c>
      <c r="N12" s="52">
        <v>757.9</v>
      </c>
      <c r="O12" s="52">
        <v>832.9</v>
      </c>
      <c r="P12" s="52">
        <v>1007.9</v>
      </c>
      <c r="Q12" s="52">
        <v>1420.9</v>
      </c>
      <c r="R12" s="52">
        <v>2027.5040000000001</v>
      </c>
      <c r="S12" s="52">
        <v>2474.3159999999998</v>
      </c>
      <c r="T12" s="52">
        <v>3164.047</v>
      </c>
      <c r="U12" s="52">
        <v>3316.9</v>
      </c>
      <c r="V12" s="52">
        <v>3172.7780000000002</v>
      </c>
      <c r="W12" s="52">
        <v>2629.7070000000003</v>
      </c>
      <c r="X12" s="52">
        <v>2310.1040000000003</v>
      </c>
      <c r="Y12" s="52">
        <v>2052.0010000000002</v>
      </c>
      <c r="Z12" s="53"/>
      <c r="AA12" s="54">
        <f t="shared" si="0"/>
        <v>37126.657000000007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50</v>
      </c>
      <c r="F13" s="52">
        <v>50</v>
      </c>
      <c r="G13" s="52">
        <v>176</v>
      </c>
      <c r="H13" s="52">
        <v>420.77300000000002</v>
      </c>
      <c r="I13" s="52">
        <v>100</v>
      </c>
      <c r="J13" s="52">
        <v>66</v>
      </c>
      <c r="K13" s="52">
        <v>82</v>
      </c>
      <c r="L13" s="52">
        <v>62</v>
      </c>
      <c r="M13" s="52">
        <v>60</v>
      </c>
      <c r="N13" s="52">
        <v>84</v>
      </c>
      <c r="O13" s="52">
        <v>56</v>
      </c>
      <c r="P13" s="52">
        <v>30</v>
      </c>
      <c r="Q13" s="52">
        <v>50</v>
      </c>
      <c r="R13" s="52">
        <v>134</v>
      </c>
      <c r="S13" s="52">
        <v>249</v>
      </c>
      <c r="T13" s="52">
        <v>539</v>
      </c>
      <c r="U13" s="52">
        <v>565</v>
      </c>
      <c r="V13" s="52">
        <v>415</v>
      </c>
      <c r="W13" s="52">
        <v>170</v>
      </c>
      <c r="X13" s="52">
        <v>50</v>
      </c>
      <c r="Y13" s="52">
        <v>20</v>
      </c>
      <c r="Z13" s="53"/>
      <c r="AA13" s="54">
        <f t="shared" si="0"/>
        <v>3488.7730000000001</v>
      </c>
    </row>
    <row r="14" spans="1:27" ht="24.95" customHeight="1" x14ac:dyDescent="0.2">
      <c r="A14" s="55" t="s">
        <v>10</v>
      </c>
      <c r="B14" s="56">
        <v>621.46300000000008</v>
      </c>
      <c r="C14" s="57">
        <v>612.8689999999998</v>
      </c>
      <c r="D14" s="57">
        <v>598.58499999999992</v>
      </c>
      <c r="E14" s="57">
        <v>575.12</v>
      </c>
      <c r="F14" s="57">
        <v>549.09000000000015</v>
      </c>
      <c r="G14" s="57">
        <v>541.904</v>
      </c>
      <c r="H14" s="57">
        <v>853.64400000000012</v>
      </c>
      <c r="I14" s="57">
        <v>1566.6580000000001</v>
      </c>
      <c r="J14" s="57">
        <v>2283.5149999999994</v>
      </c>
      <c r="K14" s="57">
        <v>2750.3749999999995</v>
      </c>
      <c r="L14" s="57">
        <v>3113.0880000000002</v>
      </c>
      <c r="M14" s="57">
        <v>3296.7429999999995</v>
      </c>
      <c r="N14" s="57">
        <v>3177.858999999999</v>
      </c>
      <c r="O14" s="57">
        <v>2779.6019999999994</v>
      </c>
      <c r="P14" s="57">
        <v>2217.6280000000006</v>
      </c>
      <c r="Q14" s="57">
        <v>1664.7869999999998</v>
      </c>
      <c r="R14" s="57">
        <v>894.01400000000012</v>
      </c>
      <c r="S14" s="57">
        <v>491.31600000000009</v>
      </c>
      <c r="T14" s="57">
        <v>438.71500000000003</v>
      </c>
      <c r="U14" s="57">
        <v>438.73599999999993</v>
      </c>
      <c r="V14" s="57">
        <v>412.64</v>
      </c>
      <c r="W14" s="57">
        <v>393.92000000000013</v>
      </c>
      <c r="X14" s="57">
        <v>380.84099999999978</v>
      </c>
      <c r="Y14" s="57">
        <v>369.48099999999999</v>
      </c>
      <c r="Z14" s="58"/>
      <c r="AA14" s="59">
        <f t="shared" si="0"/>
        <v>31022.593000000001</v>
      </c>
    </row>
    <row r="15" spans="1:27" ht="24.95" customHeight="1" x14ac:dyDescent="0.2">
      <c r="A15" s="55" t="s">
        <v>11</v>
      </c>
      <c r="B15" s="56">
        <v>128</v>
      </c>
      <c r="C15" s="57">
        <v>127</v>
      </c>
      <c r="D15" s="57">
        <v>128</v>
      </c>
      <c r="E15" s="57">
        <v>130</v>
      </c>
      <c r="F15" s="57">
        <v>131</v>
      </c>
      <c r="G15" s="57">
        <v>133</v>
      </c>
      <c r="H15" s="57">
        <v>146</v>
      </c>
      <c r="I15" s="57">
        <v>167</v>
      </c>
      <c r="J15" s="57">
        <v>183</v>
      </c>
      <c r="K15" s="57">
        <v>190</v>
      </c>
      <c r="L15" s="57">
        <v>191</v>
      </c>
      <c r="M15" s="57">
        <v>184</v>
      </c>
      <c r="N15" s="57">
        <v>176</v>
      </c>
      <c r="O15" s="57">
        <v>165</v>
      </c>
      <c r="P15" s="57">
        <v>148</v>
      </c>
      <c r="Q15" s="57">
        <v>127</v>
      </c>
      <c r="R15" s="57">
        <v>99</v>
      </c>
      <c r="S15" s="57">
        <v>79</v>
      </c>
      <c r="T15" s="57">
        <v>70</v>
      </c>
      <c r="U15" s="57">
        <v>60</v>
      </c>
      <c r="V15" s="57">
        <v>50</v>
      </c>
      <c r="W15" s="57">
        <v>42</v>
      </c>
      <c r="X15" s="57">
        <v>34</v>
      </c>
      <c r="Y15" s="57">
        <v>29</v>
      </c>
      <c r="Z15" s="58"/>
      <c r="AA15" s="59">
        <f t="shared" si="0"/>
        <v>2917</v>
      </c>
    </row>
    <row r="16" spans="1:27" ht="30" customHeight="1" thickBot="1" x14ac:dyDescent="0.25">
      <c r="A16" s="60" t="s">
        <v>12</v>
      </c>
      <c r="B16" s="61">
        <f>IF(LEN(B$2)&gt;0,SUM(B10:B15),"")</f>
        <v>2604.944</v>
      </c>
      <c r="C16" s="62">
        <f t="shared" ref="C16:Z16" si="1">IF(LEN(C$2)&gt;0,SUM(C10:C15),"")</f>
        <v>1986.2859999999996</v>
      </c>
      <c r="D16" s="62">
        <f t="shared" si="1"/>
        <v>1872.6320000000001</v>
      </c>
      <c r="E16" s="62">
        <f t="shared" si="1"/>
        <v>1839.752</v>
      </c>
      <c r="F16" s="62">
        <f t="shared" si="1"/>
        <v>1971.7910000000002</v>
      </c>
      <c r="G16" s="62">
        <f t="shared" si="1"/>
        <v>2410.5169999999998</v>
      </c>
      <c r="H16" s="62">
        <f t="shared" si="1"/>
        <v>3094.8170000000005</v>
      </c>
      <c r="I16" s="62">
        <f t="shared" si="1"/>
        <v>3381.4380000000001</v>
      </c>
      <c r="J16" s="62">
        <f t="shared" si="1"/>
        <v>4264.9439999999995</v>
      </c>
      <c r="K16" s="62">
        <f t="shared" si="1"/>
        <v>4354.7749999999996</v>
      </c>
      <c r="L16" s="62">
        <f t="shared" si="1"/>
        <v>4700.4880000000003</v>
      </c>
      <c r="M16" s="62">
        <f t="shared" si="1"/>
        <v>4879.143</v>
      </c>
      <c r="N16" s="62">
        <f t="shared" si="1"/>
        <v>4795.2589999999991</v>
      </c>
      <c r="O16" s="62">
        <f t="shared" si="1"/>
        <v>4433.0019999999995</v>
      </c>
      <c r="P16" s="62">
        <f t="shared" si="1"/>
        <v>4003.0280000000007</v>
      </c>
      <c r="Q16" s="62">
        <f t="shared" si="1"/>
        <v>3916.6869999999999</v>
      </c>
      <c r="R16" s="62">
        <f t="shared" si="1"/>
        <v>3818.518</v>
      </c>
      <c r="S16" s="62">
        <f t="shared" si="1"/>
        <v>3986.6320000000001</v>
      </c>
      <c r="T16" s="62">
        <f t="shared" si="1"/>
        <v>5206.7620000000006</v>
      </c>
      <c r="U16" s="62">
        <f t="shared" si="1"/>
        <v>5235.6359999999995</v>
      </c>
      <c r="V16" s="62">
        <f t="shared" si="1"/>
        <v>4750.4180000000006</v>
      </c>
      <c r="W16" s="62">
        <f t="shared" si="1"/>
        <v>3904.6270000000004</v>
      </c>
      <c r="X16" s="62">
        <f t="shared" si="1"/>
        <v>3428.9450000000002</v>
      </c>
      <c r="Y16" s="62">
        <f t="shared" si="1"/>
        <v>3096.482</v>
      </c>
      <c r="Z16" s="63" t="str">
        <f t="shared" si="1"/>
        <v/>
      </c>
      <c r="AA16" s="64">
        <f>SUM(AA10:AA15)</f>
        <v>87937.523000000016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1271.9000000000001</v>
      </c>
      <c r="C28" s="72">
        <v>1268.9000000000001</v>
      </c>
      <c r="D28" s="72">
        <v>1227.4000000000001</v>
      </c>
      <c r="E28" s="72">
        <v>1211.4000000000001</v>
      </c>
      <c r="F28" s="72">
        <v>1190.4000000000001</v>
      </c>
      <c r="G28" s="72">
        <v>1211.4000000000001</v>
      </c>
      <c r="H28" s="72">
        <v>1474.4</v>
      </c>
      <c r="I28" s="72">
        <v>1891.9</v>
      </c>
      <c r="J28" s="72">
        <v>2619.9</v>
      </c>
      <c r="K28" s="72">
        <v>2866.4</v>
      </c>
      <c r="L28" s="72">
        <v>3067.4</v>
      </c>
      <c r="M28" s="72">
        <v>3125.4</v>
      </c>
      <c r="N28" s="72">
        <v>3112.4</v>
      </c>
      <c r="O28" s="72">
        <v>2953.4</v>
      </c>
      <c r="P28" s="72">
        <v>2802.4</v>
      </c>
      <c r="Q28" s="72">
        <v>2722.9</v>
      </c>
      <c r="R28" s="72">
        <v>2287.9</v>
      </c>
      <c r="S28" s="72">
        <v>2201.9</v>
      </c>
      <c r="T28" s="72">
        <v>2783.9</v>
      </c>
      <c r="U28" s="72">
        <v>2648.9</v>
      </c>
      <c r="V28" s="72">
        <v>2365.9</v>
      </c>
      <c r="W28" s="72">
        <v>2047.9</v>
      </c>
      <c r="X28" s="72">
        <v>1917.9</v>
      </c>
      <c r="Y28" s="72">
        <v>1864.9</v>
      </c>
      <c r="Z28" s="73"/>
      <c r="AA28" s="74">
        <f>SUM(B28:Z28)</f>
        <v>52137.100000000013</v>
      </c>
    </row>
    <row r="29" spans="1:27" ht="24.95" customHeight="1" x14ac:dyDescent="0.2">
      <c r="A29" s="75" t="s">
        <v>23</v>
      </c>
      <c r="B29" s="76">
        <v>662.04399999999998</v>
      </c>
      <c r="C29" s="77">
        <v>777.38599999999997</v>
      </c>
      <c r="D29" s="77">
        <v>705.23199999999997</v>
      </c>
      <c r="E29" s="77">
        <v>688.35199999999998</v>
      </c>
      <c r="F29" s="77">
        <v>841.39099999999996</v>
      </c>
      <c r="G29" s="77">
        <v>1089.117</v>
      </c>
      <c r="H29" s="77">
        <v>1510.4169999999999</v>
      </c>
      <c r="I29" s="77">
        <v>1399.538</v>
      </c>
      <c r="J29" s="77">
        <v>1421.0440000000001</v>
      </c>
      <c r="K29" s="77">
        <v>1372.375</v>
      </c>
      <c r="L29" s="77">
        <v>1326.088</v>
      </c>
      <c r="M29" s="77">
        <v>1501.7429999999999</v>
      </c>
      <c r="N29" s="77">
        <v>1501.8589999999999</v>
      </c>
      <c r="O29" s="77">
        <v>1321.8340000000001</v>
      </c>
      <c r="P29" s="77">
        <v>1125.6279999999999</v>
      </c>
      <c r="Q29" s="77">
        <v>1012.787</v>
      </c>
      <c r="R29" s="77">
        <v>937.61800000000005</v>
      </c>
      <c r="S29" s="77">
        <v>782.73199999999997</v>
      </c>
      <c r="T29" s="77">
        <v>1272.8620000000001</v>
      </c>
      <c r="U29" s="77">
        <v>1436.7360000000001</v>
      </c>
      <c r="V29" s="77">
        <v>1234.518</v>
      </c>
      <c r="W29" s="77">
        <v>706.72699999999998</v>
      </c>
      <c r="X29" s="77">
        <v>619.04499999999996</v>
      </c>
      <c r="Y29" s="77">
        <v>616.58199999999999</v>
      </c>
      <c r="Z29" s="78"/>
      <c r="AA29" s="79">
        <f>SUM(B29:Z29)</f>
        <v>25863.654999999999</v>
      </c>
    </row>
    <row r="30" spans="1:27" ht="24.95" customHeight="1" x14ac:dyDescent="0.2">
      <c r="A30" s="82" t="s">
        <v>24</v>
      </c>
      <c r="B30" s="80">
        <v>1512</v>
      </c>
      <c r="C30" s="81">
        <v>800</v>
      </c>
      <c r="D30" s="81">
        <v>800</v>
      </c>
      <c r="E30" s="81">
        <v>800</v>
      </c>
      <c r="F30" s="81">
        <v>800</v>
      </c>
      <c r="G30" s="81">
        <v>970</v>
      </c>
      <c r="H30" s="81">
        <v>970</v>
      </c>
      <c r="I30" s="81">
        <v>950</v>
      </c>
      <c r="J30" s="81">
        <v>950</v>
      </c>
      <c r="K30" s="81">
        <v>800</v>
      </c>
      <c r="L30" s="81">
        <v>800</v>
      </c>
      <c r="M30" s="81">
        <v>800</v>
      </c>
      <c r="N30" s="81">
        <v>800</v>
      </c>
      <c r="O30" s="81">
        <v>800</v>
      </c>
      <c r="P30" s="81">
        <v>800</v>
      </c>
      <c r="Q30" s="81">
        <v>938</v>
      </c>
      <c r="R30" s="81">
        <v>1430</v>
      </c>
      <c r="S30" s="81">
        <v>1860</v>
      </c>
      <c r="T30" s="81">
        <v>2010</v>
      </c>
      <c r="U30" s="81">
        <v>2010</v>
      </c>
      <c r="V30" s="81">
        <v>2010</v>
      </c>
      <c r="W30" s="81">
        <v>2010</v>
      </c>
      <c r="X30" s="81">
        <v>1747</v>
      </c>
      <c r="Y30" s="81">
        <v>1470</v>
      </c>
      <c r="Z30" s="83"/>
      <c r="AA30" s="84">
        <f>SUM(B30:Z30)</f>
        <v>28837</v>
      </c>
    </row>
    <row r="31" spans="1:27" ht="30" customHeight="1" thickBot="1" x14ac:dyDescent="0.25">
      <c r="A31" s="60" t="s">
        <v>25</v>
      </c>
      <c r="B31" s="61">
        <f>IF(LEN(B$2)&gt;0,SUM(B28:B30),"")</f>
        <v>3445.944</v>
      </c>
      <c r="C31" s="62">
        <f t="shared" ref="C31:Z31" si="4">IF(LEN(C$2)&gt;0,SUM(C28:C30),"")</f>
        <v>2846.2860000000001</v>
      </c>
      <c r="D31" s="62">
        <f t="shared" si="4"/>
        <v>2732.6320000000001</v>
      </c>
      <c r="E31" s="62">
        <f t="shared" si="4"/>
        <v>2699.752</v>
      </c>
      <c r="F31" s="62">
        <f t="shared" si="4"/>
        <v>2831.7910000000002</v>
      </c>
      <c r="G31" s="62">
        <f t="shared" si="4"/>
        <v>3270.5169999999998</v>
      </c>
      <c r="H31" s="62">
        <f t="shared" si="4"/>
        <v>3954.817</v>
      </c>
      <c r="I31" s="62">
        <f t="shared" si="4"/>
        <v>4241.4380000000001</v>
      </c>
      <c r="J31" s="62">
        <f t="shared" si="4"/>
        <v>4990.9440000000004</v>
      </c>
      <c r="K31" s="62">
        <f t="shared" si="4"/>
        <v>5038.7749999999996</v>
      </c>
      <c r="L31" s="62">
        <f t="shared" si="4"/>
        <v>5193.4880000000003</v>
      </c>
      <c r="M31" s="62">
        <f t="shared" si="4"/>
        <v>5427.143</v>
      </c>
      <c r="N31" s="62">
        <f t="shared" si="4"/>
        <v>5414.259</v>
      </c>
      <c r="O31" s="62">
        <f t="shared" si="4"/>
        <v>5075.2340000000004</v>
      </c>
      <c r="P31" s="62">
        <f t="shared" si="4"/>
        <v>4728.0280000000002</v>
      </c>
      <c r="Q31" s="62">
        <f t="shared" si="4"/>
        <v>4673.6869999999999</v>
      </c>
      <c r="R31" s="62">
        <f t="shared" si="4"/>
        <v>4655.518</v>
      </c>
      <c r="S31" s="62">
        <f t="shared" si="4"/>
        <v>4844.6319999999996</v>
      </c>
      <c r="T31" s="62">
        <f t="shared" si="4"/>
        <v>6066.7620000000006</v>
      </c>
      <c r="U31" s="62">
        <f t="shared" si="4"/>
        <v>6095.6360000000004</v>
      </c>
      <c r="V31" s="62">
        <f t="shared" si="4"/>
        <v>5610.4179999999997</v>
      </c>
      <c r="W31" s="62">
        <f t="shared" si="4"/>
        <v>4764.6270000000004</v>
      </c>
      <c r="X31" s="62">
        <f t="shared" si="4"/>
        <v>4283.9449999999997</v>
      </c>
      <c r="Y31" s="62">
        <f t="shared" si="4"/>
        <v>3951.482</v>
      </c>
      <c r="Z31" s="63" t="str">
        <f t="shared" si="4"/>
        <v/>
      </c>
      <c r="AA31" s="64">
        <f>SUM(AA28:AA30)</f>
        <v>106837.755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396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319</v>
      </c>
      <c r="K34" s="95">
        <v>304</v>
      </c>
      <c r="L34" s="95">
        <v>201</v>
      </c>
      <c r="M34" s="95">
        <v>197</v>
      </c>
      <c r="N34" s="95">
        <v>237</v>
      </c>
      <c r="O34" s="95">
        <v>260.23199999999997</v>
      </c>
      <c r="P34" s="95">
        <v>296</v>
      </c>
      <c r="Q34" s="95">
        <v>350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395</v>
      </c>
      <c r="Y34" s="95">
        <v>395</v>
      </c>
      <c r="Z34" s="96"/>
      <c r="AA34" s="74">
        <f t="shared" ref="AA34:AA39" si="5">SUM(B34:Z34)</f>
        <v>8550.232</v>
      </c>
    </row>
    <row r="35" spans="1:27" ht="24.95" customHeight="1" x14ac:dyDescent="0.2">
      <c r="A35" s="97" t="s">
        <v>28</v>
      </c>
      <c r="B35" s="98">
        <v>385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347</v>
      </c>
      <c r="K35" s="99">
        <v>320</v>
      </c>
      <c r="L35" s="99">
        <v>210</v>
      </c>
      <c r="M35" s="99">
        <v>269</v>
      </c>
      <c r="N35" s="99">
        <v>300</v>
      </c>
      <c r="O35" s="99">
        <v>300</v>
      </c>
      <c r="P35" s="99">
        <v>347</v>
      </c>
      <c r="Q35" s="99">
        <v>325</v>
      </c>
      <c r="R35" s="99">
        <v>377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8780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712</v>
      </c>
      <c r="J36" s="99">
        <v>720</v>
      </c>
      <c r="K36" s="99">
        <v>720</v>
      </c>
      <c r="L36" s="99">
        <v>720</v>
      </c>
      <c r="M36" s="99">
        <v>720</v>
      </c>
      <c r="N36" s="99">
        <v>700</v>
      </c>
      <c r="O36" s="99">
        <v>704</v>
      </c>
      <c r="P36" s="99">
        <v>703</v>
      </c>
      <c r="Q36" s="99">
        <v>720</v>
      </c>
      <c r="R36" s="99">
        <v>720</v>
      </c>
      <c r="S36" s="99">
        <v>492.4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16991.400000000001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72</v>
      </c>
      <c r="M37" s="99">
        <v>72</v>
      </c>
      <c r="N37" s="99">
        <v>72</v>
      </c>
      <c r="O37" s="99">
        <v>72</v>
      </c>
      <c r="P37" s="99">
        <v>72</v>
      </c>
      <c r="Q37" s="99">
        <v>72</v>
      </c>
      <c r="R37" s="99">
        <v>50</v>
      </c>
      <c r="S37" s="99">
        <v>48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1330</v>
      </c>
    </row>
    <row r="38" spans="1:27" ht="24.95" customHeight="1" x14ac:dyDescent="0.2">
      <c r="A38" s="97" t="s">
        <v>31</v>
      </c>
      <c r="B38" s="98">
        <v>4.0999999999999996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/>
      <c r="U38" s="99"/>
      <c r="V38" s="99"/>
      <c r="W38" s="99">
        <v>171.3</v>
      </c>
      <c r="X38" s="99">
        <v>247.1</v>
      </c>
      <c r="Y38" s="99">
        <v>82.9</v>
      </c>
      <c r="Z38" s="100"/>
      <c r="AA38" s="79">
        <f t="shared" si="5"/>
        <v>4505.3999999999996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1555.1</v>
      </c>
      <c r="C39" s="88">
        <f t="shared" si="6"/>
        <v>2070</v>
      </c>
      <c r="D39" s="88">
        <f t="shared" si="6"/>
        <v>2070</v>
      </c>
      <c r="E39" s="88">
        <f t="shared" si="6"/>
        <v>2070</v>
      </c>
      <c r="F39" s="88">
        <f t="shared" si="6"/>
        <v>2070</v>
      </c>
      <c r="G39" s="88">
        <f t="shared" si="6"/>
        <v>2070</v>
      </c>
      <c r="H39" s="88">
        <f t="shared" si="6"/>
        <v>2070</v>
      </c>
      <c r="I39" s="88">
        <f t="shared" si="6"/>
        <v>2062</v>
      </c>
      <c r="J39" s="88">
        <f t="shared" si="6"/>
        <v>1436</v>
      </c>
      <c r="K39" s="88">
        <f t="shared" si="6"/>
        <v>1394</v>
      </c>
      <c r="L39" s="88">
        <f t="shared" si="6"/>
        <v>1203</v>
      </c>
      <c r="M39" s="88">
        <f t="shared" si="6"/>
        <v>1258</v>
      </c>
      <c r="N39" s="88">
        <f t="shared" si="6"/>
        <v>1309</v>
      </c>
      <c r="O39" s="88">
        <f t="shared" si="6"/>
        <v>1336.232</v>
      </c>
      <c r="P39" s="88">
        <f t="shared" si="6"/>
        <v>1418</v>
      </c>
      <c r="Q39" s="88">
        <f t="shared" si="6"/>
        <v>1467</v>
      </c>
      <c r="R39" s="88">
        <f t="shared" si="6"/>
        <v>1547</v>
      </c>
      <c r="S39" s="88">
        <f t="shared" si="6"/>
        <v>1840.4</v>
      </c>
      <c r="T39" s="88">
        <f t="shared" si="6"/>
        <v>1570</v>
      </c>
      <c r="U39" s="88">
        <f t="shared" si="6"/>
        <v>1570</v>
      </c>
      <c r="V39" s="88">
        <f t="shared" si="6"/>
        <v>1570</v>
      </c>
      <c r="W39" s="88">
        <f t="shared" si="6"/>
        <v>1741.3</v>
      </c>
      <c r="X39" s="88">
        <f t="shared" si="6"/>
        <v>1812.1</v>
      </c>
      <c r="Y39" s="88">
        <f t="shared" si="6"/>
        <v>1647.9</v>
      </c>
      <c r="Z39" s="89" t="str">
        <f t="shared" si="6"/>
        <v/>
      </c>
      <c r="AA39" s="90">
        <f t="shared" si="5"/>
        <v>40157.032000000007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702</v>
      </c>
      <c r="J44" s="99">
        <v>710</v>
      </c>
      <c r="K44" s="99">
        <v>710</v>
      </c>
      <c r="L44" s="99">
        <v>710</v>
      </c>
      <c r="M44" s="99">
        <v>710</v>
      </c>
      <c r="N44" s="99">
        <v>690</v>
      </c>
      <c r="O44" s="99">
        <v>694</v>
      </c>
      <c r="P44" s="99">
        <v>693</v>
      </c>
      <c r="Q44" s="99">
        <v>710</v>
      </c>
      <c r="R44" s="99">
        <v>710</v>
      </c>
      <c r="S44" s="99">
        <v>482.4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16751.400000000001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4.0999999999999996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/>
      <c r="U46" s="99"/>
      <c r="V46" s="99"/>
      <c r="W46" s="99">
        <v>171.3</v>
      </c>
      <c r="X46" s="99">
        <v>247.1</v>
      </c>
      <c r="Y46" s="99">
        <v>82.9</v>
      </c>
      <c r="Z46" s="100"/>
      <c r="AA46" s="79">
        <f t="shared" si="7"/>
        <v>4505.3999999999996</v>
      </c>
    </row>
    <row r="47" spans="1:27" ht="24.95" customHeight="1" x14ac:dyDescent="0.2">
      <c r="A47" s="85" t="s">
        <v>34</v>
      </c>
      <c r="B47" s="98">
        <v>37</v>
      </c>
      <c r="C47" s="99">
        <v>48</v>
      </c>
      <c r="D47" s="99">
        <v>25.5</v>
      </c>
      <c r="E47" s="99">
        <v>25.5</v>
      </c>
      <c r="F47" s="99">
        <v>14.5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150.5</v>
      </c>
    </row>
    <row r="48" spans="1:27" ht="30" customHeight="1" thickBot="1" x14ac:dyDescent="0.25">
      <c r="A48" s="86" t="s">
        <v>35</v>
      </c>
      <c r="B48" s="87">
        <f>IF(LEN(B$2)&gt;0,SUM(B42:B47),"")</f>
        <v>751.1</v>
      </c>
      <c r="C48" s="88">
        <f t="shared" ref="C48:Z48" si="8">IF(LEN(C$2)&gt;0,SUM(C42:C47),"")</f>
        <v>1258</v>
      </c>
      <c r="D48" s="88">
        <f t="shared" si="8"/>
        <v>1235.5</v>
      </c>
      <c r="E48" s="88">
        <f t="shared" si="8"/>
        <v>1235.5</v>
      </c>
      <c r="F48" s="88">
        <f t="shared" si="8"/>
        <v>1224.5</v>
      </c>
      <c r="G48" s="88">
        <f t="shared" si="8"/>
        <v>1210</v>
      </c>
      <c r="H48" s="88">
        <f t="shared" si="8"/>
        <v>1210</v>
      </c>
      <c r="I48" s="88">
        <f t="shared" si="8"/>
        <v>1202</v>
      </c>
      <c r="J48" s="88">
        <f t="shared" si="8"/>
        <v>710</v>
      </c>
      <c r="K48" s="88">
        <f t="shared" si="8"/>
        <v>710</v>
      </c>
      <c r="L48" s="88">
        <f t="shared" si="8"/>
        <v>710</v>
      </c>
      <c r="M48" s="88">
        <f t="shared" si="8"/>
        <v>710</v>
      </c>
      <c r="N48" s="88">
        <f t="shared" si="8"/>
        <v>690</v>
      </c>
      <c r="O48" s="88">
        <f t="shared" si="8"/>
        <v>694</v>
      </c>
      <c r="P48" s="88">
        <f t="shared" si="8"/>
        <v>693</v>
      </c>
      <c r="Q48" s="88">
        <f t="shared" si="8"/>
        <v>710</v>
      </c>
      <c r="R48" s="88">
        <f t="shared" si="8"/>
        <v>710</v>
      </c>
      <c r="S48" s="88">
        <f t="shared" si="8"/>
        <v>982.4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881.3</v>
      </c>
      <c r="X48" s="88">
        <f t="shared" si="8"/>
        <v>957.1</v>
      </c>
      <c r="Y48" s="88">
        <f t="shared" si="8"/>
        <v>792.9</v>
      </c>
      <c r="Z48" s="89" t="str">
        <f t="shared" si="8"/>
        <v/>
      </c>
      <c r="AA48" s="90">
        <f t="shared" si="7"/>
        <v>21407.3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4160.0439999999999</v>
      </c>
      <c r="C51" s="88">
        <f t="shared" si="10"/>
        <v>4056.2859999999996</v>
      </c>
      <c r="D51" s="88">
        <f t="shared" si="10"/>
        <v>3942.6320000000001</v>
      </c>
      <c r="E51" s="88">
        <f t="shared" si="10"/>
        <v>3909.752</v>
      </c>
      <c r="F51" s="88">
        <f t="shared" si="10"/>
        <v>4041.7910000000002</v>
      </c>
      <c r="G51" s="88">
        <f t="shared" si="10"/>
        <v>4480.5169999999998</v>
      </c>
      <c r="H51" s="88">
        <f t="shared" si="10"/>
        <v>5164.8170000000009</v>
      </c>
      <c r="I51" s="88">
        <f t="shared" si="10"/>
        <v>5443.4380000000001</v>
      </c>
      <c r="J51" s="88">
        <f t="shared" si="10"/>
        <v>5700.9439999999995</v>
      </c>
      <c r="K51" s="88">
        <f t="shared" si="10"/>
        <v>5748.7749999999996</v>
      </c>
      <c r="L51" s="88">
        <f t="shared" si="10"/>
        <v>5903.4880000000003</v>
      </c>
      <c r="M51" s="88">
        <f t="shared" si="10"/>
        <v>6137.143</v>
      </c>
      <c r="N51" s="88">
        <f t="shared" si="10"/>
        <v>6104.2589999999991</v>
      </c>
      <c r="O51" s="88">
        <f t="shared" si="10"/>
        <v>5769.2339999999995</v>
      </c>
      <c r="P51" s="88">
        <f t="shared" si="10"/>
        <v>5421.0280000000002</v>
      </c>
      <c r="Q51" s="88">
        <f t="shared" si="10"/>
        <v>5383.6869999999999</v>
      </c>
      <c r="R51" s="88">
        <f t="shared" si="10"/>
        <v>5365.518</v>
      </c>
      <c r="S51" s="88">
        <f t="shared" si="10"/>
        <v>5827.0320000000002</v>
      </c>
      <c r="T51" s="88">
        <f t="shared" si="10"/>
        <v>6776.7620000000006</v>
      </c>
      <c r="U51" s="88">
        <f t="shared" si="10"/>
        <v>6805.6359999999995</v>
      </c>
      <c r="V51" s="88">
        <f t="shared" si="10"/>
        <v>6320.4180000000006</v>
      </c>
      <c r="W51" s="88">
        <f t="shared" si="10"/>
        <v>5645.9270000000006</v>
      </c>
      <c r="X51" s="88">
        <f t="shared" si="10"/>
        <v>5241.0450000000001</v>
      </c>
      <c r="Y51" s="88">
        <f t="shared" si="10"/>
        <v>4744.3819999999996</v>
      </c>
      <c r="Z51" s="89" t="str">
        <f t="shared" si="10"/>
        <v/>
      </c>
      <c r="AA51" s="104">
        <f>SUM(B51:Z51)</f>
        <v>128094.55500000002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4160.063000000001</v>
      </c>
      <c r="C4" s="18">
        <v>4056.2859999999996</v>
      </c>
      <c r="D4" s="18">
        <v>3942.632000000001</v>
      </c>
      <c r="E4" s="18">
        <v>3909.7519999999995</v>
      </c>
      <c r="F4" s="18">
        <v>4041.7909999999997</v>
      </c>
      <c r="G4" s="18">
        <v>4480.5170000000016</v>
      </c>
      <c r="H4" s="18">
        <v>5164.8169999999991</v>
      </c>
      <c r="I4" s="18">
        <v>5443.4379999999992</v>
      </c>
      <c r="J4" s="18">
        <v>5700.9010000000007</v>
      </c>
      <c r="K4" s="18">
        <v>5748.8229999999985</v>
      </c>
      <c r="L4" s="18">
        <v>5903.476999999998</v>
      </c>
      <c r="M4" s="18">
        <v>6137.1769999999988</v>
      </c>
      <c r="N4" s="18">
        <v>6104.2589999999982</v>
      </c>
      <c r="O4" s="18">
        <v>5769.2339999999995</v>
      </c>
      <c r="P4" s="18">
        <v>5421.0159999999987</v>
      </c>
      <c r="Q4" s="18">
        <v>5383.7119999999986</v>
      </c>
      <c r="R4" s="18">
        <v>5365.4789999999985</v>
      </c>
      <c r="S4" s="18">
        <v>5827.0020000000004</v>
      </c>
      <c r="T4" s="18">
        <v>6776.7839999999987</v>
      </c>
      <c r="U4" s="18">
        <v>6805.5910000000003</v>
      </c>
      <c r="V4" s="18">
        <v>6320.3710000000001</v>
      </c>
      <c r="W4" s="18">
        <v>5645.8839999999991</v>
      </c>
      <c r="X4" s="18">
        <v>5241.0320000000002</v>
      </c>
      <c r="Y4" s="18">
        <v>4744.3580000000002</v>
      </c>
      <c r="Z4" s="19"/>
      <c r="AA4" s="20">
        <f>SUM(B4:Z4)</f>
        <v>128094.39600000001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128.34</v>
      </c>
      <c r="C7" s="28">
        <v>133.97999999999999</v>
      </c>
      <c r="D7" s="28">
        <v>129.19</v>
      </c>
      <c r="E7" s="28">
        <v>127.39</v>
      </c>
      <c r="F7" s="28">
        <v>137.69</v>
      </c>
      <c r="G7" s="28">
        <v>180.63</v>
      </c>
      <c r="H7" s="28">
        <v>224.29</v>
      </c>
      <c r="I7" s="28">
        <v>165.16</v>
      </c>
      <c r="J7" s="28">
        <v>148.51</v>
      </c>
      <c r="K7" s="28">
        <v>138.99</v>
      </c>
      <c r="L7" s="28">
        <v>135.77000000000001</v>
      </c>
      <c r="M7" s="28">
        <v>133.12</v>
      </c>
      <c r="N7" s="28">
        <v>127.05</v>
      </c>
      <c r="O7" s="28">
        <v>127.24</v>
      </c>
      <c r="P7" s="28">
        <v>131.94999999999999</v>
      </c>
      <c r="Q7" s="28">
        <v>135.77000000000001</v>
      </c>
      <c r="R7" s="28">
        <v>135.77000000000001</v>
      </c>
      <c r="S7" s="28">
        <v>141.13</v>
      </c>
      <c r="T7" s="28">
        <v>157.19</v>
      </c>
      <c r="U7" s="28">
        <v>192</v>
      </c>
      <c r="V7" s="28">
        <v>166.71</v>
      </c>
      <c r="W7" s="28">
        <v>141.4</v>
      </c>
      <c r="X7" s="28">
        <v>135.77000000000001</v>
      </c>
      <c r="Y7" s="28">
        <v>132.87</v>
      </c>
      <c r="Z7" s="29"/>
      <c r="AA7" s="30">
        <f>IF(SUM(B7:Z7)&lt;&gt;0,AVERAGEIF(B7:Z7,"&lt;&gt;"""),"")</f>
        <v>146.16291666666666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861.31899999999996</v>
      </c>
      <c r="C19" s="72">
        <v>850.29</v>
      </c>
      <c r="D19" s="72">
        <v>852.37300000000005</v>
      </c>
      <c r="E19" s="72">
        <v>841.33699999999999</v>
      </c>
      <c r="F19" s="72">
        <v>852.34</v>
      </c>
      <c r="G19" s="72">
        <v>855.34199999999998</v>
      </c>
      <c r="H19" s="72">
        <v>883.36099999999999</v>
      </c>
      <c r="I19" s="72">
        <v>920.351</v>
      </c>
      <c r="J19" s="72">
        <v>941.92699999999991</v>
      </c>
      <c r="K19" s="72">
        <v>927.91899999999998</v>
      </c>
      <c r="L19" s="72">
        <v>915.90199999999993</v>
      </c>
      <c r="M19" s="72">
        <v>902.87299999999993</v>
      </c>
      <c r="N19" s="72">
        <v>880.83499999999992</v>
      </c>
      <c r="O19" s="72">
        <v>838.82599999999991</v>
      </c>
      <c r="P19" s="72">
        <v>819.84199999999998</v>
      </c>
      <c r="Q19" s="72">
        <v>812.803</v>
      </c>
      <c r="R19" s="72">
        <v>811.80599999999993</v>
      </c>
      <c r="S19" s="72">
        <v>826.81200000000001</v>
      </c>
      <c r="T19" s="72">
        <v>845.44</v>
      </c>
      <c r="U19" s="72">
        <v>833.673</v>
      </c>
      <c r="V19" s="72">
        <v>814.90800000000002</v>
      </c>
      <c r="W19" s="72">
        <v>845.90199999999993</v>
      </c>
      <c r="X19" s="72">
        <v>930.85500000000002</v>
      </c>
      <c r="Y19" s="72">
        <v>935.89499999999998</v>
      </c>
      <c r="Z19" s="73"/>
      <c r="AA19" s="74">
        <f t="shared" ref="AA19:AA24" si="2">SUM(B19:Z19)</f>
        <v>20802.930999999993</v>
      </c>
    </row>
    <row r="20" spans="1:27" ht="24.95" customHeight="1" x14ac:dyDescent="0.2">
      <c r="A20" s="75" t="s">
        <v>15</v>
      </c>
      <c r="B20" s="76">
        <v>745.87500000000011</v>
      </c>
      <c r="C20" s="77">
        <v>733.23399999999992</v>
      </c>
      <c r="D20" s="77">
        <v>731.02199999999993</v>
      </c>
      <c r="E20" s="77">
        <v>749.48</v>
      </c>
      <c r="F20" s="77">
        <v>799.94900000000007</v>
      </c>
      <c r="G20" s="77">
        <v>970.53900000000021</v>
      </c>
      <c r="H20" s="77">
        <v>1169.7280000000003</v>
      </c>
      <c r="I20" s="77">
        <v>1245.08</v>
      </c>
      <c r="J20" s="77">
        <v>1267.22</v>
      </c>
      <c r="K20" s="77">
        <v>1192.097</v>
      </c>
      <c r="L20" s="77">
        <v>1181.998</v>
      </c>
      <c r="M20" s="77">
        <v>1179.2300000000002</v>
      </c>
      <c r="N20" s="77">
        <v>1165.7549999999999</v>
      </c>
      <c r="O20" s="77">
        <v>1117.143</v>
      </c>
      <c r="P20" s="77">
        <v>1037.5370000000003</v>
      </c>
      <c r="Q20" s="77">
        <v>1106.146</v>
      </c>
      <c r="R20" s="77">
        <v>1098.6299999999999</v>
      </c>
      <c r="S20" s="77">
        <v>1138.3240000000001</v>
      </c>
      <c r="T20" s="77">
        <v>1158.0519999999999</v>
      </c>
      <c r="U20" s="77">
        <v>1145.9180000000001</v>
      </c>
      <c r="V20" s="77">
        <v>1077.8549999999998</v>
      </c>
      <c r="W20" s="77">
        <v>982.43099999999993</v>
      </c>
      <c r="X20" s="77">
        <v>954.95400000000006</v>
      </c>
      <c r="Y20" s="77">
        <v>933.20299999999997</v>
      </c>
      <c r="Z20" s="78"/>
      <c r="AA20" s="79">
        <f t="shared" si="2"/>
        <v>24881.400000000005</v>
      </c>
    </row>
    <row r="21" spans="1:27" ht="24.95" customHeight="1" x14ac:dyDescent="0.2">
      <c r="A21" s="75" t="s">
        <v>16</v>
      </c>
      <c r="B21" s="80">
        <v>2237.8690000000001</v>
      </c>
      <c r="C21" s="81">
        <v>2175.2619999999997</v>
      </c>
      <c r="D21" s="81">
        <v>2069.2370000000001</v>
      </c>
      <c r="E21" s="81">
        <v>2026.4349999999999</v>
      </c>
      <c r="F21" s="81">
        <v>2084.002</v>
      </c>
      <c r="G21" s="81">
        <v>2322.1359999999995</v>
      </c>
      <c r="H21" s="81">
        <v>2725.7279999999996</v>
      </c>
      <c r="I21" s="81">
        <v>2863.0069999999996</v>
      </c>
      <c r="J21" s="81">
        <v>2943.5539999999996</v>
      </c>
      <c r="K21" s="81">
        <v>2931.2070000000003</v>
      </c>
      <c r="L21" s="81">
        <v>2958.9769999999999</v>
      </c>
      <c r="M21" s="81">
        <v>3017.8740000000003</v>
      </c>
      <c r="N21" s="81">
        <v>2961.8889999999997</v>
      </c>
      <c r="O21" s="81">
        <v>2757.7649999999999</v>
      </c>
      <c r="P21" s="81">
        <v>2647.5369999999998</v>
      </c>
      <c r="Q21" s="81">
        <v>2710.4629999999997</v>
      </c>
      <c r="R21" s="81">
        <v>2866.2429999999999</v>
      </c>
      <c r="S21" s="81">
        <v>3341.366</v>
      </c>
      <c r="T21" s="81">
        <v>3902.4920000000002</v>
      </c>
      <c r="U21" s="81">
        <v>3943.8</v>
      </c>
      <c r="V21" s="81">
        <v>3767.4079999999994</v>
      </c>
      <c r="W21" s="81">
        <v>3361.0510000000004</v>
      </c>
      <c r="X21" s="81">
        <v>2950.7229999999995</v>
      </c>
      <c r="Y21" s="81">
        <v>2508.7599999999998</v>
      </c>
      <c r="Z21" s="78"/>
      <c r="AA21" s="79">
        <f t="shared" si="2"/>
        <v>68074.785000000003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101</v>
      </c>
      <c r="C23" s="77">
        <v>90.5</v>
      </c>
      <c r="D23" s="77">
        <v>91</v>
      </c>
      <c r="E23" s="77">
        <v>91.5</v>
      </c>
      <c r="F23" s="77">
        <v>92.5</v>
      </c>
      <c r="G23" s="77">
        <v>95.5</v>
      </c>
      <c r="H23" s="77">
        <v>99</v>
      </c>
      <c r="I23" s="77">
        <v>84</v>
      </c>
      <c r="J23" s="77">
        <v>86</v>
      </c>
      <c r="K23" s="77">
        <v>98.5</v>
      </c>
      <c r="L23" s="77">
        <v>91.5</v>
      </c>
      <c r="M23" s="77">
        <v>89</v>
      </c>
      <c r="N23" s="77">
        <v>83.5</v>
      </c>
      <c r="O23" s="77">
        <v>77.5</v>
      </c>
      <c r="P23" s="77">
        <v>105</v>
      </c>
      <c r="Q23" s="77">
        <v>107</v>
      </c>
      <c r="R23" s="77">
        <v>118.5</v>
      </c>
      <c r="S23" s="77">
        <v>129.5</v>
      </c>
      <c r="T23" s="77">
        <v>138.5</v>
      </c>
      <c r="U23" s="77">
        <v>157.5</v>
      </c>
      <c r="V23" s="77">
        <v>148</v>
      </c>
      <c r="W23" s="77">
        <v>126.5</v>
      </c>
      <c r="X23" s="77">
        <v>114.5</v>
      </c>
      <c r="Y23" s="77">
        <v>109.5</v>
      </c>
      <c r="Z23" s="77"/>
      <c r="AA23" s="79">
        <f t="shared" si="2"/>
        <v>2525.5</v>
      </c>
    </row>
    <row r="24" spans="1:27" ht="24.95" customHeight="1" x14ac:dyDescent="0.2">
      <c r="A24" s="85" t="s">
        <v>19</v>
      </c>
      <c r="B24" s="77">
        <v>214</v>
      </c>
      <c r="C24" s="77">
        <v>207</v>
      </c>
      <c r="D24" s="77">
        <v>199</v>
      </c>
      <c r="E24" s="77">
        <v>201</v>
      </c>
      <c r="F24" s="77">
        <v>213.00000000000003</v>
      </c>
      <c r="G24" s="77">
        <v>236.99999999999997</v>
      </c>
      <c r="H24" s="77">
        <v>287.00000000000006</v>
      </c>
      <c r="I24" s="77">
        <v>331</v>
      </c>
      <c r="J24" s="77">
        <v>362</v>
      </c>
      <c r="K24" s="77">
        <v>375.99999999999994</v>
      </c>
      <c r="L24" s="77">
        <v>383</v>
      </c>
      <c r="M24" s="77">
        <v>385</v>
      </c>
      <c r="N24" s="77">
        <v>384</v>
      </c>
      <c r="O24" s="77">
        <v>371</v>
      </c>
      <c r="P24" s="77">
        <v>370</v>
      </c>
      <c r="Q24" s="77">
        <v>370</v>
      </c>
      <c r="R24" s="77">
        <v>380</v>
      </c>
      <c r="S24" s="77">
        <v>391</v>
      </c>
      <c r="T24" s="77">
        <v>404</v>
      </c>
      <c r="U24" s="77">
        <v>398</v>
      </c>
      <c r="V24" s="77">
        <v>369.00000000000006</v>
      </c>
      <c r="W24" s="77">
        <v>329.99999999999994</v>
      </c>
      <c r="X24" s="77">
        <v>290</v>
      </c>
      <c r="Y24" s="77">
        <v>257</v>
      </c>
      <c r="Z24" s="77"/>
      <c r="AA24" s="79">
        <f t="shared" si="2"/>
        <v>7709</v>
      </c>
    </row>
    <row r="25" spans="1:27" ht="30" customHeight="1" thickBot="1" x14ac:dyDescent="0.25">
      <c r="A25" s="86" t="s">
        <v>20</v>
      </c>
      <c r="B25" s="87">
        <f t="shared" ref="B25:AA25" si="3">SUM(B19:B24)</f>
        <v>4160.0630000000001</v>
      </c>
      <c r="C25" s="88">
        <f t="shared" si="3"/>
        <v>4056.2859999999996</v>
      </c>
      <c r="D25" s="88">
        <f t="shared" si="3"/>
        <v>3942.6320000000001</v>
      </c>
      <c r="E25" s="88">
        <f t="shared" si="3"/>
        <v>3909.752</v>
      </c>
      <c r="F25" s="88">
        <f t="shared" si="3"/>
        <v>4041.7910000000002</v>
      </c>
      <c r="G25" s="88">
        <f t="shared" si="3"/>
        <v>4480.5169999999998</v>
      </c>
      <c r="H25" s="88">
        <f t="shared" si="3"/>
        <v>5164.817</v>
      </c>
      <c r="I25" s="88">
        <f t="shared" si="3"/>
        <v>5443.4380000000001</v>
      </c>
      <c r="J25" s="88">
        <f t="shared" si="3"/>
        <v>5600.7009999999991</v>
      </c>
      <c r="K25" s="88">
        <f t="shared" si="3"/>
        <v>5525.723</v>
      </c>
      <c r="L25" s="88">
        <f t="shared" si="3"/>
        <v>5531.3770000000004</v>
      </c>
      <c r="M25" s="88">
        <f t="shared" si="3"/>
        <v>5573.9770000000008</v>
      </c>
      <c r="N25" s="88">
        <f t="shared" si="3"/>
        <v>5475.9789999999994</v>
      </c>
      <c r="O25" s="88">
        <f t="shared" si="3"/>
        <v>5162.2340000000004</v>
      </c>
      <c r="P25" s="88">
        <f t="shared" si="3"/>
        <v>4979.9160000000002</v>
      </c>
      <c r="Q25" s="88">
        <f t="shared" si="3"/>
        <v>5106.4120000000003</v>
      </c>
      <c r="R25" s="88">
        <f t="shared" si="3"/>
        <v>5275.1790000000001</v>
      </c>
      <c r="S25" s="88">
        <f t="shared" si="3"/>
        <v>5827.0020000000004</v>
      </c>
      <c r="T25" s="88">
        <f t="shared" si="3"/>
        <v>6448.4840000000004</v>
      </c>
      <c r="U25" s="88">
        <f t="shared" si="3"/>
        <v>6478.8910000000005</v>
      </c>
      <c r="V25" s="88">
        <f t="shared" si="3"/>
        <v>6177.1709999999994</v>
      </c>
      <c r="W25" s="88">
        <f t="shared" si="3"/>
        <v>5645.884</v>
      </c>
      <c r="X25" s="88">
        <f t="shared" si="3"/>
        <v>5241.0319999999992</v>
      </c>
      <c r="Y25" s="88">
        <f t="shared" si="3"/>
        <v>4744.3580000000002</v>
      </c>
      <c r="Z25" s="89">
        <f t="shared" si="3"/>
        <v>0</v>
      </c>
      <c r="AA25" s="90">
        <f t="shared" si="3"/>
        <v>123993.61600000001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315</v>
      </c>
      <c r="C28" s="72">
        <v>297.5</v>
      </c>
      <c r="D28" s="72">
        <v>290</v>
      </c>
      <c r="E28" s="72">
        <v>292.5</v>
      </c>
      <c r="F28" s="72">
        <v>305.5</v>
      </c>
      <c r="G28" s="72">
        <v>332.5</v>
      </c>
      <c r="H28" s="72">
        <v>386</v>
      </c>
      <c r="I28" s="72">
        <v>417</v>
      </c>
      <c r="J28" s="72">
        <v>450</v>
      </c>
      <c r="K28" s="72">
        <v>476.5</v>
      </c>
      <c r="L28" s="72">
        <v>498.5</v>
      </c>
      <c r="M28" s="72">
        <v>498</v>
      </c>
      <c r="N28" s="72">
        <v>491.5</v>
      </c>
      <c r="O28" s="72">
        <v>472.5</v>
      </c>
      <c r="P28" s="72">
        <v>499</v>
      </c>
      <c r="Q28" s="72">
        <v>501</v>
      </c>
      <c r="R28" s="72">
        <v>500.5</v>
      </c>
      <c r="S28" s="72">
        <v>520.5</v>
      </c>
      <c r="T28" s="72">
        <v>542.5</v>
      </c>
      <c r="U28" s="72">
        <v>555.5</v>
      </c>
      <c r="V28" s="72">
        <v>517</v>
      </c>
      <c r="W28" s="72">
        <v>456.5</v>
      </c>
      <c r="X28" s="72">
        <v>404.5</v>
      </c>
      <c r="Y28" s="72">
        <v>366.5</v>
      </c>
      <c r="Z28" s="73"/>
      <c r="AA28" s="74">
        <f>SUM(B28:Z28)</f>
        <v>10386.5</v>
      </c>
    </row>
    <row r="29" spans="1:27" ht="24.95" customHeight="1" x14ac:dyDescent="0.2">
      <c r="A29" s="75" t="s">
        <v>23</v>
      </c>
      <c r="B29" s="76">
        <v>3845.0630000000001</v>
      </c>
      <c r="C29" s="77">
        <v>3758.7860000000001</v>
      </c>
      <c r="D29" s="77">
        <v>3652.6320000000001</v>
      </c>
      <c r="E29" s="77">
        <v>3617.252</v>
      </c>
      <c r="F29" s="77">
        <v>3736.2910000000002</v>
      </c>
      <c r="G29" s="77">
        <v>4148.0169999999998</v>
      </c>
      <c r="H29" s="77">
        <v>4778.817</v>
      </c>
      <c r="I29" s="77">
        <v>5026.4380000000001</v>
      </c>
      <c r="J29" s="77">
        <v>5160.701</v>
      </c>
      <c r="K29" s="77">
        <v>5061.223</v>
      </c>
      <c r="L29" s="77">
        <v>5216.8770000000004</v>
      </c>
      <c r="M29" s="77">
        <v>5282.9769999999999</v>
      </c>
      <c r="N29" s="77">
        <v>5112.759</v>
      </c>
      <c r="O29" s="77">
        <v>4796.7340000000004</v>
      </c>
      <c r="P29" s="77">
        <v>4605.9160000000002</v>
      </c>
      <c r="Q29" s="77">
        <v>4637.4120000000003</v>
      </c>
      <c r="R29" s="77">
        <v>4774.6790000000001</v>
      </c>
      <c r="S29" s="77">
        <v>5306.5020000000004</v>
      </c>
      <c r="T29" s="77">
        <v>5905.9840000000004</v>
      </c>
      <c r="U29" s="77">
        <v>5923.3909999999996</v>
      </c>
      <c r="V29" s="77">
        <v>5660.1710000000003</v>
      </c>
      <c r="W29" s="77">
        <v>5189.384</v>
      </c>
      <c r="X29" s="77">
        <v>4836.5320000000002</v>
      </c>
      <c r="Y29" s="77">
        <v>4377.8580000000002</v>
      </c>
      <c r="Z29" s="78"/>
      <c r="AA29" s="79">
        <f>SUM(B29:Z29)</f>
        <v>114412.39600000001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4160.0630000000001</v>
      </c>
      <c r="C31" s="62">
        <f t="shared" si="4"/>
        <v>4056.2860000000001</v>
      </c>
      <c r="D31" s="62">
        <f t="shared" si="4"/>
        <v>3942.6320000000001</v>
      </c>
      <c r="E31" s="62">
        <f t="shared" si="4"/>
        <v>3909.752</v>
      </c>
      <c r="F31" s="62">
        <f t="shared" si="4"/>
        <v>4041.7910000000002</v>
      </c>
      <c r="G31" s="62">
        <f t="shared" si="4"/>
        <v>4480.5169999999998</v>
      </c>
      <c r="H31" s="62">
        <f t="shared" si="4"/>
        <v>5164.817</v>
      </c>
      <c r="I31" s="62">
        <f t="shared" si="4"/>
        <v>5443.4380000000001</v>
      </c>
      <c r="J31" s="62">
        <f t="shared" si="4"/>
        <v>5610.701</v>
      </c>
      <c r="K31" s="62">
        <f t="shared" si="4"/>
        <v>5537.723</v>
      </c>
      <c r="L31" s="62">
        <f t="shared" si="4"/>
        <v>5715.3770000000004</v>
      </c>
      <c r="M31" s="62">
        <f t="shared" si="4"/>
        <v>5780.9769999999999</v>
      </c>
      <c r="N31" s="62">
        <f t="shared" si="4"/>
        <v>5604.259</v>
      </c>
      <c r="O31" s="62">
        <f t="shared" si="4"/>
        <v>5269.2340000000004</v>
      </c>
      <c r="P31" s="62">
        <f t="shared" si="4"/>
        <v>5104.9160000000002</v>
      </c>
      <c r="Q31" s="62">
        <f t="shared" si="4"/>
        <v>5138.4120000000003</v>
      </c>
      <c r="R31" s="62">
        <f t="shared" si="4"/>
        <v>5275.1790000000001</v>
      </c>
      <c r="S31" s="62">
        <f t="shared" si="4"/>
        <v>5827.0020000000004</v>
      </c>
      <c r="T31" s="62">
        <f t="shared" si="4"/>
        <v>6448.4840000000004</v>
      </c>
      <c r="U31" s="62">
        <f t="shared" si="4"/>
        <v>6478.8909999999996</v>
      </c>
      <c r="V31" s="62">
        <f t="shared" si="4"/>
        <v>6177.1710000000003</v>
      </c>
      <c r="W31" s="62">
        <f t="shared" si="4"/>
        <v>5645.884</v>
      </c>
      <c r="X31" s="62">
        <f t="shared" si="4"/>
        <v>5241.0320000000002</v>
      </c>
      <c r="Y31" s="62">
        <f t="shared" si="4"/>
        <v>4744.3580000000002</v>
      </c>
      <c r="Z31" s="63">
        <f t="shared" si="4"/>
        <v>0</v>
      </c>
      <c r="AA31" s="64">
        <f t="shared" si="4"/>
        <v>124798.89600000001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10</v>
      </c>
      <c r="K34" s="95">
        <v>11</v>
      </c>
      <c r="L34" s="95">
        <v>40</v>
      </c>
      <c r="M34" s="95">
        <v>40</v>
      </c>
      <c r="N34" s="95">
        <v>36.28</v>
      </c>
      <c r="O34" s="95">
        <v>15</v>
      </c>
      <c r="P34" s="95">
        <v>33</v>
      </c>
      <c r="Q34" s="95">
        <v>10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195.28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1</v>
      </c>
      <c r="L35" s="99">
        <v>122</v>
      </c>
      <c r="M35" s="99">
        <v>145</v>
      </c>
      <c r="N35" s="99">
        <v>70</v>
      </c>
      <c r="O35" s="99">
        <v>70</v>
      </c>
      <c r="P35" s="99">
        <v>70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478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22</v>
      </c>
      <c r="M37" s="99">
        <v>22</v>
      </c>
      <c r="N37" s="99">
        <v>22</v>
      </c>
      <c r="O37" s="99">
        <v>22</v>
      </c>
      <c r="P37" s="99">
        <v>22</v>
      </c>
      <c r="Q37" s="99">
        <v>22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132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90.2</v>
      </c>
      <c r="K38" s="99">
        <v>211.1</v>
      </c>
      <c r="L38" s="99">
        <v>188.1</v>
      </c>
      <c r="M38" s="99">
        <v>356.2</v>
      </c>
      <c r="N38" s="99">
        <v>500</v>
      </c>
      <c r="O38" s="99">
        <v>500</v>
      </c>
      <c r="P38" s="99">
        <v>316.10000000000002</v>
      </c>
      <c r="Q38" s="99">
        <v>245.3</v>
      </c>
      <c r="R38" s="99">
        <v>90.3</v>
      </c>
      <c r="S38" s="99"/>
      <c r="T38" s="99">
        <v>328.3</v>
      </c>
      <c r="U38" s="99">
        <v>326.7</v>
      </c>
      <c r="V38" s="99">
        <v>143.19999999999999</v>
      </c>
      <c r="W38" s="99"/>
      <c r="X38" s="99"/>
      <c r="Y38" s="99"/>
      <c r="Z38" s="100"/>
      <c r="AA38" s="79">
        <f t="shared" si="5"/>
        <v>3295.5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100.2</v>
      </c>
      <c r="K39" s="88">
        <f t="shared" si="6"/>
        <v>223.1</v>
      </c>
      <c r="L39" s="88">
        <f t="shared" si="6"/>
        <v>372.1</v>
      </c>
      <c r="M39" s="88">
        <f t="shared" si="6"/>
        <v>563.20000000000005</v>
      </c>
      <c r="N39" s="88">
        <f t="shared" si="6"/>
        <v>628.28</v>
      </c>
      <c r="O39" s="88">
        <f t="shared" si="6"/>
        <v>607</v>
      </c>
      <c r="P39" s="88">
        <f t="shared" si="6"/>
        <v>441.1</v>
      </c>
      <c r="Q39" s="88">
        <f t="shared" si="6"/>
        <v>277.3</v>
      </c>
      <c r="R39" s="88">
        <f t="shared" si="6"/>
        <v>90.3</v>
      </c>
      <c r="S39" s="88">
        <f t="shared" si="6"/>
        <v>0</v>
      </c>
      <c r="T39" s="88">
        <f t="shared" si="6"/>
        <v>328.3</v>
      </c>
      <c r="U39" s="88">
        <f t="shared" si="6"/>
        <v>326.7</v>
      </c>
      <c r="V39" s="88">
        <f t="shared" si="6"/>
        <v>143.19999999999999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4100.7800000000007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90.2</v>
      </c>
      <c r="K46" s="99">
        <v>211.1</v>
      </c>
      <c r="L46" s="99">
        <v>188.1</v>
      </c>
      <c r="M46" s="99">
        <v>356.2</v>
      </c>
      <c r="N46" s="99">
        <v>500</v>
      </c>
      <c r="O46" s="99">
        <v>500</v>
      </c>
      <c r="P46" s="99">
        <v>316.10000000000002</v>
      </c>
      <c r="Q46" s="99">
        <v>245.3</v>
      </c>
      <c r="R46" s="99">
        <v>90.3</v>
      </c>
      <c r="S46" s="99"/>
      <c r="T46" s="99">
        <v>328.3</v>
      </c>
      <c r="U46" s="99">
        <v>326.7</v>
      </c>
      <c r="V46" s="99">
        <v>143.19999999999999</v>
      </c>
      <c r="W46" s="99"/>
      <c r="X46" s="99"/>
      <c r="Y46" s="99"/>
      <c r="Z46" s="100"/>
      <c r="AA46" s="79">
        <f t="shared" si="7"/>
        <v>3295.5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5.5</v>
      </c>
      <c r="H47" s="99">
        <v>38.5</v>
      </c>
      <c r="I47" s="99">
        <v>41</v>
      </c>
      <c r="J47" s="99">
        <v>56</v>
      </c>
      <c r="K47" s="99">
        <v>89.5</v>
      </c>
      <c r="L47" s="99">
        <v>93.5</v>
      </c>
      <c r="M47" s="99">
        <v>98.5</v>
      </c>
      <c r="N47" s="99">
        <v>111.5</v>
      </c>
      <c r="O47" s="99">
        <v>109.5</v>
      </c>
      <c r="P47" s="99">
        <v>125.5</v>
      </c>
      <c r="Q47" s="99">
        <v>120</v>
      </c>
      <c r="R47" s="99">
        <v>148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133</v>
      </c>
      <c r="Y47" s="99">
        <v>105</v>
      </c>
      <c r="Z47" s="100"/>
      <c r="AA47" s="79">
        <f t="shared" si="7"/>
        <v>2025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5.5</v>
      </c>
      <c r="H48" s="88">
        <f t="shared" si="8"/>
        <v>38.5</v>
      </c>
      <c r="I48" s="88">
        <f t="shared" si="8"/>
        <v>41</v>
      </c>
      <c r="J48" s="88">
        <f t="shared" si="8"/>
        <v>146.19999999999999</v>
      </c>
      <c r="K48" s="88">
        <f t="shared" si="8"/>
        <v>300.60000000000002</v>
      </c>
      <c r="L48" s="88">
        <f t="shared" si="8"/>
        <v>281.60000000000002</v>
      </c>
      <c r="M48" s="88">
        <f t="shared" si="8"/>
        <v>454.7</v>
      </c>
      <c r="N48" s="88">
        <f t="shared" si="8"/>
        <v>611.5</v>
      </c>
      <c r="O48" s="88">
        <f t="shared" si="8"/>
        <v>609.5</v>
      </c>
      <c r="P48" s="88">
        <f t="shared" si="8"/>
        <v>441.6</v>
      </c>
      <c r="Q48" s="88">
        <f t="shared" si="8"/>
        <v>365.3</v>
      </c>
      <c r="R48" s="88">
        <f t="shared" si="8"/>
        <v>238.3</v>
      </c>
      <c r="S48" s="88">
        <f t="shared" si="8"/>
        <v>150</v>
      </c>
      <c r="T48" s="88">
        <f t="shared" si="8"/>
        <v>478.3</v>
      </c>
      <c r="U48" s="88">
        <f t="shared" si="8"/>
        <v>476.7</v>
      </c>
      <c r="V48" s="88">
        <f t="shared" si="8"/>
        <v>293.2</v>
      </c>
      <c r="W48" s="88">
        <f t="shared" si="8"/>
        <v>150</v>
      </c>
      <c r="X48" s="88">
        <f t="shared" si="8"/>
        <v>133</v>
      </c>
      <c r="Y48" s="88">
        <f t="shared" si="8"/>
        <v>105</v>
      </c>
      <c r="Z48" s="89">
        <f t="shared" si="8"/>
        <v>0</v>
      </c>
      <c r="AA48" s="90">
        <f t="shared" si="7"/>
        <v>5320.5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4160.0630000000001</v>
      </c>
      <c r="C51" s="88">
        <f t="shared" si="10"/>
        <v>4056.2859999999996</v>
      </c>
      <c r="D51" s="88">
        <f t="shared" si="10"/>
        <v>3942.6320000000001</v>
      </c>
      <c r="E51" s="88">
        <f t="shared" si="10"/>
        <v>3909.752</v>
      </c>
      <c r="F51" s="88">
        <f t="shared" si="10"/>
        <v>4041.7910000000002</v>
      </c>
      <c r="G51" s="88">
        <f t="shared" si="10"/>
        <v>4480.5169999999998</v>
      </c>
      <c r="H51" s="88">
        <f t="shared" si="10"/>
        <v>5164.817</v>
      </c>
      <c r="I51" s="88">
        <f t="shared" si="10"/>
        <v>5443.4380000000001</v>
      </c>
      <c r="J51" s="88">
        <f t="shared" si="10"/>
        <v>5700.9009999999989</v>
      </c>
      <c r="K51" s="88">
        <f t="shared" si="10"/>
        <v>5748.8230000000003</v>
      </c>
      <c r="L51" s="88">
        <f t="shared" si="10"/>
        <v>5903.4770000000008</v>
      </c>
      <c r="M51" s="88">
        <f t="shared" si="10"/>
        <v>6137.1770000000006</v>
      </c>
      <c r="N51" s="88">
        <f t="shared" si="10"/>
        <v>6104.2589999999991</v>
      </c>
      <c r="O51" s="88">
        <f t="shared" si="10"/>
        <v>5769.2340000000004</v>
      </c>
      <c r="P51" s="88">
        <f t="shared" si="10"/>
        <v>5421.0160000000005</v>
      </c>
      <c r="Q51" s="88">
        <f t="shared" si="10"/>
        <v>5383.7120000000004</v>
      </c>
      <c r="R51" s="88">
        <f t="shared" si="10"/>
        <v>5365.4790000000003</v>
      </c>
      <c r="S51" s="88">
        <f t="shared" si="10"/>
        <v>5827.0020000000004</v>
      </c>
      <c r="T51" s="88">
        <f t="shared" si="10"/>
        <v>6776.7840000000006</v>
      </c>
      <c r="U51" s="88">
        <f t="shared" si="10"/>
        <v>6805.5910000000003</v>
      </c>
      <c r="V51" s="88">
        <f t="shared" si="10"/>
        <v>6320.3709999999992</v>
      </c>
      <c r="W51" s="88">
        <f t="shared" si="10"/>
        <v>5645.884</v>
      </c>
      <c r="X51" s="88">
        <f t="shared" si="10"/>
        <v>5241.0319999999992</v>
      </c>
      <c r="Y51" s="88">
        <f t="shared" si="10"/>
        <v>4744.3580000000002</v>
      </c>
      <c r="Z51" s="89">
        <f t="shared" si="10"/>
        <v>0</v>
      </c>
      <c r="AA51" s="104">
        <f>SUM(B51:Z51)</f>
        <v>128094.39600000004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-714.1</v>
      </c>
      <c r="C4" s="18">
        <v>-1210</v>
      </c>
      <c r="D4" s="18">
        <v>-1210</v>
      </c>
      <c r="E4" s="18">
        <v>-1210</v>
      </c>
      <c r="F4" s="18">
        <v>-1210</v>
      </c>
      <c r="G4" s="18">
        <v>-1210</v>
      </c>
      <c r="H4" s="18">
        <v>-1210</v>
      </c>
      <c r="I4" s="18">
        <v>-1202</v>
      </c>
      <c r="J4" s="18">
        <v>-619.79999999999995</v>
      </c>
      <c r="K4" s="18">
        <v>-498.9</v>
      </c>
      <c r="L4" s="18">
        <v>-521.9</v>
      </c>
      <c r="M4" s="18">
        <v>-353.8</v>
      </c>
      <c r="N4" s="18">
        <v>-190</v>
      </c>
      <c r="O4" s="18">
        <v>-194</v>
      </c>
      <c r="P4" s="18">
        <v>-376.9</v>
      </c>
      <c r="Q4" s="18">
        <v>-464.7</v>
      </c>
      <c r="R4" s="18">
        <v>-619.70000000000005</v>
      </c>
      <c r="S4" s="18">
        <v>-982.4</v>
      </c>
      <c r="T4" s="18">
        <v>-381.7</v>
      </c>
      <c r="U4" s="18">
        <v>-383.3</v>
      </c>
      <c r="V4" s="18">
        <v>-566.79999999999995</v>
      </c>
      <c r="W4" s="18">
        <v>-881.3</v>
      </c>
      <c r="X4" s="18">
        <v>-957.1</v>
      </c>
      <c r="Y4" s="18">
        <v>-792.9</v>
      </c>
      <c r="Z4" s="19"/>
      <c r="AA4" s="111">
        <f>SUM(B4:Z4)</f>
        <v>-17961.3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128.34</v>
      </c>
      <c r="C7" s="117">
        <v>133.97999999999999</v>
      </c>
      <c r="D7" s="117">
        <v>129.19</v>
      </c>
      <c r="E7" s="117">
        <v>127.39</v>
      </c>
      <c r="F7" s="117">
        <v>137.69</v>
      </c>
      <c r="G7" s="117">
        <v>180.63</v>
      </c>
      <c r="H7" s="117">
        <v>224.29</v>
      </c>
      <c r="I7" s="117">
        <v>165.16</v>
      </c>
      <c r="J7" s="117">
        <v>148.51</v>
      </c>
      <c r="K7" s="117">
        <v>138.99</v>
      </c>
      <c r="L7" s="117">
        <v>135.77000000000001</v>
      </c>
      <c r="M7" s="117">
        <v>133.12</v>
      </c>
      <c r="N7" s="117">
        <v>127.05</v>
      </c>
      <c r="O7" s="117">
        <v>127.24</v>
      </c>
      <c r="P7" s="117">
        <v>131.94999999999999</v>
      </c>
      <c r="Q7" s="117">
        <v>135.77000000000001</v>
      </c>
      <c r="R7" s="117">
        <v>135.77000000000001</v>
      </c>
      <c r="S7" s="117">
        <v>141.13</v>
      </c>
      <c r="T7" s="117">
        <v>157.19</v>
      </c>
      <c r="U7" s="117">
        <v>192</v>
      </c>
      <c r="V7" s="117">
        <v>166.71</v>
      </c>
      <c r="W7" s="117">
        <v>141.4</v>
      </c>
      <c r="X7" s="117">
        <v>135.77000000000001</v>
      </c>
      <c r="Y7" s="117">
        <v>132.87</v>
      </c>
      <c r="Z7" s="118"/>
      <c r="AA7" s="119">
        <f>IF(SUM(B7:Z7)&lt;&gt;0,AVERAGEIF(B7:Z7,"&lt;&gt;"""),"")</f>
        <v>146.16291666666666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702</v>
      </c>
      <c r="J13" s="129">
        <v>710</v>
      </c>
      <c r="K13" s="129">
        <v>710</v>
      </c>
      <c r="L13" s="129">
        <v>710</v>
      </c>
      <c r="M13" s="129">
        <v>710</v>
      </c>
      <c r="N13" s="129">
        <v>690</v>
      </c>
      <c r="O13" s="129">
        <v>694</v>
      </c>
      <c r="P13" s="129">
        <v>693</v>
      </c>
      <c r="Q13" s="129">
        <v>710</v>
      </c>
      <c r="R13" s="129">
        <v>710</v>
      </c>
      <c r="S13" s="129">
        <v>482.4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16751.400000000001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4.0999999999999996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/>
      <c r="U15" s="133"/>
      <c r="V15" s="133"/>
      <c r="W15" s="133">
        <v>171.3</v>
      </c>
      <c r="X15" s="133">
        <v>247.1</v>
      </c>
      <c r="Y15" s="133">
        <v>82.9</v>
      </c>
      <c r="Z15" s="131"/>
      <c r="AA15" s="132">
        <f t="shared" si="0"/>
        <v>4505.3999999999996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714.1</v>
      </c>
      <c r="C16" s="135">
        <f t="shared" si="1"/>
        <v>1210</v>
      </c>
      <c r="D16" s="135">
        <f t="shared" si="1"/>
        <v>1210</v>
      </c>
      <c r="E16" s="135">
        <f t="shared" si="1"/>
        <v>1210</v>
      </c>
      <c r="F16" s="135">
        <f t="shared" si="1"/>
        <v>1210</v>
      </c>
      <c r="G16" s="135">
        <f t="shared" si="1"/>
        <v>1210</v>
      </c>
      <c r="H16" s="135">
        <f t="shared" si="1"/>
        <v>1210</v>
      </c>
      <c r="I16" s="135">
        <f t="shared" si="1"/>
        <v>1202</v>
      </c>
      <c r="J16" s="135">
        <f t="shared" si="1"/>
        <v>710</v>
      </c>
      <c r="K16" s="135">
        <f t="shared" si="1"/>
        <v>710</v>
      </c>
      <c r="L16" s="135">
        <f t="shared" si="1"/>
        <v>710</v>
      </c>
      <c r="M16" s="135">
        <f t="shared" si="1"/>
        <v>710</v>
      </c>
      <c r="N16" s="135">
        <f t="shared" si="1"/>
        <v>690</v>
      </c>
      <c r="O16" s="135">
        <f t="shared" si="1"/>
        <v>694</v>
      </c>
      <c r="P16" s="135">
        <f t="shared" si="1"/>
        <v>693</v>
      </c>
      <c r="Q16" s="135">
        <f t="shared" si="1"/>
        <v>710</v>
      </c>
      <c r="R16" s="135">
        <f t="shared" si="1"/>
        <v>710</v>
      </c>
      <c r="S16" s="135">
        <f t="shared" si="1"/>
        <v>982.4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881.3</v>
      </c>
      <c r="X16" s="135">
        <f t="shared" si="1"/>
        <v>957.1</v>
      </c>
      <c r="Y16" s="135">
        <f t="shared" si="1"/>
        <v>792.9</v>
      </c>
      <c r="Z16" s="136" t="str">
        <f t="shared" si="1"/>
        <v/>
      </c>
      <c r="AA16" s="90">
        <f t="shared" si="0"/>
        <v>21256.799999999999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90.2</v>
      </c>
      <c r="K23" s="133">
        <v>211.1</v>
      </c>
      <c r="L23" s="133">
        <v>188.1</v>
      </c>
      <c r="M23" s="133">
        <v>356.2</v>
      </c>
      <c r="N23" s="133">
        <v>500</v>
      </c>
      <c r="O23" s="133">
        <v>500</v>
      </c>
      <c r="P23" s="133">
        <v>316.10000000000002</v>
      </c>
      <c r="Q23" s="133">
        <v>245.3</v>
      </c>
      <c r="R23" s="133">
        <v>90.3</v>
      </c>
      <c r="S23" s="133"/>
      <c r="T23" s="133">
        <v>328.3</v>
      </c>
      <c r="U23" s="133">
        <v>326.7</v>
      </c>
      <c r="V23" s="133">
        <v>143.19999999999999</v>
      </c>
      <c r="W23" s="133"/>
      <c r="X23" s="133"/>
      <c r="Y23" s="133"/>
      <c r="Z23" s="131"/>
      <c r="AA23" s="132">
        <f t="shared" si="2"/>
        <v>3295.5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90.2</v>
      </c>
      <c r="K24" s="135">
        <f t="shared" si="3"/>
        <v>211.1</v>
      </c>
      <c r="L24" s="135">
        <f t="shared" si="3"/>
        <v>188.1</v>
      </c>
      <c r="M24" s="135">
        <f t="shared" si="3"/>
        <v>356.2</v>
      </c>
      <c r="N24" s="135">
        <f t="shared" si="3"/>
        <v>500</v>
      </c>
      <c r="O24" s="135">
        <f t="shared" si="3"/>
        <v>500</v>
      </c>
      <c r="P24" s="135">
        <f t="shared" si="3"/>
        <v>316.10000000000002</v>
      </c>
      <c r="Q24" s="135">
        <f t="shared" si="3"/>
        <v>245.3</v>
      </c>
      <c r="R24" s="135">
        <f t="shared" si="3"/>
        <v>90.3</v>
      </c>
      <c r="S24" s="135">
        <f t="shared" si="3"/>
        <v>0</v>
      </c>
      <c r="T24" s="135">
        <f t="shared" si="3"/>
        <v>328.3</v>
      </c>
      <c r="U24" s="135">
        <f t="shared" si="3"/>
        <v>326.7</v>
      </c>
      <c r="V24" s="135">
        <f t="shared" si="3"/>
        <v>143.19999999999999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3295.5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2023-03-19T12:12:46Z</dcterms:created>
  <dcterms:modified xsi:type="dcterms:W3CDTF">2023-03-19T12:12:47Z</dcterms:modified>
</cp:coreProperties>
</file>