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<sst xmlns="http://schemas.openxmlformats.org/spreadsheetml/2006/main" count="117" uniqueCount="53">
  <si>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18/03/2023 14:08:00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</si>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</sst>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365</c:v>
                </c:pt>
                <c:pt idx="1">
                  <c:v>365</c:v>
                </c:pt>
                <c:pt idx="2">
                  <c:v>365</c:v>
                </c:pt>
                <c:pt idx="3">
                  <c:v>365</c:v>
                </c:pt>
                <c:pt idx="4">
                  <c:v>365</c:v>
                </c:pt>
                <c:pt idx="5">
                  <c:v>365</c:v>
                </c:pt>
                <c:pt idx="6">
                  <c:v>365</c:v>
                </c:pt>
                <c:pt idx="7">
                  <c:v>365</c:v>
                </c:pt>
                <c:pt idx="8">
                  <c:v>365</c:v>
                </c:pt>
                <c:pt idx="9">
                  <c:v>365</c:v>
                </c:pt>
                <c:pt idx="10">
                  <c:v>365</c:v>
                </c:pt>
                <c:pt idx="11">
                  <c:v>365</c:v>
                </c:pt>
                <c:pt idx="12">
                  <c:v>365</c:v>
                </c:pt>
                <c:pt idx="13">
                  <c:v>365</c:v>
                </c:pt>
                <c:pt idx="14">
                  <c:v>365</c:v>
                </c:pt>
                <c:pt idx="15">
                  <c:v>365</c:v>
                </c:pt>
                <c:pt idx="16">
                  <c:v>365</c:v>
                </c:pt>
                <c:pt idx="17">
                  <c:v>365</c:v>
                </c:pt>
                <c:pt idx="18">
                  <c:v>365</c:v>
                </c:pt>
                <c:pt idx="19">
                  <c:v>375</c:v>
                </c:pt>
                <c:pt idx="20">
                  <c:v>375</c:v>
                </c:pt>
                <c:pt idx="21">
                  <c:v>365</c:v>
                </c:pt>
                <c:pt idx="22">
                  <c:v>365</c:v>
                </c:pt>
                <c:pt idx="23">
                  <c:v>365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68</c:v>
                </c:pt>
                <c:pt idx="1">
                  <c:v>68</c:v>
                </c:pt>
                <c:pt idx="2">
                  <c:v>68</c:v>
                </c:pt>
                <c:pt idx="3">
                  <c:v>68</c:v>
                </c:pt>
                <c:pt idx="4">
                  <c:v>68</c:v>
                </c:pt>
                <c:pt idx="5">
                  <c:v>68</c:v>
                </c:pt>
                <c:pt idx="6">
                  <c:v>68</c:v>
                </c:pt>
                <c:pt idx="7">
                  <c:v>68</c:v>
                </c:pt>
                <c:pt idx="8">
                  <c:v>68</c:v>
                </c:pt>
                <c:pt idx="9">
                  <c:v>68</c:v>
                </c:pt>
                <c:pt idx="10">
                  <c:v>68</c:v>
                </c:pt>
                <c:pt idx="11">
                  <c:v>68</c:v>
                </c:pt>
                <c:pt idx="12">
                  <c:v>68</c:v>
                </c:pt>
                <c:pt idx="13">
                  <c:v>68</c:v>
                </c:pt>
                <c:pt idx="14">
                  <c:v>68</c:v>
                </c:pt>
                <c:pt idx="15">
                  <c:v>68</c:v>
                </c:pt>
                <c:pt idx="16">
                  <c:v>68</c:v>
                </c:pt>
                <c:pt idx="17">
                  <c:v>68</c:v>
                </c:pt>
                <c:pt idx="18">
                  <c:v>68</c:v>
                </c:pt>
                <c:pt idx="19">
                  <c:v>68</c:v>
                </c:pt>
                <c:pt idx="20">
                  <c:v>68</c:v>
                </c:pt>
                <c:pt idx="21">
                  <c:v>68</c:v>
                </c:pt>
                <c:pt idx="22">
                  <c:v>68</c:v>
                </c:pt>
                <c:pt idx="23">
                  <c:v>68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682.9</c:v>
                </c:pt>
                <c:pt idx="1">
                  <c:v>307.89999999999998</c:v>
                </c:pt>
                <c:pt idx="2">
                  <c:v>307.89999999999998</c:v>
                </c:pt>
                <c:pt idx="3">
                  <c:v>307.89999999999998</c:v>
                </c:pt>
                <c:pt idx="4">
                  <c:v>307.89999999999998</c:v>
                </c:pt>
                <c:pt idx="5">
                  <c:v>307.89999999999998</c:v>
                </c:pt>
                <c:pt idx="6">
                  <c:v>307.89999999999998</c:v>
                </c:pt>
                <c:pt idx="7">
                  <c:v>209.9</c:v>
                </c:pt>
                <c:pt idx="8">
                  <c:v>127.9</c:v>
                </c:pt>
                <c:pt idx="9">
                  <c:v>127.9</c:v>
                </c:pt>
                <c:pt idx="10">
                  <c:v>127.9</c:v>
                </c:pt>
                <c:pt idx="11">
                  <c:v>127.9</c:v>
                </c:pt>
                <c:pt idx="12">
                  <c:v>127.9</c:v>
                </c:pt>
                <c:pt idx="13">
                  <c:v>127.9</c:v>
                </c:pt>
                <c:pt idx="14">
                  <c:v>127.9</c:v>
                </c:pt>
                <c:pt idx="15">
                  <c:v>369.9</c:v>
                </c:pt>
                <c:pt idx="16">
                  <c:v>1059.105</c:v>
                </c:pt>
                <c:pt idx="17">
                  <c:v>1912.4</c:v>
                </c:pt>
                <c:pt idx="18">
                  <c:v>2128.596</c:v>
                </c:pt>
                <c:pt idx="19">
                  <c:v>2758.0450000000001</c:v>
                </c:pt>
                <c:pt idx="20">
                  <c:v>2731.6980000000003</c:v>
                </c:pt>
                <c:pt idx="21">
                  <c:v>2106.75</c:v>
                </c:pt>
                <c:pt idx="22">
                  <c:v>1875.299</c:v>
                </c:pt>
                <c:pt idx="23">
                  <c:v>1584.2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1546</c:v>
                </c:pt>
                <c:pt idx="1">
                  <c:v>1601</c:v>
                </c:pt>
                <c:pt idx="2">
                  <c:v>1570</c:v>
                </c:pt>
                <c:pt idx="3">
                  <c:v>1570</c:v>
                </c:pt>
                <c:pt idx="4">
                  <c:v>1570</c:v>
                </c:pt>
                <c:pt idx="5">
                  <c:v>1570</c:v>
                </c:pt>
                <c:pt idx="6">
                  <c:v>1558</c:v>
                </c:pt>
                <c:pt idx="7">
                  <c:v>1272.0999999999999</c:v>
                </c:pt>
                <c:pt idx="8">
                  <c:v>966.9</c:v>
                </c:pt>
                <c:pt idx="9">
                  <c:v>981.6</c:v>
                </c:pt>
                <c:pt idx="10">
                  <c:v>854.8</c:v>
                </c:pt>
                <c:pt idx="11">
                  <c:v>833.1</c:v>
                </c:pt>
                <c:pt idx="12">
                  <c:v>720.4</c:v>
                </c:pt>
                <c:pt idx="13">
                  <c:v>672.5</c:v>
                </c:pt>
                <c:pt idx="14">
                  <c:v>1094</c:v>
                </c:pt>
                <c:pt idx="15">
                  <c:v>1198</c:v>
                </c:pt>
                <c:pt idx="16">
                  <c:v>1570</c:v>
                </c:pt>
                <c:pt idx="17">
                  <c:v>1638.5</c:v>
                </c:pt>
                <c:pt idx="18">
                  <c:v>1947.5</c:v>
                </c:pt>
                <c:pt idx="19">
                  <c:v>1536</c:v>
                </c:pt>
                <c:pt idx="20">
                  <c:v>1570</c:v>
                </c:pt>
                <c:pt idx="21">
                  <c:v>1919.5</c:v>
                </c:pt>
                <c:pt idx="22">
                  <c:v>1991.6</c:v>
                </c:pt>
                <c:pt idx="23">
                  <c:v>1814.2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1483.2390000000005</c:v>
                </c:pt>
                <c:pt idx="1">
                  <c:v>1513.2760000000001</c:v>
                </c:pt>
                <c:pt idx="2">
                  <c:v>1552.0120000000002</c:v>
                </c:pt>
                <c:pt idx="3">
                  <c:v>1590.9190000000001</c:v>
                </c:pt>
                <c:pt idx="4">
                  <c:v>1604.0550000000003</c:v>
                </c:pt>
                <c:pt idx="5">
                  <c:v>1591.8720000000001</c:v>
                </c:pt>
                <c:pt idx="6">
                  <c:v>1912.9879999999996</c:v>
                </c:pt>
                <c:pt idx="7">
                  <c:v>2678.5340000000006</c:v>
                </c:pt>
                <c:pt idx="8">
                  <c:v>3455.8329999999992</c:v>
                </c:pt>
                <c:pt idx="9">
                  <c:v>4138.1030000000001</c:v>
                </c:pt>
                <c:pt idx="10">
                  <c:v>4481.3409999999994</c:v>
                </c:pt>
                <c:pt idx="11">
                  <c:v>4571.6210000000001</c:v>
                </c:pt>
                <c:pt idx="12">
                  <c:v>4464.5650000000005</c:v>
                </c:pt>
                <c:pt idx="13">
                  <c:v>4079.628999999999</c:v>
                </c:pt>
                <c:pt idx="14">
                  <c:v>3422.7359999999994</c:v>
                </c:pt>
                <c:pt idx="15">
                  <c:v>2606.6819999999998</c:v>
                </c:pt>
                <c:pt idx="16">
                  <c:v>1536.9960000000005</c:v>
                </c:pt>
                <c:pt idx="17">
                  <c:v>992.63699999999983</c:v>
                </c:pt>
                <c:pt idx="18">
                  <c:v>839.14800000000014</c:v>
                </c:pt>
                <c:pt idx="19">
                  <c:v>791.3889999999999</c:v>
                </c:pt>
                <c:pt idx="20">
                  <c:v>741.77799999999968</c:v>
                </c:pt>
                <c:pt idx="21">
                  <c:v>707.67199999999968</c:v>
                </c:pt>
                <c:pt idx="22">
                  <c:v>693.86900000000003</c:v>
                </c:pt>
                <c:pt idx="23">
                  <c:v>678.49300000000005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124</c:v>
                </c:pt>
                <c:pt idx="1">
                  <c:v>126</c:v>
                </c:pt>
                <c:pt idx="2">
                  <c:v>128</c:v>
                </c:pt>
                <c:pt idx="3">
                  <c:v>133</c:v>
                </c:pt>
                <c:pt idx="4">
                  <c:v>139</c:v>
                </c:pt>
                <c:pt idx="5">
                  <c:v>144</c:v>
                </c:pt>
                <c:pt idx="6">
                  <c:v>156</c:v>
                </c:pt>
                <c:pt idx="7">
                  <c:v>172</c:v>
                </c:pt>
                <c:pt idx="8">
                  <c:v>184</c:v>
                </c:pt>
                <c:pt idx="9">
                  <c:v>191</c:v>
                </c:pt>
                <c:pt idx="10">
                  <c:v>193</c:v>
                </c:pt>
                <c:pt idx="11">
                  <c:v>192</c:v>
                </c:pt>
                <c:pt idx="12">
                  <c:v>188</c:v>
                </c:pt>
                <c:pt idx="13">
                  <c:v>183</c:v>
                </c:pt>
                <c:pt idx="14">
                  <c:v>176</c:v>
                </c:pt>
                <c:pt idx="15">
                  <c:v>167</c:v>
                </c:pt>
                <c:pt idx="16">
                  <c:v>157</c:v>
                </c:pt>
                <c:pt idx="17">
                  <c:v>148</c:v>
                </c:pt>
                <c:pt idx="18">
                  <c:v>146</c:v>
                </c:pt>
                <c:pt idx="19">
                  <c:v>143</c:v>
                </c:pt>
                <c:pt idx="20">
                  <c:v>138</c:v>
                </c:pt>
                <c:pt idx="21">
                  <c:v>132</c:v>
                </c:pt>
                <c:pt idx="22">
                  <c:v>127</c:v>
                </c:pt>
                <c:pt idx="23">
                  <c:v>123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126</c:v>
                </c:pt>
                <c:pt idx="7">
                  <c:v>50</c:v>
                </c:pt>
                <c:pt idx="8">
                  <c:v>16</c:v>
                </c:pt>
                <c:pt idx="9">
                  <c:v>32</c:v>
                </c:pt>
                <c:pt idx="10">
                  <c:v>32</c:v>
                </c:pt>
                <c:pt idx="11">
                  <c:v>30</c:v>
                </c:pt>
                <c:pt idx="12">
                  <c:v>54</c:v>
                </c:pt>
                <c:pt idx="13">
                  <c:v>26</c:v>
                </c:pt>
                <c:pt idx="16">
                  <c:v>64</c:v>
                </c:pt>
                <c:pt idx="17">
                  <c:v>130</c:v>
                </c:pt>
                <c:pt idx="18">
                  <c:v>474</c:v>
                </c:pt>
                <c:pt idx="19">
                  <c:v>618</c:v>
                </c:pt>
                <c:pt idx="20">
                  <c:v>420</c:v>
                </c:pt>
                <c:pt idx="21">
                  <c:v>136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07334744"/>
        <c:axId val="30733709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4269.1069999999991</c:v>
                </c:pt>
                <c:pt idx="1">
                  <c:v>3981.1899999999996</c:v>
                </c:pt>
                <c:pt idx="2">
                  <c:v>3990.9229999999993</c:v>
                </c:pt>
                <c:pt idx="3">
                  <c:v>4034.7909999999997</c:v>
                </c:pt>
                <c:pt idx="4">
                  <c:v>4053.9390000000012</c:v>
                </c:pt>
                <c:pt idx="5">
                  <c:v>4072.8090000000007</c:v>
                </c:pt>
                <c:pt idx="6">
                  <c:v>4493.8910000000014</c:v>
                </c:pt>
                <c:pt idx="7">
                  <c:v>4815.5060000000012</c:v>
                </c:pt>
                <c:pt idx="8">
                  <c:v>5183.6449999999995</c:v>
                </c:pt>
                <c:pt idx="9">
                  <c:v>5903.6410000000024</c:v>
                </c:pt>
                <c:pt idx="10">
                  <c:v>6122.0390000000007</c:v>
                </c:pt>
                <c:pt idx="11">
                  <c:v>6187.6650000000009</c:v>
                </c:pt>
                <c:pt idx="12">
                  <c:v>5987.8559999999998</c:v>
                </c:pt>
                <c:pt idx="13">
                  <c:v>5522.0760000000009</c:v>
                </c:pt>
                <c:pt idx="14">
                  <c:v>5253.6750000000011</c:v>
                </c:pt>
                <c:pt idx="15">
                  <c:v>4774.6069999999991</c:v>
                </c:pt>
                <c:pt idx="16">
                  <c:v>4820.1150000000016</c:v>
                </c:pt>
                <c:pt idx="17">
                  <c:v>5254.5520000000024</c:v>
                </c:pt>
                <c:pt idx="18">
                  <c:v>5968.25</c:v>
                </c:pt>
                <c:pt idx="19">
                  <c:v>6289.4410000000007</c:v>
                </c:pt>
                <c:pt idx="20">
                  <c:v>6044.4580000000024</c:v>
                </c:pt>
                <c:pt idx="21">
                  <c:v>5434.8799999999992</c:v>
                </c:pt>
                <c:pt idx="22">
                  <c:v>5120.7470000000021</c:v>
                </c:pt>
                <c:pt idx="23">
                  <c:v>4632.9279999999999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7334744"/>
        <c:axId val="30733709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135.66999999999999</c:v>
                </c:pt>
                <c:pt idx="1">
                  <c:v>131.38999999999999</c:v>
                </c:pt>
                <c:pt idx="2">
                  <c:v>129.72</c:v>
                </c:pt>
                <c:pt idx="3">
                  <c:v>120</c:v>
                </c:pt>
                <c:pt idx="4">
                  <c:v>126</c:v>
                </c:pt>
                <c:pt idx="5">
                  <c:v>128.5</c:v>
                </c:pt>
                <c:pt idx="6">
                  <c:v>126.47</c:v>
                </c:pt>
                <c:pt idx="7">
                  <c:v>102.45</c:v>
                </c:pt>
                <c:pt idx="8">
                  <c:v>101.44</c:v>
                </c:pt>
                <c:pt idx="9">
                  <c:v>102.26</c:v>
                </c:pt>
                <c:pt idx="10">
                  <c:v>98.49</c:v>
                </c:pt>
                <c:pt idx="11">
                  <c:v>97.66</c:v>
                </c:pt>
                <c:pt idx="12">
                  <c:v>96.59</c:v>
                </c:pt>
                <c:pt idx="13">
                  <c:v>94.04</c:v>
                </c:pt>
                <c:pt idx="14">
                  <c:v>95.01</c:v>
                </c:pt>
                <c:pt idx="15">
                  <c:v>98.67</c:v>
                </c:pt>
                <c:pt idx="16">
                  <c:v>127.75</c:v>
                </c:pt>
                <c:pt idx="17">
                  <c:v>133</c:v>
                </c:pt>
                <c:pt idx="18">
                  <c:v>145</c:v>
                </c:pt>
                <c:pt idx="19">
                  <c:v>180.24</c:v>
                </c:pt>
                <c:pt idx="20">
                  <c:v>175</c:v>
                </c:pt>
                <c:pt idx="21">
                  <c:v>144.72999999999999</c:v>
                </c:pt>
                <c:pt idx="22">
                  <c:v>135.66999999999999</c:v>
                </c:pt>
                <c:pt idx="23">
                  <c:v>130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4431272"/>
        <c:axId val="301033344"/>
      </c:lineChart>
      <c:catAx>
        <c:axId val="3073347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7337096"/>
        <c:crosses val="autoZero"/>
        <c:auto val="1"/>
        <c:lblAlgn val="ctr"/>
        <c:lblOffset val="100"/>
        <c:noMultiLvlLbl val="0"/>
      </c:catAx>
      <c:valAx>
        <c:axId val="307337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7334744"/>
        <c:crosses val="autoZero"/>
        <c:crossBetween val="between"/>
      </c:valAx>
      <c:valAx>
        <c:axId val="3010333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4431272"/>
        <c:crosses val="max"/>
        <c:crossBetween val="between"/>
      </c:valAx>
      <c:catAx>
        <c:axId val="2944312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10333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45004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4269.1390000000001</v>
      </c>
      <c r="C4" s="18">
        <v>3981.1759999999999</v>
      </c>
      <c r="D4" s="18">
        <v>3990.9119999999989</v>
      </c>
      <c r="E4" s="18">
        <v>4034.8189999999991</v>
      </c>
      <c r="F4" s="18">
        <v>4053.9549999999995</v>
      </c>
      <c r="G4" s="18">
        <v>4072.7720000000004</v>
      </c>
      <c r="H4" s="18">
        <v>4493.887999999999</v>
      </c>
      <c r="I4" s="18">
        <v>4815.5340000000006</v>
      </c>
      <c r="J4" s="18">
        <v>5183.6330000000007</v>
      </c>
      <c r="K4" s="18">
        <v>5903.6030000000019</v>
      </c>
      <c r="L4" s="18">
        <v>6122.041000000002</v>
      </c>
      <c r="M4" s="18">
        <v>6187.6210000000001</v>
      </c>
      <c r="N4" s="18">
        <v>5987.8650000000007</v>
      </c>
      <c r="O4" s="18">
        <v>5522.0290000000005</v>
      </c>
      <c r="P4" s="18">
        <v>5253.6360000000004</v>
      </c>
      <c r="Q4" s="18">
        <v>4774.5819999999985</v>
      </c>
      <c r="R4" s="18">
        <v>4820.1009999999997</v>
      </c>
      <c r="S4" s="18">
        <v>5254.5369999999994</v>
      </c>
      <c r="T4" s="18">
        <v>5968.2440000000006</v>
      </c>
      <c r="U4" s="18">
        <v>6289.4340000000002</v>
      </c>
      <c r="V4" s="18">
        <v>6044.4760000000006</v>
      </c>
      <c r="W4" s="18">
        <v>5434.9219999999996</v>
      </c>
      <c r="X4" s="18">
        <v>5120.768</v>
      </c>
      <c r="Y4" s="18">
        <v>4632.8929999999991</v>
      </c>
      <c r="Z4" s="19"/>
      <c r="AA4" s="20">
        <f>SUM(B4:Z4)</f>
        <v>122212.57999999999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135.66999999999999</v>
      </c>
      <c r="C7" s="28">
        <v>131.38999999999999</v>
      </c>
      <c r="D7" s="28">
        <v>129.72</v>
      </c>
      <c r="E7" s="28">
        <v>120</v>
      </c>
      <c r="F7" s="28">
        <v>126</v>
      </c>
      <c r="G7" s="28">
        <v>128.5</v>
      </c>
      <c r="H7" s="28">
        <v>126.47</v>
      </c>
      <c r="I7" s="28">
        <v>102.45</v>
      </c>
      <c r="J7" s="28">
        <v>101.44</v>
      </c>
      <c r="K7" s="28">
        <v>102.26</v>
      </c>
      <c r="L7" s="28">
        <v>98.49</v>
      </c>
      <c r="M7" s="28">
        <v>97.66</v>
      </c>
      <c r="N7" s="28">
        <v>96.59</v>
      </c>
      <c r="O7" s="28">
        <v>94.04</v>
      </c>
      <c r="P7" s="28">
        <v>95.01</v>
      </c>
      <c r="Q7" s="28">
        <v>98.67</v>
      </c>
      <c r="R7" s="28">
        <v>127.75</v>
      </c>
      <c r="S7" s="28">
        <v>133</v>
      </c>
      <c r="T7" s="28">
        <v>145</v>
      </c>
      <c r="U7" s="28">
        <v>180.24</v>
      </c>
      <c r="V7" s="28">
        <v>175</v>
      </c>
      <c r="W7" s="28">
        <v>144.72999999999999</v>
      </c>
      <c r="X7" s="28">
        <v>135.66999999999999</v>
      </c>
      <c r="Y7" s="28">
        <v>130</v>
      </c>
      <c r="Z7" s="29"/>
      <c r="AA7" s="30">
        <f>IF(SUM(B7:Z7)&lt;&gt;0,AVERAGEIF(B7:Z7,"&lt;&gt;"""),"")</f>
        <v>123.15625000000001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365</v>
      </c>
      <c r="C10" s="42">
        <v>365</v>
      </c>
      <c r="D10" s="42">
        <v>365</v>
      </c>
      <c r="E10" s="42">
        <v>365</v>
      </c>
      <c r="F10" s="42">
        <v>365</v>
      </c>
      <c r="G10" s="42">
        <v>365</v>
      </c>
      <c r="H10" s="42">
        <v>365</v>
      </c>
      <c r="I10" s="42">
        <v>365</v>
      </c>
      <c r="J10" s="42">
        <v>365</v>
      </c>
      <c r="K10" s="42">
        <v>365</v>
      </c>
      <c r="L10" s="42">
        <v>365</v>
      </c>
      <c r="M10" s="42">
        <v>365</v>
      </c>
      <c r="N10" s="42">
        <v>365</v>
      </c>
      <c r="O10" s="42">
        <v>365</v>
      </c>
      <c r="P10" s="42">
        <v>365</v>
      </c>
      <c r="Q10" s="42">
        <v>365</v>
      </c>
      <c r="R10" s="42">
        <v>365</v>
      </c>
      <c r="S10" s="42">
        <v>365</v>
      </c>
      <c r="T10" s="42">
        <v>365</v>
      </c>
      <c r="U10" s="42">
        <v>375</v>
      </c>
      <c r="V10" s="42">
        <v>375</v>
      </c>
      <c r="W10" s="42">
        <v>365</v>
      </c>
      <c r="X10" s="42">
        <v>365</v>
      </c>
      <c r="Y10" s="42">
        <v>365</v>
      </c>
      <c r="Z10" s="43"/>
      <c r="AA10" s="44">
        <f t="shared" ref="AA10:AA15" si="0">SUM(B10:Z10)</f>
        <v>8780</v>
      </c>
    </row>
    <row r="11" spans="1:27" ht="24.95" customHeight="1" x14ac:dyDescent="0.2">
      <c r="A11" s="45" t="s">
        <v>7</v>
      </c>
      <c r="B11" s="46">
        <v>68</v>
      </c>
      <c r="C11" s="47">
        <v>68</v>
      </c>
      <c r="D11" s="47">
        <v>68</v>
      </c>
      <c r="E11" s="47">
        <v>68</v>
      </c>
      <c r="F11" s="47">
        <v>68</v>
      </c>
      <c r="G11" s="47">
        <v>68</v>
      </c>
      <c r="H11" s="47">
        <v>68</v>
      </c>
      <c r="I11" s="47">
        <v>68</v>
      </c>
      <c r="J11" s="47">
        <v>68</v>
      </c>
      <c r="K11" s="47">
        <v>68</v>
      </c>
      <c r="L11" s="47">
        <v>68</v>
      </c>
      <c r="M11" s="47">
        <v>68</v>
      </c>
      <c r="N11" s="47">
        <v>68</v>
      </c>
      <c r="O11" s="47">
        <v>68</v>
      </c>
      <c r="P11" s="47">
        <v>68</v>
      </c>
      <c r="Q11" s="47">
        <v>68</v>
      </c>
      <c r="R11" s="47">
        <v>68</v>
      </c>
      <c r="S11" s="47">
        <v>68</v>
      </c>
      <c r="T11" s="47">
        <v>68</v>
      </c>
      <c r="U11" s="47">
        <v>68</v>
      </c>
      <c r="V11" s="47">
        <v>68</v>
      </c>
      <c r="W11" s="47">
        <v>68</v>
      </c>
      <c r="X11" s="47">
        <v>68</v>
      </c>
      <c r="Y11" s="47">
        <v>68</v>
      </c>
      <c r="Z11" s="48"/>
      <c r="AA11" s="49">
        <f t="shared" si="0"/>
        <v>1632</v>
      </c>
    </row>
    <row r="12" spans="1:27" ht="24.95" customHeight="1" x14ac:dyDescent="0.2">
      <c r="A12" s="50" t="s">
        <v>8</v>
      </c>
      <c r="B12" s="51">
        <v>682.9</v>
      </c>
      <c r="C12" s="52">
        <v>307.89999999999998</v>
      </c>
      <c r="D12" s="52">
        <v>307.89999999999998</v>
      </c>
      <c r="E12" s="52">
        <v>307.89999999999998</v>
      </c>
      <c r="F12" s="52">
        <v>307.89999999999998</v>
      </c>
      <c r="G12" s="52">
        <v>307.89999999999998</v>
      </c>
      <c r="H12" s="52">
        <v>307.89999999999998</v>
      </c>
      <c r="I12" s="52">
        <v>209.9</v>
      </c>
      <c r="J12" s="52">
        <v>127.9</v>
      </c>
      <c r="K12" s="52">
        <v>127.9</v>
      </c>
      <c r="L12" s="52">
        <v>127.9</v>
      </c>
      <c r="M12" s="52">
        <v>127.9</v>
      </c>
      <c r="N12" s="52">
        <v>127.9</v>
      </c>
      <c r="O12" s="52">
        <v>127.9</v>
      </c>
      <c r="P12" s="52">
        <v>127.9</v>
      </c>
      <c r="Q12" s="52">
        <v>369.9</v>
      </c>
      <c r="R12" s="52">
        <v>1059.105</v>
      </c>
      <c r="S12" s="52">
        <v>1912.4</v>
      </c>
      <c r="T12" s="52">
        <v>2128.596</v>
      </c>
      <c r="U12" s="52">
        <v>2758.0450000000001</v>
      </c>
      <c r="V12" s="52">
        <v>2731.6980000000003</v>
      </c>
      <c r="W12" s="52">
        <v>2106.75</v>
      </c>
      <c r="X12" s="52">
        <v>1875.299</v>
      </c>
      <c r="Y12" s="52">
        <v>1584.2</v>
      </c>
      <c r="Z12" s="53"/>
      <c r="AA12" s="54">
        <f t="shared" si="0"/>
        <v>20161.492999999999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126</v>
      </c>
      <c r="I13" s="52">
        <v>50</v>
      </c>
      <c r="J13" s="52">
        <v>16</v>
      </c>
      <c r="K13" s="52">
        <v>32</v>
      </c>
      <c r="L13" s="52">
        <v>32</v>
      </c>
      <c r="M13" s="52">
        <v>30</v>
      </c>
      <c r="N13" s="52">
        <v>54</v>
      </c>
      <c r="O13" s="52">
        <v>26</v>
      </c>
      <c r="P13" s="52"/>
      <c r="Q13" s="52"/>
      <c r="R13" s="52">
        <v>64</v>
      </c>
      <c r="S13" s="52">
        <v>130</v>
      </c>
      <c r="T13" s="52">
        <v>474</v>
      </c>
      <c r="U13" s="52">
        <v>618</v>
      </c>
      <c r="V13" s="52">
        <v>420</v>
      </c>
      <c r="W13" s="52">
        <v>136</v>
      </c>
      <c r="X13" s="52"/>
      <c r="Y13" s="52"/>
      <c r="Z13" s="53"/>
      <c r="AA13" s="54">
        <f t="shared" si="0"/>
        <v>2234</v>
      </c>
    </row>
    <row r="14" spans="1:27" ht="24.95" customHeight="1" x14ac:dyDescent="0.2">
      <c r="A14" s="55" t="s">
        <v>10</v>
      </c>
      <c r="B14" s="56">
        <v>1483.2390000000005</v>
      </c>
      <c r="C14" s="57">
        <v>1513.2760000000001</v>
      </c>
      <c r="D14" s="57">
        <v>1552.0120000000002</v>
      </c>
      <c r="E14" s="57">
        <v>1590.9190000000001</v>
      </c>
      <c r="F14" s="57">
        <v>1604.0550000000003</v>
      </c>
      <c r="G14" s="57">
        <v>1591.8720000000001</v>
      </c>
      <c r="H14" s="57">
        <v>1912.9879999999996</v>
      </c>
      <c r="I14" s="57">
        <v>2678.5340000000006</v>
      </c>
      <c r="J14" s="57">
        <v>3455.8329999999992</v>
      </c>
      <c r="K14" s="57">
        <v>4138.1030000000001</v>
      </c>
      <c r="L14" s="57">
        <v>4481.3409999999994</v>
      </c>
      <c r="M14" s="57">
        <v>4571.6210000000001</v>
      </c>
      <c r="N14" s="57">
        <v>4464.5650000000005</v>
      </c>
      <c r="O14" s="57">
        <v>4079.628999999999</v>
      </c>
      <c r="P14" s="57">
        <v>3422.7359999999994</v>
      </c>
      <c r="Q14" s="57">
        <v>2606.6819999999998</v>
      </c>
      <c r="R14" s="57">
        <v>1536.9960000000005</v>
      </c>
      <c r="S14" s="57">
        <v>992.63699999999983</v>
      </c>
      <c r="T14" s="57">
        <v>839.14800000000014</v>
      </c>
      <c r="U14" s="57">
        <v>791.3889999999999</v>
      </c>
      <c r="V14" s="57">
        <v>741.77799999999968</v>
      </c>
      <c r="W14" s="57">
        <v>707.67199999999968</v>
      </c>
      <c r="X14" s="57">
        <v>693.86900000000003</v>
      </c>
      <c r="Y14" s="57">
        <v>678.49300000000005</v>
      </c>
      <c r="Z14" s="58"/>
      <c r="AA14" s="59">
        <f t="shared" si="0"/>
        <v>52129.387000000002</v>
      </c>
    </row>
    <row r="15" spans="1:27" ht="24.95" customHeight="1" x14ac:dyDescent="0.2">
      <c r="A15" s="55" t="s">
        <v>11</v>
      </c>
      <c r="B15" s="56">
        <v>124</v>
      </c>
      <c r="C15" s="57">
        <v>126</v>
      </c>
      <c r="D15" s="57">
        <v>128</v>
      </c>
      <c r="E15" s="57">
        <v>133</v>
      </c>
      <c r="F15" s="57">
        <v>139</v>
      </c>
      <c r="G15" s="57">
        <v>144</v>
      </c>
      <c r="H15" s="57">
        <v>156</v>
      </c>
      <c r="I15" s="57">
        <v>172</v>
      </c>
      <c r="J15" s="57">
        <v>184</v>
      </c>
      <c r="K15" s="57">
        <v>191</v>
      </c>
      <c r="L15" s="57">
        <v>193</v>
      </c>
      <c r="M15" s="57">
        <v>192</v>
      </c>
      <c r="N15" s="57">
        <v>188</v>
      </c>
      <c r="O15" s="57">
        <v>183</v>
      </c>
      <c r="P15" s="57">
        <v>176</v>
      </c>
      <c r="Q15" s="57">
        <v>167</v>
      </c>
      <c r="R15" s="57">
        <v>157</v>
      </c>
      <c r="S15" s="57">
        <v>148</v>
      </c>
      <c r="T15" s="57">
        <v>146</v>
      </c>
      <c r="U15" s="57">
        <v>143</v>
      </c>
      <c r="V15" s="57">
        <v>138</v>
      </c>
      <c r="W15" s="57">
        <v>132</v>
      </c>
      <c r="X15" s="57">
        <v>127</v>
      </c>
      <c r="Y15" s="57">
        <v>123</v>
      </c>
      <c r="Z15" s="58"/>
      <c r="AA15" s="59">
        <f t="shared" si="0"/>
        <v>3710</v>
      </c>
    </row>
    <row r="16" spans="1:27" ht="30" customHeight="1" thickBot="1" x14ac:dyDescent="0.25">
      <c r="A16" s="60" t="s">
        <v>12</v>
      </c>
      <c r="B16" s="61">
        <f>IF(LEN(B$2)&gt;0,SUM(B10:B15),"")</f>
        <v>2723.1390000000006</v>
      </c>
      <c r="C16" s="62">
        <f t="shared" ref="C16:Z16" si="1">IF(LEN(C$2)&gt;0,SUM(C10:C15),"")</f>
        <v>2380.1759999999999</v>
      </c>
      <c r="D16" s="62">
        <f t="shared" si="1"/>
        <v>2420.9120000000003</v>
      </c>
      <c r="E16" s="62">
        <f t="shared" si="1"/>
        <v>2464.819</v>
      </c>
      <c r="F16" s="62">
        <f t="shared" si="1"/>
        <v>2483.9550000000004</v>
      </c>
      <c r="G16" s="62">
        <f t="shared" si="1"/>
        <v>2502.7719999999999</v>
      </c>
      <c r="H16" s="62">
        <f t="shared" si="1"/>
        <v>2935.8879999999995</v>
      </c>
      <c r="I16" s="62">
        <f t="shared" si="1"/>
        <v>3543.4340000000007</v>
      </c>
      <c r="J16" s="62">
        <f t="shared" si="1"/>
        <v>4216.7329999999993</v>
      </c>
      <c r="K16" s="62">
        <f t="shared" si="1"/>
        <v>4922.0029999999997</v>
      </c>
      <c r="L16" s="62">
        <f t="shared" si="1"/>
        <v>5267.2409999999991</v>
      </c>
      <c r="M16" s="62">
        <f t="shared" si="1"/>
        <v>5354.5209999999997</v>
      </c>
      <c r="N16" s="62">
        <f t="shared" si="1"/>
        <v>5267.4650000000001</v>
      </c>
      <c r="O16" s="62">
        <f t="shared" si="1"/>
        <v>4849.5289999999986</v>
      </c>
      <c r="P16" s="62">
        <f t="shared" si="1"/>
        <v>4159.6359999999995</v>
      </c>
      <c r="Q16" s="62">
        <f t="shared" si="1"/>
        <v>3576.5819999999999</v>
      </c>
      <c r="R16" s="62">
        <f t="shared" si="1"/>
        <v>3250.1010000000006</v>
      </c>
      <c r="S16" s="62">
        <f t="shared" si="1"/>
        <v>3616.0369999999998</v>
      </c>
      <c r="T16" s="62">
        <f t="shared" si="1"/>
        <v>4020.7440000000001</v>
      </c>
      <c r="U16" s="62">
        <f t="shared" si="1"/>
        <v>4753.4340000000002</v>
      </c>
      <c r="V16" s="62">
        <f t="shared" si="1"/>
        <v>4474.4759999999997</v>
      </c>
      <c r="W16" s="62">
        <f t="shared" si="1"/>
        <v>3515.4219999999996</v>
      </c>
      <c r="X16" s="62">
        <f t="shared" si="1"/>
        <v>3129.1680000000001</v>
      </c>
      <c r="Y16" s="62">
        <f t="shared" si="1"/>
        <v>2818.6930000000002</v>
      </c>
      <c r="Z16" s="63" t="str">
        <f t="shared" si="1"/>
        <v/>
      </c>
      <c r="AA16" s="64">
        <f>SUM(AA10:AA15)</f>
        <v>88646.88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1776.9</v>
      </c>
      <c r="C28" s="72">
        <v>1793.9</v>
      </c>
      <c r="D28" s="72">
        <v>1815.9</v>
      </c>
      <c r="E28" s="72">
        <v>1842.9</v>
      </c>
      <c r="F28" s="72">
        <v>1856.9</v>
      </c>
      <c r="G28" s="72">
        <v>1882.9</v>
      </c>
      <c r="H28" s="72">
        <v>2115.9</v>
      </c>
      <c r="I28" s="72">
        <v>2550.9</v>
      </c>
      <c r="J28" s="72">
        <v>2857.9</v>
      </c>
      <c r="K28" s="72">
        <v>3226.9</v>
      </c>
      <c r="L28" s="72">
        <v>3428.9</v>
      </c>
      <c r="M28" s="72">
        <v>3471.9</v>
      </c>
      <c r="N28" s="72">
        <v>3399.9</v>
      </c>
      <c r="O28" s="72">
        <v>3145.9</v>
      </c>
      <c r="P28" s="72">
        <v>2840.9</v>
      </c>
      <c r="Q28" s="72">
        <v>2354.9</v>
      </c>
      <c r="R28" s="72">
        <v>1763.9</v>
      </c>
      <c r="S28" s="72">
        <v>1447.9</v>
      </c>
      <c r="T28" s="72">
        <v>1709.9</v>
      </c>
      <c r="U28" s="72">
        <v>1893.9</v>
      </c>
      <c r="V28" s="72">
        <v>1637.9</v>
      </c>
      <c r="W28" s="72">
        <v>1332.9</v>
      </c>
      <c r="X28" s="72">
        <v>1289.9000000000001</v>
      </c>
      <c r="Y28" s="72">
        <v>1218.9000000000001</v>
      </c>
      <c r="Z28" s="73"/>
      <c r="AA28" s="74">
        <f>SUM(B28:Z28)</f>
        <v>52658.60000000002</v>
      </c>
    </row>
    <row r="29" spans="1:27" ht="24.95" customHeight="1" x14ac:dyDescent="0.2">
      <c r="A29" s="75" t="s">
        <v>23</v>
      </c>
      <c r="B29" s="76">
        <v>862.23900000000003</v>
      </c>
      <c r="C29" s="77">
        <v>901.27599999999995</v>
      </c>
      <c r="D29" s="77">
        <v>920.01199999999994</v>
      </c>
      <c r="E29" s="77">
        <v>936.91899999999998</v>
      </c>
      <c r="F29" s="77">
        <v>942.05499999999995</v>
      </c>
      <c r="G29" s="77">
        <v>934.87199999999996</v>
      </c>
      <c r="H29" s="77">
        <v>1122.9880000000001</v>
      </c>
      <c r="I29" s="77">
        <v>1382.5340000000001</v>
      </c>
      <c r="J29" s="77">
        <v>1424.8330000000001</v>
      </c>
      <c r="K29" s="77">
        <v>1632.1030000000001</v>
      </c>
      <c r="L29" s="77">
        <v>1780.3409999999999</v>
      </c>
      <c r="M29" s="77">
        <v>1824.6210000000001</v>
      </c>
      <c r="N29" s="77">
        <v>1766.5650000000001</v>
      </c>
      <c r="O29" s="77">
        <v>1593.6289999999999</v>
      </c>
      <c r="P29" s="77">
        <v>1337.7360000000001</v>
      </c>
      <c r="Q29" s="77">
        <v>1102.682</v>
      </c>
      <c r="R29" s="77">
        <v>1116.201</v>
      </c>
      <c r="S29" s="77">
        <v>978.13699999999994</v>
      </c>
      <c r="T29" s="77">
        <v>920.84400000000005</v>
      </c>
      <c r="U29" s="77">
        <v>1405.5340000000001</v>
      </c>
      <c r="V29" s="77">
        <v>1446.576</v>
      </c>
      <c r="W29" s="77">
        <v>847.52200000000005</v>
      </c>
      <c r="X29" s="77">
        <v>715.26800000000003</v>
      </c>
      <c r="Y29" s="77">
        <v>724.79300000000001</v>
      </c>
      <c r="Z29" s="78"/>
      <c r="AA29" s="79">
        <f>SUM(B29:Z29)</f>
        <v>28620.280000000006</v>
      </c>
    </row>
    <row r="30" spans="1:27" ht="24.95" customHeight="1" x14ac:dyDescent="0.2">
      <c r="A30" s="82" t="s">
        <v>24</v>
      </c>
      <c r="B30" s="80">
        <v>920</v>
      </c>
      <c r="C30" s="81">
        <v>545</v>
      </c>
      <c r="D30" s="81">
        <v>545</v>
      </c>
      <c r="E30" s="81">
        <v>545</v>
      </c>
      <c r="F30" s="81">
        <v>545</v>
      </c>
      <c r="G30" s="81">
        <v>545</v>
      </c>
      <c r="H30" s="81">
        <v>545</v>
      </c>
      <c r="I30" s="81">
        <v>447</v>
      </c>
      <c r="J30" s="81">
        <v>365</v>
      </c>
      <c r="K30" s="81">
        <v>365</v>
      </c>
      <c r="L30" s="81">
        <v>365</v>
      </c>
      <c r="M30" s="81">
        <v>365</v>
      </c>
      <c r="N30" s="81">
        <v>365</v>
      </c>
      <c r="O30" s="81">
        <v>365</v>
      </c>
      <c r="P30" s="81">
        <v>365</v>
      </c>
      <c r="Q30" s="81">
        <v>607</v>
      </c>
      <c r="R30" s="81">
        <v>1230</v>
      </c>
      <c r="S30" s="81">
        <v>2000</v>
      </c>
      <c r="T30" s="81">
        <v>2250</v>
      </c>
      <c r="U30" s="81">
        <v>2280</v>
      </c>
      <c r="V30" s="81">
        <v>2250</v>
      </c>
      <c r="W30" s="81">
        <v>2180</v>
      </c>
      <c r="X30" s="81">
        <v>1960</v>
      </c>
      <c r="Y30" s="81">
        <v>1720</v>
      </c>
      <c r="Z30" s="83"/>
      <c r="AA30" s="84">
        <f>SUM(B30:Z30)</f>
        <v>23669</v>
      </c>
    </row>
    <row r="31" spans="1:27" ht="30" customHeight="1" thickBot="1" x14ac:dyDescent="0.25">
      <c r="A31" s="60" t="s">
        <v>25</v>
      </c>
      <c r="B31" s="61">
        <f>IF(LEN(B$2)&gt;0,SUM(B28:B30),"")</f>
        <v>3559.1390000000001</v>
      </c>
      <c r="C31" s="62">
        <f t="shared" ref="C31:Z31" si="4">IF(LEN(C$2)&gt;0,SUM(C28:C30),"")</f>
        <v>3240.1759999999999</v>
      </c>
      <c r="D31" s="62">
        <f t="shared" si="4"/>
        <v>3280.9120000000003</v>
      </c>
      <c r="E31" s="62">
        <f t="shared" si="4"/>
        <v>3324.819</v>
      </c>
      <c r="F31" s="62">
        <f t="shared" si="4"/>
        <v>3343.9549999999999</v>
      </c>
      <c r="G31" s="62">
        <f t="shared" si="4"/>
        <v>3362.7719999999999</v>
      </c>
      <c r="H31" s="62">
        <f t="shared" si="4"/>
        <v>3783.8879999999999</v>
      </c>
      <c r="I31" s="62">
        <f t="shared" si="4"/>
        <v>4380.4340000000002</v>
      </c>
      <c r="J31" s="62">
        <f t="shared" si="4"/>
        <v>4647.7330000000002</v>
      </c>
      <c r="K31" s="62">
        <f t="shared" si="4"/>
        <v>5224.0030000000006</v>
      </c>
      <c r="L31" s="62">
        <f t="shared" si="4"/>
        <v>5574.241</v>
      </c>
      <c r="M31" s="62">
        <f t="shared" si="4"/>
        <v>5661.5210000000006</v>
      </c>
      <c r="N31" s="62">
        <f t="shared" si="4"/>
        <v>5531.4650000000001</v>
      </c>
      <c r="O31" s="62">
        <f t="shared" si="4"/>
        <v>5104.5290000000005</v>
      </c>
      <c r="P31" s="62">
        <f t="shared" si="4"/>
        <v>4543.6360000000004</v>
      </c>
      <c r="Q31" s="62">
        <f t="shared" si="4"/>
        <v>4064.5820000000003</v>
      </c>
      <c r="R31" s="62">
        <f t="shared" si="4"/>
        <v>4110.1010000000006</v>
      </c>
      <c r="S31" s="62">
        <f t="shared" si="4"/>
        <v>4426.0370000000003</v>
      </c>
      <c r="T31" s="62">
        <f t="shared" si="4"/>
        <v>4880.7440000000006</v>
      </c>
      <c r="U31" s="62">
        <f t="shared" si="4"/>
        <v>5579.4340000000002</v>
      </c>
      <c r="V31" s="62">
        <f t="shared" si="4"/>
        <v>5334.4760000000006</v>
      </c>
      <c r="W31" s="62">
        <f t="shared" si="4"/>
        <v>4360.4220000000005</v>
      </c>
      <c r="X31" s="62">
        <f t="shared" si="4"/>
        <v>3965.1680000000001</v>
      </c>
      <c r="Y31" s="62">
        <f t="shared" si="4"/>
        <v>3663.6930000000002</v>
      </c>
      <c r="Z31" s="63" t="str">
        <f t="shared" si="4"/>
        <v/>
      </c>
      <c r="AA31" s="64">
        <f>SUM(AA28:AA30)</f>
        <v>104947.88000000003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376</v>
      </c>
      <c r="C34" s="95">
        <v>400</v>
      </c>
      <c r="D34" s="95">
        <v>400</v>
      </c>
      <c r="E34" s="95">
        <v>400</v>
      </c>
      <c r="F34" s="95">
        <v>400</v>
      </c>
      <c r="G34" s="95">
        <v>400</v>
      </c>
      <c r="H34" s="95">
        <v>400</v>
      </c>
      <c r="I34" s="95">
        <v>389</v>
      </c>
      <c r="J34" s="95">
        <v>139</v>
      </c>
      <c r="K34" s="95">
        <v>72</v>
      </c>
      <c r="L34" s="95">
        <v>77</v>
      </c>
      <c r="M34" s="95">
        <v>77</v>
      </c>
      <c r="N34" s="95">
        <v>52</v>
      </c>
      <c r="O34" s="95">
        <v>61</v>
      </c>
      <c r="P34" s="95">
        <v>91</v>
      </c>
      <c r="Q34" s="95">
        <v>151</v>
      </c>
      <c r="R34" s="95">
        <v>400</v>
      </c>
      <c r="S34" s="95">
        <v>350</v>
      </c>
      <c r="T34" s="95">
        <v>400</v>
      </c>
      <c r="U34" s="95">
        <v>366</v>
      </c>
      <c r="V34" s="95">
        <v>400</v>
      </c>
      <c r="W34" s="95">
        <v>385</v>
      </c>
      <c r="X34" s="95">
        <v>376</v>
      </c>
      <c r="Y34" s="95">
        <v>385</v>
      </c>
      <c r="Z34" s="96"/>
      <c r="AA34" s="74">
        <f t="shared" ref="AA34:AA39" si="5">SUM(B34:Z34)</f>
        <v>6947</v>
      </c>
    </row>
    <row r="35" spans="1:27" ht="24.95" customHeight="1" x14ac:dyDescent="0.2">
      <c r="A35" s="97" t="s">
        <v>28</v>
      </c>
      <c r="B35" s="98">
        <v>400</v>
      </c>
      <c r="C35" s="99">
        <v>400</v>
      </c>
      <c r="D35" s="99">
        <v>400</v>
      </c>
      <c r="E35" s="99">
        <v>400</v>
      </c>
      <c r="F35" s="99">
        <v>400</v>
      </c>
      <c r="G35" s="99">
        <v>400</v>
      </c>
      <c r="H35" s="99">
        <v>388</v>
      </c>
      <c r="I35" s="99">
        <v>388</v>
      </c>
      <c r="J35" s="99">
        <v>232</v>
      </c>
      <c r="K35" s="99">
        <v>170</v>
      </c>
      <c r="L35" s="99">
        <v>170</v>
      </c>
      <c r="M35" s="99">
        <v>170</v>
      </c>
      <c r="N35" s="99">
        <v>152</v>
      </c>
      <c r="O35" s="99">
        <v>134</v>
      </c>
      <c r="P35" s="99">
        <v>233</v>
      </c>
      <c r="Q35" s="99">
        <v>277</v>
      </c>
      <c r="R35" s="99">
        <v>400</v>
      </c>
      <c r="S35" s="99">
        <v>400</v>
      </c>
      <c r="T35" s="99">
        <v>400</v>
      </c>
      <c r="U35" s="99">
        <v>400</v>
      </c>
      <c r="V35" s="99">
        <v>400</v>
      </c>
      <c r="W35" s="99">
        <v>400</v>
      </c>
      <c r="X35" s="99">
        <v>400</v>
      </c>
      <c r="Y35" s="99">
        <v>400</v>
      </c>
      <c r="Z35" s="100"/>
      <c r="AA35" s="79">
        <f t="shared" si="5"/>
        <v>7914</v>
      </c>
    </row>
    <row r="36" spans="1:27" ht="24.95" customHeight="1" x14ac:dyDescent="0.2">
      <c r="A36" s="97" t="s">
        <v>29</v>
      </c>
      <c r="B36" s="98">
        <v>720</v>
      </c>
      <c r="C36" s="99">
        <v>720</v>
      </c>
      <c r="D36" s="99">
        <v>720</v>
      </c>
      <c r="E36" s="99">
        <v>720</v>
      </c>
      <c r="F36" s="99">
        <v>720</v>
      </c>
      <c r="G36" s="99">
        <v>720</v>
      </c>
      <c r="H36" s="99">
        <v>720</v>
      </c>
      <c r="I36" s="99">
        <v>445.1</v>
      </c>
      <c r="J36" s="99">
        <v>545.9</v>
      </c>
      <c r="K36" s="99">
        <v>689.6</v>
      </c>
      <c r="L36" s="99">
        <v>557.79999999999995</v>
      </c>
      <c r="M36" s="99">
        <v>536.1</v>
      </c>
      <c r="N36" s="99">
        <v>466.4</v>
      </c>
      <c r="O36" s="99">
        <v>427.5</v>
      </c>
      <c r="P36" s="99">
        <v>720</v>
      </c>
      <c r="Q36" s="99">
        <v>720</v>
      </c>
      <c r="R36" s="99">
        <v>720</v>
      </c>
      <c r="S36" s="99">
        <v>720</v>
      </c>
      <c r="T36" s="99">
        <v>716.9</v>
      </c>
      <c r="U36" s="99">
        <v>720</v>
      </c>
      <c r="V36" s="99">
        <v>720</v>
      </c>
      <c r="W36" s="99">
        <v>720</v>
      </c>
      <c r="X36" s="99">
        <v>720</v>
      </c>
      <c r="Y36" s="99">
        <v>720</v>
      </c>
      <c r="Z36" s="100"/>
      <c r="AA36" s="79">
        <f t="shared" si="5"/>
        <v>15905.300000000001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>
        <v>31</v>
      </c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118.5</v>
      </c>
      <c r="T38" s="99">
        <v>380.6</v>
      </c>
      <c r="U38" s="99"/>
      <c r="V38" s="99"/>
      <c r="W38" s="99">
        <v>364.5</v>
      </c>
      <c r="X38" s="99">
        <v>445.6</v>
      </c>
      <c r="Y38" s="99">
        <v>259.2</v>
      </c>
      <c r="Z38" s="100"/>
      <c r="AA38" s="79">
        <f t="shared" si="5"/>
        <v>1599.4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1546</v>
      </c>
      <c r="C39" s="88">
        <f t="shared" si="6"/>
        <v>1601</v>
      </c>
      <c r="D39" s="88">
        <f t="shared" si="6"/>
        <v>1570</v>
      </c>
      <c r="E39" s="88">
        <f t="shared" si="6"/>
        <v>1570</v>
      </c>
      <c r="F39" s="88">
        <f t="shared" si="6"/>
        <v>1570</v>
      </c>
      <c r="G39" s="88">
        <f t="shared" si="6"/>
        <v>1570</v>
      </c>
      <c r="H39" s="88">
        <f t="shared" si="6"/>
        <v>1558</v>
      </c>
      <c r="I39" s="88">
        <f t="shared" si="6"/>
        <v>1272.0999999999999</v>
      </c>
      <c r="J39" s="88">
        <f t="shared" si="6"/>
        <v>966.9</v>
      </c>
      <c r="K39" s="88">
        <f t="shared" si="6"/>
        <v>981.6</v>
      </c>
      <c r="L39" s="88">
        <f t="shared" si="6"/>
        <v>854.8</v>
      </c>
      <c r="M39" s="88">
        <f t="shared" si="6"/>
        <v>833.1</v>
      </c>
      <c r="N39" s="88">
        <f t="shared" si="6"/>
        <v>720.4</v>
      </c>
      <c r="O39" s="88">
        <f t="shared" si="6"/>
        <v>672.5</v>
      </c>
      <c r="P39" s="88">
        <f t="shared" si="6"/>
        <v>1094</v>
      </c>
      <c r="Q39" s="88">
        <f t="shared" si="6"/>
        <v>1198</v>
      </c>
      <c r="R39" s="88">
        <f t="shared" si="6"/>
        <v>1570</v>
      </c>
      <c r="S39" s="88">
        <f t="shared" si="6"/>
        <v>1638.5</v>
      </c>
      <c r="T39" s="88">
        <f t="shared" si="6"/>
        <v>1947.5</v>
      </c>
      <c r="U39" s="88">
        <f t="shared" si="6"/>
        <v>1536</v>
      </c>
      <c r="V39" s="88">
        <f t="shared" si="6"/>
        <v>1570</v>
      </c>
      <c r="W39" s="88">
        <f t="shared" si="6"/>
        <v>1919.5</v>
      </c>
      <c r="X39" s="88">
        <f t="shared" si="6"/>
        <v>1991.6</v>
      </c>
      <c r="Y39" s="88">
        <f t="shared" si="6"/>
        <v>1814.2</v>
      </c>
      <c r="Z39" s="89" t="str">
        <f t="shared" si="6"/>
        <v/>
      </c>
      <c r="AA39" s="90">
        <f t="shared" si="5"/>
        <v>33565.699999999997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710</v>
      </c>
      <c r="C44" s="99">
        <v>710</v>
      </c>
      <c r="D44" s="99">
        <v>710</v>
      </c>
      <c r="E44" s="99">
        <v>710</v>
      </c>
      <c r="F44" s="99">
        <v>710</v>
      </c>
      <c r="G44" s="99">
        <v>710</v>
      </c>
      <c r="H44" s="99">
        <v>710</v>
      </c>
      <c r="I44" s="99">
        <v>435.1</v>
      </c>
      <c r="J44" s="99">
        <v>535.9</v>
      </c>
      <c r="K44" s="99">
        <v>679.6</v>
      </c>
      <c r="L44" s="99">
        <v>547.79999999999995</v>
      </c>
      <c r="M44" s="99">
        <v>526.1</v>
      </c>
      <c r="N44" s="99">
        <v>456.4</v>
      </c>
      <c r="O44" s="99">
        <v>417.5</v>
      </c>
      <c r="P44" s="99">
        <v>710</v>
      </c>
      <c r="Q44" s="99">
        <v>710</v>
      </c>
      <c r="R44" s="99">
        <v>710</v>
      </c>
      <c r="S44" s="99">
        <v>710</v>
      </c>
      <c r="T44" s="99">
        <v>706.9</v>
      </c>
      <c r="U44" s="99">
        <v>710</v>
      </c>
      <c r="V44" s="99">
        <v>710</v>
      </c>
      <c r="W44" s="99">
        <v>710</v>
      </c>
      <c r="X44" s="99">
        <v>710</v>
      </c>
      <c r="Y44" s="99">
        <v>710</v>
      </c>
      <c r="Z44" s="100"/>
      <c r="AA44" s="79">
        <f t="shared" si="7"/>
        <v>15665.300000000001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31</v>
      </c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118.5</v>
      </c>
      <c r="T46" s="99">
        <v>380.6</v>
      </c>
      <c r="U46" s="99"/>
      <c r="V46" s="99"/>
      <c r="W46" s="99">
        <v>364.5</v>
      </c>
      <c r="X46" s="99">
        <v>445.6</v>
      </c>
      <c r="Y46" s="99">
        <v>259.2</v>
      </c>
      <c r="Z46" s="100"/>
      <c r="AA46" s="79">
        <f t="shared" si="7"/>
        <v>1599.4</v>
      </c>
    </row>
    <row r="47" spans="1:27" ht="24.95" customHeight="1" x14ac:dyDescent="0.2">
      <c r="A47" s="85" t="s">
        <v>34</v>
      </c>
      <c r="B47" s="98"/>
      <c r="C47" s="99">
        <v>3</v>
      </c>
      <c r="D47" s="99">
        <v>10</v>
      </c>
      <c r="E47" s="99">
        <v>19</v>
      </c>
      <c r="F47" s="99">
        <v>22</v>
      </c>
      <c r="G47" s="99">
        <v>14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68</v>
      </c>
    </row>
    <row r="48" spans="1:27" ht="30" customHeight="1" thickBot="1" x14ac:dyDescent="0.25">
      <c r="A48" s="86" t="s">
        <v>35</v>
      </c>
      <c r="B48" s="87">
        <f>IF(LEN(B$2)&gt;0,SUM(B42:B47),"")</f>
        <v>710</v>
      </c>
      <c r="C48" s="88">
        <f t="shared" ref="C48:Z48" si="8">IF(LEN(C$2)&gt;0,SUM(C42:C47),"")</f>
        <v>744</v>
      </c>
      <c r="D48" s="88">
        <f t="shared" si="8"/>
        <v>720</v>
      </c>
      <c r="E48" s="88">
        <f t="shared" si="8"/>
        <v>729</v>
      </c>
      <c r="F48" s="88">
        <f t="shared" si="8"/>
        <v>732</v>
      </c>
      <c r="G48" s="88">
        <f t="shared" si="8"/>
        <v>724</v>
      </c>
      <c r="H48" s="88">
        <f t="shared" si="8"/>
        <v>710</v>
      </c>
      <c r="I48" s="88">
        <f t="shared" si="8"/>
        <v>435.1</v>
      </c>
      <c r="J48" s="88">
        <f t="shared" si="8"/>
        <v>535.9</v>
      </c>
      <c r="K48" s="88">
        <f t="shared" si="8"/>
        <v>679.6</v>
      </c>
      <c r="L48" s="88">
        <f t="shared" si="8"/>
        <v>547.79999999999995</v>
      </c>
      <c r="M48" s="88">
        <f t="shared" si="8"/>
        <v>526.1</v>
      </c>
      <c r="N48" s="88">
        <f t="shared" si="8"/>
        <v>456.4</v>
      </c>
      <c r="O48" s="88">
        <f t="shared" si="8"/>
        <v>417.5</v>
      </c>
      <c r="P48" s="88">
        <f t="shared" si="8"/>
        <v>710</v>
      </c>
      <c r="Q48" s="88">
        <f t="shared" si="8"/>
        <v>710</v>
      </c>
      <c r="R48" s="88">
        <f t="shared" si="8"/>
        <v>710</v>
      </c>
      <c r="S48" s="88">
        <f t="shared" si="8"/>
        <v>828.5</v>
      </c>
      <c r="T48" s="88">
        <f t="shared" si="8"/>
        <v>1087.5</v>
      </c>
      <c r="U48" s="88">
        <f t="shared" si="8"/>
        <v>710</v>
      </c>
      <c r="V48" s="88">
        <f t="shared" si="8"/>
        <v>710</v>
      </c>
      <c r="W48" s="88">
        <f t="shared" si="8"/>
        <v>1074.5</v>
      </c>
      <c r="X48" s="88">
        <f t="shared" si="8"/>
        <v>1155.5999999999999</v>
      </c>
      <c r="Y48" s="88">
        <f t="shared" si="8"/>
        <v>969.2</v>
      </c>
      <c r="Z48" s="89" t="str">
        <f t="shared" si="8"/>
        <v/>
      </c>
      <c r="AA48" s="90">
        <f t="shared" si="7"/>
        <v>17332.7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4269.139000000001</v>
      </c>
      <c r="C51" s="88">
        <f t="shared" si="10"/>
        <v>3981.1759999999999</v>
      </c>
      <c r="D51" s="88">
        <f t="shared" si="10"/>
        <v>3990.9120000000003</v>
      </c>
      <c r="E51" s="88">
        <f t="shared" si="10"/>
        <v>4034.819</v>
      </c>
      <c r="F51" s="88">
        <f t="shared" si="10"/>
        <v>4053.9550000000004</v>
      </c>
      <c r="G51" s="88">
        <f t="shared" si="10"/>
        <v>4072.7719999999999</v>
      </c>
      <c r="H51" s="88">
        <f t="shared" si="10"/>
        <v>4493.887999999999</v>
      </c>
      <c r="I51" s="88">
        <f t="shared" si="10"/>
        <v>4815.5340000000006</v>
      </c>
      <c r="J51" s="88">
        <f t="shared" si="10"/>
        <v>5183.6329999999989</v>
      </c>
      <c r="K51" s="88">
        <f t="shared" si="10"/>
        <v>5903.6030000000001</v>
      </c>
      <c r="L51" s="88">
        <f t="shared" si="10"/>
        <v>6122.0409999999993</v>
      </c>
      <c r="M51" s="88">
        <f t="shared" si="10"/>
        <v>6187.6210000000001</v>
      </c>
      <c r="N51" s="88">
        <f t="shared" si="10"/>
        <v>5987.8649999999998</v>
      </c>
      <c r="O51" s="88">
        <f t="shared" si="10"/>
        <v>5522.0289999999986</v>
      </c>
      <c r="P51" s="88">
        <f t="shared" si="10"/>
        <v>5253.6359999999995</v>
      </c>
      <c r="Q51" s="88">
        <f t="shared" si="10"/>
        <v>4774.5820000000003</v>
      </c>
      <c r="R51" s="88">
        <f t="shared" si="10"/>
        <v>4820.1010000000006</v>
      </c>
      <c r="S51" s="88">
        <f t="shared" si="10"/>
        <v>5254.5370000000003</v>
      </c>
      <c r="T51" s="88">
        <f t="shared" si="10"/>
        <v>5968.2440000000006</v>
      </c>
      <c r="U51" s="88">
        <f t="shared" si="10"/>
        <v>6289.4340000000002</v>
      </c>
      <c r="V51" s="88">
        <f t="shared" si="10"/>
        <v>6044.4759999999997</v>
      </c>
      <c r="W51" s="88">
        <f t="shared" si="10"/>
        <v>5434.9219999999996</v>
      </c>
      <c r="X51" s="88">
        <f t="shared" si="10"/>
        <v>5120.768</v>
      </c>
      <c r="Y51" s="88">
        <f t="shared" si="10"/>
        <v>4632.893</v>
      </c>
      <c r="Z51" s="89" t="str">
        <f t="shared" si="10"/>
        <v/>
      </c>
      <c r="AA51" s="104">
        <f>SUM(B51:Z51)</f>
        <v>122212.57999999997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45004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4269.1069999999991</v>
      </c>
      <c r="C4" s="18">
        <v>3981.1899999999996</v>
      </c>
      <c r="D4" s="18">
        <v>3990.9229999999993</v>
      </c>
      <c r="E4" s="18">
        <v>4034.7909999999997</v>
      </c>
      <c r="F4" s="18">
        <v>4053.9390000000012</v>
      </c>
      <c r="G4" s="18">
        <v>4072.8090000000007</v>
      </c>
      <c r="H4" s="18">
        <v>4493.8910000000014</v>
      </c>
      <c r="I4" s="18">
        <v>4815.5060000000012</v>
      </c>
      <c r="J4" s="18">
        <v>5183.6449999999995</v>
      </c>
      <c r="K4" s="18">
        <v>5903.6410000000024</v>
      </c>
      <c r="L4" s="18">
        <v>6122.0390000000007</v>
      </c>
      <c r="M4" s="18">
        <v>6187.6650000000009</v>
      </c>
      <c r="N4" s="18">
        <v>5987.8559999999998</v>
      </c>
      <c r="O4" s="18">
        <v>5522.0760000000009</v>
      </c>
      <c r="P4" s="18">
        <v>5253.6750000000011</v>
      </c>
      <c r="Q4" s="18">
        <v>4774.6069999999991</v>
      </c>
      <c r="R4" s="18">
        <v>4820.1150000000016</v>
      </c>
      <c r="S4" s="18">
        <v>5254.5520000000024</v>
      </c>
      <c r="T4" s="18">
        <v>5968.25</v>
      </c>
      <c r="U4" s="18">
        <v>6289.4410000000007</v>
      </c>
      <c r="V4" s="18">
        <v>6044.4580000000024</v>
      </c>
      <c r="W4" s="18">
        <v>5434.8799999999992</v>
      </c>
      <c r="X4" s="18">
        <v>5120.7470000000021</v>
      </c>
      <c r="Y4" s="18">
        <v>4632.9279999999999</v>
      </c>
      <c r="Z4" s="19"/>
      <c r="AA4" s="20">
        <f>SUM(B4:Z4)</f>
        <v>122212.73100000003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135.66999999999999</v>
      </c>
      <c r="C7" s="28">
        <v>131.38999999999999</v>
      </c>
      <c r="D7" s="28">
        <v>129.72</v>
      </c>
      <c r="E7" s="28">
        <v>120</v>
      </c>
      <c r="F7" s="28">
        <v>126</v>
      </c>
      <c r="G7" s="28">
        <v>128.5</v>
      </c>
      <c r="H7" s="28">
        <v>126.47</v>
      </c>
      <c r="I7" s="28">
        <v>102.45</v>
      </c>
      <c r="J7" s="28">
        <v>101.44</v>
      </c>
      <c r="K7" s="28">
        <v>102.26</v>
      </c>
      <c r="L7" s="28">
        <v>98.49</v>
      </c>
      <c r="M7" s="28">
        <v>97.66</v>
      </c>
      <c r="N7" s="28">
        <v>96.59</v>
      </c>
      <c r="O7" s="28">
        <v>94.04</v>
      </c>
      <c r="P7" s="28">
        <v>95.01</v>
      </c>
      <c r="Q7" s="28">
        <v>98.67</v>
      </c>
      <c r="R7" s="28">
        <v>127.75</v>
      </c>
      <c r="S7" s="28">
        <v>133</v>
      </c>
      <c r="T7" s="28">
        <v>145</v>
      </c>
      <c r="U7" s="28">
        <v>180.24</v>
      </c>
      <c r="V7" s="28">
        <v>175</v>
      </c>
      <c r="W7" s="28">
        <v>144.72999999999999</v>
      </c>
      <c r="X7" s="28">
        <v>135.66999999999999</v>
      </c>
      <c r="Y7" s="28">
        <v>130</v>
      </c>
      <c r="Z7" s="29"/>
      <c r="AA7" s="30">
        <f>IF(SUM(B7:Z7)&lt;&gt;0,AVERAGEIF(B7:Z7,"&lt;&gt;"""),"")</f>
        <v>123.15625000000001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898.87899999999991</v>
      </c>
      <c r="C19" s="72">
        <v>901.84999999999991</v>
      </c>
      <c r="D19" s="72">
        <v>901.93299999999999</v>
      </c>
      <c r="E19" s="72">
        <v>877.89699999999993</v>
      </c>
      <c r="F19" s="72">
        <v>907.9</v>
      </c>
      <c r="G19" s="72">
        <v>895.90199999999993</v>
      </c>
      <c r="H19" s="72">
        <v>904.92099999999994</v>
      </c>
      <c r="I19" s="72">
        <v>906.91099999999994</v>
      </c>
      <c r="J19" s="72">
        <v>896.92699999999991</v>
      </c>
      <c r="K19" s="72">
        <v>935.91200000000003</v>
      </c>
      <c r="L19" s="72">
        <v>937.89499999999998</v>
      </c>
      <c r="M19" s="72">
        <v>947.86599999999999</v>
      </c>
      <c r="N19" s="72">
        <v>937.82799999999997</v>
      </c>
      <c r="O19" s="72">
        <v>904.81899999999996</v>
      </c>
      <c r="P19" s="72">
        <v>900.83500000000004</v>
      </c>
      <c r="Q19" s="72">
        <v>889.83600000000001</v>
      </c>
      <c r="R19" s="72">
        <v>900.84599999999989</v>
      </c>
      <c r="S19" s="72">
        <v>875.85199999999998</v>
      </c>
      <c r="T19" s="72">
        <v>897.87999999999988</v>
      </c>
      <c r="U19" s="72">
        <v>891.89299999999992</v>
      </c>
      <c r="V19" s="72">
        <v>892.94799999999998</v>
      </c>
      <c r="W19" s="72">
        <v>876.94199999999989</v>
      </c>
      <c r="X19" s="72">
        <v>879.89499999999998</v>
      </c>
      <c r="Y19" s="72">
        <v>871.89499999999998</v>
      </c>
      <c r="Z19" s="73"/>
      <c r="AA19" s="74">
        <f t="shared" ref="AA19:AA24" si="2">SUM(B19:Z19)</f>
        <v>21636.261999999999</v>
      </c>
    </row>
    <row r="20" spans="1:27" ht="24.95" customHeight="1" x14ac:dyDescent="0.2">
      <c r="A20" s="75" t="s">
        <v>15</v>
      </c>
      <c r="B20" s="76">
        <v>650.1669999999998</v>
      </c>
      <c r="C20" s="77">
        <v>637.86</v>
      </c>
      <c r="D20" s="77">
        <v>631.39799999999991</v>
      </c>
      <c r="E20" s="77">
        <v>635.34399999999994</v>
      </c>
      <c r="F20" s="77">
        <v>636.22599999999989</v>
      </c>
      <c r="G20" s="77">
        <v>646.54499999999996</v>
      </c>
      <c r="H20" s="77">
        <v>656.48900000000003</v>
      </c>
      <c r="I20" s="77">
        <v>658.70900000000006</v>
      </c>
      <c r="J20" s="77">
        <v>655.67700000000002</v>
      </c>
      <c r="K20" s="77">
        <v>650.25199999999995</v>
      </c>
      <c r="L20" s="77">
        <v>651.15799999999979</v>
      </c>
      <c r="M20" s="77">
        <v>648.14600000000007</v>
      </c>
      <c r="N20" s="77">
        <v>642.64599999999996</v>
      </c>
      <c r="O20" s="77">
        <v>635.96600000000001</v>
      </c>
      <c r="P20" s="77">
        <v>620.85</v>
      </c>
      <c r="Q20" s="77">
        <v>621.99299999999994</v>
      </c>
      <c r="R20" s="77">
        <v>641.15400000000011</v>
      </c>
      <c r="S20" s="77">
        <v>716.01300000000003</v>
      </c>
      <c r="T20" s="77">
        <v>768.07700000000011</v>
      </c>
      <c r="U20" s="77">
        <v>767.94200000000001</v>
      </c>
      <c r="V20" s="77">
        <v>765.27099999999984</v>
      </c>
      <c r="W20" s="77">
        <v>763.26300000000003</v>
      </c>
      <c r="X20" s="77">
        <v>766.904</v>
      </c>
      <c r="Y20" s="77">
        <v>758.0920000000001</v>
      </c>
      <c r="Z20" s="78"/>
      <c r="AA20" s="79">
        <f t="shared" si="2"/>
        <v>16226.142000000003</v>
      </c>
    </row>
    <row r="21" spans="1:27" ht="24.95" customHeight="1" x14ac:dyDescent="0.2">
      <c r="A21" s="75" t="s">
        <v>16</v>
      </c>
      <c r="B21" s="80">
        <v>2257.8609999999999</v>
      </c>
      <c r="C21" s="81">
        <v>2153.48</v>
      </c>
      <c r="D21" s="81">
        <v>2032.2920000000001</v>
      </c>
      <c r="E21" s="81">
        <v>1960.7500000000002</v>
      </c>
      <c r="F21" s="81">
        <v>1962.1130000000001</v>
      </c>
      <c r="G21" s="81">
        <v>2080.8620000000001</v>
      </c>
      <c r="H21" s="81">
        <v>2215.8809999999994</v>
      </c>
      <c r="I21" s="81">
        <v>2397.3860000000004</v>
      </c>
      <c r="J21" s="81">
        <v>2686.5409999999997</v>
      </c>
      <c r="K21" s="81">
        <v>3029.9769999999999</v>
      </c>
      <c r="L21" s="81">
        <v>3233.4859999999999</v>
      </c>
      <c r="M21" s="81">
        <v>3280.1529999999993</v>
      </c>
      <c r="N21" s="81">
        <v>3129.3819999999996</v>
      </c>
      <c r="O21" s="81">
        <v>2834.7909999999997</v>
      </c>
      <c r="P21" s="81">
        <v>2726.79</v>
      </c>
      <c r="Q21" s="81">
        <v>2705.0780000000004</v>
      </c>
      <c r="R21" s="81">
        <v>2690.3149999999996</v>
      </c>
      <c r="S21" s="81">
        <v>3221.1870000000004</v>
      </c>
      <c r="T21" s="81">
        <v>3820.7929999999992</v>
      </c>
      <c r="U21" s="81">
        <v>3896.7060000000001</v>
      </c>
      <c r="V21" s="81">
        <v>3726.2390000000005</v>
      </c>
      <c r="W21" s="81">
        <v>3375.1750000000002</v>
      </c>
      <c r="X21" s="81">
        <v>3035.9479999999999</v>
      </c>
      <c r="Y21" s="81">
        <v>2631.4409999999998</v>
      </c>
      <c r="Z21" s="78"/>
      <c r="AA21" s="79">
        <f t="shared" si="2"/>
        <v>67084.626999999993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103</v>
      </c>
      <c r="C23" s="77">
        <v>97</v>
      </c>
      <c r="D23" s="77">
        <v>106.5</v>
      </c>
      <c r="E23" s="77">
        <v>105.5</v>
      </c>
      <c r="F23" s="77">
        <v>93</v>
      </c>
      <c r="G23" s="77">
        <v>102</v>
      </c>
      <c r="H23" s="77">
        <v>90.5</v>
      </c>
      <c r="I23" s="77">
        <v>83.5</v>
      </c>
      <c r="J23" s="77">
        <v>76.5</v>
      </c>
      <c r="K23" s="77">
        <v>82.5</v>
      </c>
      <c r="L23" s="77">
        <v>88.5</v>
      </c>
      <c r="M23" s="77">
        <v>91.5</v>
      </c>
      <c r="N23" s="77">
        <v>95</v>
      </c>
      <c r="O23" s="77">
        <v>98.5</v>
      </c>
      <c r="P23" s="77">
        <v>96.5</v>
      </c>
      <c r="Q23" s="77">
        <v>100.5</v>
      </c>
      <c r="R23" s="77">
        <v>103.5</v>
      </c>
      <c r="S23" s="77">
        <v>123.5</v>
      </c>
      <c r="T23" s="77">
        <v>143.5</v>
      </c>
      <c r="U23" s="77">
        <v>138</v>
      </c>
      <c r="V23" s="77">
        <v>144</v>
      </c>
      <c r="W23" s="77">
        <v>140.5</v>
      </c>
      <c r="X23" s="77">
        <v>134</v>
      </c>
      <c r="Y23" s="77">
        <v>116.5</v>
      </c>
      <c r="Z23" s="77"/>
      <c r="AA23" s="79">
        <f t="shared" si="2"/>
        <v>2554</v>
      </c>
    </row>
    <row r="24" spans="1:27" ht="24.95" customHeight="1" x14ac:dyDescent="0.2">
      <c r="A24" s="85" t="s">
        <v>19</v>
      </c>
      <c r="B24" s="77">
        <v>204.99999999999997</v>
      </c>
      <c r="C24" s="77">
        <v>191</v>
      </c>
      <c r="D24" s="77">
        <v>186</v>
      </c>
      <c r="E24" s="77">
        <v>181.99999999999997</v>
      </c>
      <c r="F24" s="77">
        <v>185</v>
      </c>
      <c r="G24" s="77">
        <v>197.99999999999997</v>
      </c>
      <c r="H24" s="77">
        <v>228</v>
      </c>
      <c r="I24" s="77">
        <v>269.00000000000006</v>
      </c>
      <c r="J24" s="77">
        <v>287.00000000000006</v>
      </c>
      <c r="K24" s="77">
        <v>293</v>
      </c>
      <c r="L24" s="77">
        <v>310.00000000000011</v>
      </c>
      <c r="M24" s="77">
        <v>319.99999999999994</v>
      </c>
      <c r="N24" s="77">
        <v>311.99999999999994</v>
      </c>
      <c r="O24" s="77">
        <v>293</v>
      </c>
      <c r="P24" s="77">
        <v>287.99999999999994</v>
      </c>
      <c r="Q24" s="77">
        <v>284</v>
      </c>
      <c r="R24" s="77">
        <v>292.00000000000006</v>
      </c>
      <c r="S24" s="77">
        <v>317.99999999999994</v>
      </c>
      <c r="T24" s="77">
        <v>338</v>
      </c>
      <c r="U24" s="77">
        <v>328.00000000000006</v>
      </c>
      <c r="V24" s="77">
        <v>303</v>
      </c>
      <c r="W24" s="77">
        <v>279</v>
      </c>
      <c r="X24" s="77">
        <v>254</v>
      </c>
      <c r="Y24" s="77">
        <v>225</v>
      </c>
      <c r="Z24" s="77"/>
      <c r="AA24" s="79">
        <f t="shared" si="2"/>
        <v>6368</v>
      </c>
    </row>
    <row r="25" spans="1:27" ht="30" customHeight="1" thickBot="1" x14ac:dyDescent="0.25">
      <c r="A25" s="86" t="s">
        <v>20</v>
      </c>
      <c r="B25" s="87">
        <f t="shared" ref="B25:AA25" si="3">SUM(B19:B24)</f>
        <v>4114.9069999999992</v>
      </c>
      <c r="C25" s="88">
        <f t="shared" si="3"/>
        <v>3981.19</v>
      </c>
      <c r="D25" s="88">
        <f t="shared" si="3"/>
        <v>3858.123</v>
      </c>
      <c r="E25" s="88">
        <f t="shared" si="3"/>
        <v>3761.491</v>
      </c>
      <c r="F25" s="88">
        <f t="shared" si="3"/>
        <v>3784.2389999999996</v>
      </c>
      <c r="G25" s="88">
        <f t="shared" si="3"/>
        <v>3923.3090000000002</v>
      </c>
      <c r="H25" s="88">
        <f t="shared" si="3"/>
        <v>4095.7909999999993</v>
      </c>
      <c r="I25" s="88">
        <f t="shared" si="3"/>
        <v>4315.5060000000003</v>
      </c>
      <c r="J25" s="88">
        <f t="shared" si="3"/>
        <v>4602.6449999999995</v>
      </c>
      <c r="K25" s="88">
        <f t="shared" si="3"/>
        <v>4991.6409999999996</v>
      </c>
      <c r="L25" s="88">
        <f t="shared" si="3"/>
        <v>5221.0389999999998</v>
      </c>
      <c r="M25" s="88">
        <f t="shared" si="3"/>
        <v>5287.6649999999991</v>
      </c>
      <c r="N25" s="88">
        <f t="shared" si="3"/>
        <v>5116.8559999999998</v>
      </c>
      <c r="O25" s="88">
        <f t="shared" si="3"/>
        <v>4767.0759999999991</v>
      </c>
      <c r="P25" s="88">
        <f t="shared" si="3"/>
        <v>4632.9750000000004</v>
      </c>
      <c r="Q25" s="88">
        <f t="shared" si="3"/>
        <v>4601.4070000000002</v>
      </c>
      <c r="R25" s="88">
        <f t="shared" si="3"/>
        <v>4627.8149999999996</v>
      </c>
      <c r="S25" s="88">
        <f t="shared" si="3"/>
        <v>5254.5520000000006</v>
      </c>
      <c r="T25" s="88">
        <f t="shared" si="3"/>
        <v>5968.2499999999991</v>
      </c>
      <c r="U25" s="88">
        <f t="shared" si="3"/>
        <v>6022.5410000000002</v>
      </c>
      <c r="V25" s="88">
        <f t="shared" si="3"/>
        <v>5831.4580000000005</v>
      </c>
      <c r="W25" s="88">
        <f t="shared" si="3"/>
        <v>5434.88</v>
      </c>
      <c r="X25" s="88">
        <f t="shared" si="3"/>
        <v>5070.7469999999994</v>
      </c>
      <c r="Y25" s="88">
        <f t="shared" si="3"/>
        <v>4602.9279999999999</v>
      </c>
      <c r="Z25" s="89">
        <f t="shared" si="3"/>
        <v>0</v>
      </c>
      <c r="AA25" s="90">
        <f t="shared" si="3"/>
        <v>113869.03099999999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308</v>
      </c>
      <c r="C28" s="72">
        <v>288</v>
      </c>
      <c r="D28" s="72">
        <v>292.5</v>
      </c>
      <c r="E28" s="72">
        <v>287.5</v>
      </c>
      <c r="F28" s="72">
        <v>278</v>
      </c>
      <c r="G28" s="72">
        <v>300</v>
      </c>
      <c r="H28" s="72">
        <v>318.5</v>
      </c>
      <c r="I28" s="72">
        <v>354.5</v>
      </c>
      <c r="J28" s="72">
        <v>371.5</v>
      </c>
      <c r="K28" s="72">
        <v>413.5</v>
      </c>
      <c r="L28" s="72">
        <v>436.5</v>
      </c>
      <c r="M28" s="72">
        <v>449.5</v>
      </c>
      <c r="N28" s="72">
        <v>415</v>
      </c>
      <c r="O28" s="72">
        <v>399.5</v>
      </c>
      <c r="P28" s="72">
        <v>386.5</v>
      </c>
      <c r="Q28" s="72">
        <v>386.5</v>
      </c>
      <c r="R28" s="72">
        <v>397.5</v>
      </c>
      <c r="S28" s="72">
        <v>441.5</v>
      </c>
      <c r="T28" s="72">
        <v>481.5</v>
      </c>
      <c r="U28" s="72">
        <v>466</v>
      </c>
      <c r="V28" s="72">
        <v>447</v>
      </c>
      <c r="W28" s="72">
        <v>419.5</v>
      </c>
      <c r="X28" s="72">
        <v>388</v>
      </c>
      <c r="Y28" s="72">
        <v>341.5</v>
      </c>
      <c r="Z28" s="73"/>
      <c r="AA28" s="74">
        <f>SUM(B28:Z28)</f>
        <v>9068</v>
      </c>
    </row>
    <row r="29" spans="1:27" ht="24.95" customHeight="1" x14ac:dyDescent="0.2">
      <c r="A29" s="75" t="s">
        <v>23</v>
      </c>
      <c r="B29" s="76">
        <v>3806.9070000000002</v>
      </c>
      <c r="C29" s="77">
        <v>3693.19</v>
      </c>
      <c r="D29" s="77">
        <v>3565.623</v>
      </c>
      <c r="E29" s="77">
        <v>3473.991</v>
      </c>
      <c r="F29" s="77">
        <v>3506.239</v>
      </c>
      <c r="G29" s="77">
        <v>3623.3090000000002</v>
      </c>
      <c r="H29" s="77">
        <v>3777.2910000000002</v>
      </c>
      <c r="I29" s="77">
        <v>3961.0059999999999</v>
      </c>
      <c r="J29" s="77">
        <v>4312.1450000000004</v>
      </c>
      <c r="K29" s="77">
        <v>4990.1409999999996</v>
      </c>
      <c r="L29" s="77">
        <v>5185.5389999999998</v>
      </c>
      <c r="M29" s="77">
        <v>5238.165</v>
      </c>
      <c r="N29" s="77">
        <v>5072.8559999999998</v>
      </c>
      <c r="O29" s="77">
        <v>4622.576</v>
      </c>
      <c r="P29" s="77">
        <v>4511.4750000000004</v>
      </c>
      <c r="Q29" s="77">
        <v>4234.9070000000002</v>
      </c>
      <c r="R29" s="77">
        <v>4230.3149999999996</v>
      </c>
      <c r="S29" s="77">
        <v>4813.0519999999997</v>
      </c>
      <c r="T29" s="77">
        <v>5486.75</v>
      </c>
      <c r="U29" s="77">
        <v>5556.5410000000002</v>
      </c>
      <c r="V29" s="77">
        <v>5384.4579999999996</v>
      </c>
      <c r="W29" s="77">
        <v>5015.38</v>
      </c>
      <c r="X29" s="77">
        <v>4732.7470000000003</v>
      </c>
      <c r="Y29" s="77">
        <v>4291.4279999999999</v>
      </c>
      <c r="Z29" s="78"/>
      <c r="AA29" s="79">
        <f>SUM(B29:Z29)</f>
        <v>107086.031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4114.9070000000002</v>
      </c>
      <c r="C31" s="62">
        <f t="shared" si="4"/>
        <v>3981.19</v>
      </c>
      <c r="D31" s="62">
        <f t="shared" si="4"/>
        <v>3858.123</v>
      </c>
      <c r="E31" s="62">
        <f t="shared" si="4"/>
        <v>3761.491</v>
      </c>
      <c r="F31" s="62">
        <f t="shared" si="4"/>
        <v>3784.239</v>
      </c>
      <c r="G31" s="62">
        <f t="shared" si="4"/>
        <v>3923.3090000000002</v>
      </c>
      <c r="H31" s="62">
        <f t="shared" si="4"/>
        <v>4095.7910000000002</v>
      </c>
      <c r="I31" s="62">
        <f t="shared" si="4"/>
        <v>4315.5059999999994</v>
      </c>
      <c r="J31" s="62">
        <f t="shared" si="4"/>
        <v>4683.6450000000004</v>
      </c>
      <c r="K31" s="62">
        <f t="shared" si="4"/>
        <v>5403.6409999999996</v>
      </c>
      <c r="L31" s="62">
        <f t="shared" si="4"/>
        <v>5622.0389999999998</v>
      </c>
      <c r="M31" s="62">
        <f t="shared" si="4"/>
        <v>5687.665</v>
      </c>
      <c r="N31" s="62">
        <f t="shared" si="4"/>
        <v>5487.8559999999998</v>
      </c>
      <c r="O31" s="62">
        <f t="shared" si="4"/>
        <v>5022.076</v>
      </c>
      <c r="P31" s="62">
        <f t="shared" si="4"/>
        <v>4897.9750000000004</v>
      </c>
      <c r="Q31" s="62">
        <f t="shared" si="4"/>
        <v>4621.4070000000002</v>
      </c>
      <c r="R31" s="62">
        <f t="shared" si="4"/>
        <v>4627.8149999999996</v>
      </c>
      <c r="S31" s="62">
        <f t="shared" si="4"/>
        <v>5254.5519999999997</v>
      </c>
      <c r="T31" s="62">
        <f t="shared" si="4"/>
        <v>5968.25</v>
      </c>
      <c r="U31" s="62">
        <f t="shared" si="4"/>
        <v>6022.5410000000002</v>
      </c>
      <c r="V31" s="62">
        <f t="shared" si="4"/>
        <v>5831.4579999999996</v>
      </c>
      <c r="W31" s="62">
        <f t="shared" si="4"/>
        <v>5434.88</v>
      </c>
      <c r="X31" s="62">
        <f t="shared" si="4"/>
        <v>5120.7470000000003</v>
      </c>
      <c r="Y31" s="62">
        <f t="shared" si="4"/>
        <v>4632.9279999999999</v>
      </c>
      <c r="Z31" s="63">
        <f t="shared" si="4"/>
        <v>0</v>
      </c>
      <c r="AA31" s="64">
        <f t="shared" si="4"/>
        <v>116154.031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>
        <v>25</v>
      </c>
      <c r="K34" s="95">
        <v>125</v>
      </c>
      <c r="L34" s="95">
        <v>125</v>
      </c>
      <c r="M34" s="95">
        <v>125</v>
      </c>
      <c r="N34" s="95">
        <v>95</v>
      </c>
      <c r="O34" s="95">
        <v>95</v>
      </c>
      <c r="P34" s="95">
        <v>95</v>
      </c>
      <c r="Q34" s="95"/>
      <c r="R34" s="95"/>
      <c r="S34" s="95"/>
      <c r="T34" s="95"/>
      <c r="U34" s="95"/>
      <c r="V34" s="95"/>
      <c r="W34" s="95"/>
      <c r="X34" s="95">
        <v>50</v>
      </c>
      <c r="Y34" s="95">
        <v>30</v>
      </c>
      <c r="Z34" s="96"/>
      <c r="AA34" s="74">
        <f t="shared" ref="AA34:AA39" si="5">SUM(B34:Z34)</f>
        <v>765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>
        <v>56</v>
      </c>
      <c r="K35" s="99">
        <v>287</v>
      </c>
      <c r="L35" s="99">
        <v>276</v>
      </c>
      <c r="M35" s="99">
        <v>275</v>
      </c>
      <c r="N35" s="99">
        <v>276</v>
      </c>
      <c r="O35" s="99">
        <v>160</v>
      </c>
      <c r="P35" s="99">
        <v>170</v>
      </c>
      <c r="Q35" s="99">
        <v>20</v>
      </c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1520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154.19999999999999</v>
      </c>
      <c r="C38" s="99"/>
      <c r="D38" s="99">
        <v>132.80000000000001</v>
      </c>
      <c r="E38" s="99">
        <v>273.3</v>
      </c>
      <c r="F38" s="99">
        <v>269.7</v>
      </c>
      <c r="G38" s="99">
        <v>149.5</v>
      </c>
      <c r="H38" s="99">
        <v>398.1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355.7</v>
      </c>
      <c r="Q38" s="99">
        <v>153.19999999999999</v>
      </c>
      <c r="R38" s="99">
        <v>192.3</v>
      </c>
      <c r="S38" s="99"/>
      <c r="T38" s="99"/>
      <c r="U38" s="99">
        <v>266.89999999999998</v>
      </c>
      <c r="V38" s="99">
        <v>213</v>
      </c>
      <c r="W38" s="99"/>
      <c r="X38" s="99"/>
      <c r="Y38" s="99"/>
      <c r="Z38" s="100"/>
      <c r="AA38" s="79">
        <f t="shared" si="5"/>
        <v>6058.7</v>
      </c>
    </row>
    <row r="39" spans="1:27" ht="30" customHeight="1" thickBot="1" x14ac:dyDescent="0.25">
      <c r="A39" s="86" t="s">
        <v>45</v>
      </c>
      <c r="B39" s="87">
        <f t="shared" ref="B39:Z39" si="6">SUM(B34:B38)</f>
        <v>154.19999999999999</v>
      </c>
      <c r="C39" s="88">
        <f t="shared" si="6"/>
        <v>0</v>
      </c>
      <c r="D39" s="88">
        <f t="shared" si="6"/>
        <v>132.80000000000001</v>
      </c>
      <c r="E39" s="88">
        <f t="shared" si="6"/>
        <v>273.3</v>
      </c>
      <c r="F39" s="88">
        <f t="shared" si="6"/>
        <v>269.7</v>
      </c>
      <c r="G39" s="88">
        <f t="shared" si="6"/>
        <v>149.5</v>
      </c>
      <c r="H39" s="88">
        <f t="shared" si="6"/>
        <v>398.1</v>
      </c>
      <c r="I39" s="88">
        <f t="shared" si="6"/>
        <v>500</v>
      </c>
      <c r="J39" s="88">
        <f t="shared" si="6"/>
        <v>581</v>
      </c>
      <c r="K39" s="88">
        <f t="shared" si="6"/>
        <v>912</v>
      </c>
      <c r="L39" s="88">
        <f t="shared" si="6"/>
        <v>901</v>
      </c>
      <c r="M39" s="88">
        <f t="shared" si="6"/>
        <v>900</v>
      </c>
      <c r="N39" s="88">
        <f t="shared" si="6"/>
        <v>871</v>
      </c>
      <c r="O39" s="88">
        <f t="shared" si="6"/>
        <v>755</v>
      </c>
      <c r="P39" s="88">
        <f t="shared" si="6"/>
        <v>620.70000000000005</v>
      </c>
      <c r="Q39" s="88">
        <f t="shared" si="6"/>
        <v>173.2</v>
      </c>
      <c r="R39" s="88">
        <f t="shared" si="6"/>
        <v>192.3</v>
      </c>
      <c r="S39" s="88">
        <f t="shared" si="6"/>
        <v>0</v>
      </c>
      <c r="T39" s="88">
        <f t="shared" si="6"/>
        <v>0</v>
      </c>
      <c r="U39" s="88">
        <f t="shared" si="6"/>
        <v>266.89999999999998</v>
      </c>
      <c r="V39" s="88">
        <f t="shared" si="6"/>
        <v>213</v>
      </c>
      <c r="W39" s="88">
        <f t="shared" si="6"/>
        <v>0</v>
      </c>
      <c r="X39" s="88">
        <f t="shared" si="6"/>
        <v>50</v>
      </c>
      <c r="Y39" s="88">
        <f t="shared" si="6"/>
        <v>30</v>
      </c>
      <c r="Z39" s="89">
        <f t="shared" si="6"/>
        <v>0</v>
      </c>
      <c r="AA39" s="90">
        <f t="shared" si="5"/>
        <v>8343.7000000000007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154.19999999999999</v>
      </c>
      <c r="C46" s="99"/>
      <c r="D46" s="99">
        <v>132.80000000000001</v>
      </c>
      <c r="E46" s="99">
        <v>273.3</v>
      </c>
      <c r="F46" s="99">
        <v>269.7</v>
      </c>
      <c r="G46" s="99">
        <v>149.5</v>
      </c>
      <c r="H46" s="99">
        <v>398.1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355.7</v>
      </c>
      <c r="Q46" s="99">
        <v>153.19999999999999</v>
      </c>
      <c r="R46" s="99">
        <v>192.3</v>
      </c>
      <c r="S46" s="99"/>
      <c r="T46" s="99"/>
      <c r="U46" s="99">
        <v>266.89999999999998</v>
      </c>
      <c r="V46" s="99">
        <v>213</v>
      </c>
      <c r="W46" s="99"/>
      <c r="X46" s="99"/>
      <c r="Y46" s="99"/>
      <c r="Z46" s="100"/>
      <c r="AA46" s="79">
        <f t="shared" si="7"/>
        <v>6058.7</v>
      </c>
    </row>
    <row r="47" spans="1:27" ht="24.95" customHeight="1" x14ac:dyDescent="0.2">
      <c r="A47" s="85" t="s">
        <v>47</v>
      </c>
      <c r="B47" s="98">
        <v>13</v>
      </c>
      <c r="C47" s="99"/>
      <c r="D47" s="99"/>
      <c r="E47" s="99"/>
      <c r="F47" s="99"/>
      <c r="G47" s="99"/>
      <c r="H47" s="99">
        <v>4</v>
      </c>
      <c r="I47" s="99">
        <v>29</v>
      </c>
      <c r="J47" s="99">
        <v>35</v>
      </c>
      <c r="K47" s="99">
        <v>34</v>
      </c>
      <c r="L47" s="99">
        <v>49</v>
      </c>
      <c r="M47" s="99">
        <v>60</v>
      </c>
      <c r="N47" s="99">
        <v>56</v>
      </c>
      <c r="O47" s="99">
        <v>42</v>
      </c>
      <c r="P47" s="99">
        <v>44</v>
      </c>
      <c r="Q47" s="99">
        <v>49</v>
      </c>
      <c r="R47" s="99">
        <v>67</v>
      </c>
      <c r="S47" s="99">
        <v>102</v>
      </c>
      <c r="T47" s="99">
        <v>124</v>
      </c>
      <c r="U47" s="99">
        <v>117</v>
      </c>
      <c r="V47" s="99">
        <v>97</v>
      </c>
      <c r="W47" s="99">
        <v>79</v>
      </c>
      <c r="X47" s="99">
        <v>59</v>
      </c>
      <c r="Y47" s="99">
        <v>34</v>
      </c>
      <c r="Z47" s="100"/>
      <c r="AA47" s="79">
        <f t="shared" si="7"/>
        <v>1094</v>
      </c>
    </row>
    <row r="48" spans="1:27" ht="30" customHeight="1" thickBot="1" x14ac:dyDescent="0.25">
      <c r="A48" s="86" t="s">
        <v>48</v>
      </c>
      <c r="B48" s="87">
        <f>SUM(B42:B47)</f>
        <v>167.2</v>
      </c>
      <c r="C48" s="88">
        <f t="shared" ref="C48:Z48" si="8">SUM(C42:C47)</f>
        <v>0</v>
      </c>
      <c r="D48" s="88">
        <f t="shared" si="8"/>
        <v>132.80000000000001</v>
      </c>
      <c r="E48" s="88">
        <f t="shared" si="8"/>
        <v>273.3</v>
      </c>
      <c r="F48" s="88">
        <f t="shared" si="8"/>
        <v>269.7</v>
      </c>
      <c r="G48" s="88">
        <f t="shared" si="8"/>
        <v>149.5</v>
      </c>
      <c r="H48" s="88">
        <f t="shared" si="8"/>
        <v>402.1</v>
      </c>
      <c r="I48" s="88">
        <f t="shared" si="8"/>
        <v>529</v>
      </c>
      <c r="J48" s="88">
        <f t="shared" si="8"/>
        <v>535</v>
      </c>
      <c r="K48" s="88">
        <f t="shared" si="8"/>
        <v>534</v>
      </c>
      <c r="L48" s="88">
        <f t="shared" si="8"/>
        <v>549</v>
      </c>
      <c r="M48" s="88">
        <f t="shared" si="8"/>
        <v>560</v>
      </c>
      <c r="N48" s="88">
        <f t="shared" si="8"/>
        <v>556</v>
      </c>
      <c r="O48" s="88">
        <f t="shared" si="8"/>
        <v>542</v>
      </c>
      <c r="P48" s="88">
        <f t="shared" si="8"/>
        <v>399.7</v>
      </c>
      <c r="Q48" s="88">
        <f t="shared" si="8"/>
        <v>202.2</v>
      </c>
      <c r="R48" s="88">
        <f t="shared" si="8"/>
        <v>259.3</v>
      </c>
      <c r="S48" s="88">
        <f t="shared" si="8"/>
        <v>102</v>
      </c>
      <c r="T48" s="88">
        <f t="shared" si="8"/>
        <v>124</v>
      </c>
      <c r="U48" s="88">
        <f t="shared" si="8"/>
        <v>383.9</v>
      </c>
      <c r="V48" s="88">
        <f t="shared" si="8"/>
        <v>310</v>
      </c>
      <c r="W48" s="88">
        <f t="shared" si="8"/>
        <v>79</v>
      </c>
      <c r="X48" s="88">
        <f t="shared" si="8"/>
        <v>59</v>
      </c>
      <c r="Y48" s="88">
        <f t="shared" si="8"/>
        <v>34</v>
      </c>
      <c r="Z48" s="89">
        <f t="shared" si="8"/>
        <v>0</v>
      </c>
      <c r="AA48" s="90">
        <f t="shared" si="7"/>
        <v>7152.7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4269.1069999999991</v>
      </c>
      <c r="C51" s="88">
        <f t="shared" si="10"/>
        <v>3981.19</v>
      </c>
      <c r="D51" s="88">
        <f t="shared" si="10"/>
        <v>3990.9230000000002</v>
      </c>
      <c r="E51" s="88">
        <f t="shared" si="10"/>
        <v>4034.7910000000002</v>
      </c>
      <c r="F51" s="88">
        <f t="shared" si="10"/>
        <v>4053.9389999999994</v>
      </c>
      <c r="G51" s="88">
        <f t="shared" si="10"/>
        <v>4072.8090000000002</v>
      </c>
      <c r="H51" s="88">
        <f t="shared" si="10"/>
        <v>4493.8909999999996</v>
      </c>
      <c r="I51" s="88">
        <f t="shared" si="10"/>
        <v>4815.5060000000003</v>
      </c>
      <c r="J51" s="88">
        <f t="shared" si="10"/>
        <v>5183.6449999999995</v>
      </c>
      <c r="K51" s="88">
        <f t="shared" si="10"/>
        <v>5903.6409999999996</v>
      </c>
      <c r="L51" s="88">
        <f t="shared" si="10"/>
        <v>6122.0389999999998</v>
      </c>
      <c r="M51" s="88">
        <f t="shared" si="10"/>
        <v>6187.6649999999991</v>
      </c>
      <c r="N51" s="88">
        <f t="shared" si="10"/>
        <v>5987.8559999999998</v>
      </c>
      <c r="O51" s="88">
        <f t="shared" si="10"/>
        <v>5522.0759999999991</v>
      </c>
      <c r="P51" s="88">
        <f t="shared" si="10"/>
        <v>5253.6750000000002</v>
      </c>
      <c r="Q51" s="88">
        <f t="shared" si="10"/>
        <v>4774.607</v>
      </c>
      <c r="R51" s="88">
        <f t="shared" si="10"/>
        <v>4820.1149999999998</v>
      </c>
      <c r="S51" s="88">
        <f t="shared" si="10"/>
        <v>5254.5520000000006</v>
      </c>
      <c r="T51" s="88">
        <f t="shared" si="10"/>
        <v>5968.2499999999991</v>
      </c>
      <c r="U51" s="88">
        <f t="shared" si="10"/>
        <v>6289.4409999999998</v>
      </c>
      <c r="V51" s="88">
        <f t="shared" si="10"/>
        <v>6044.4580000000005</v>
      </c>
      <c r="W51" s="88">
        <f t="shared" si="10"/>
        <v>5434.88</v>
      </c>
      <c r="X51" s="88">
        <f t="shared" si="10"/>
        <v>5120.7469999999994</v>
      </c>
      <c r="Y51" s="88">
        <f t="shared" si="10"/>
        <v>4632.9279999999999</v>
      </c>
      <c r="Z51" s="89">
        <f t="shared" si="10"/>
        <v>0</v>
      </c>
      <c r="AA51" s="104">
        <f>SUM(B51:Z51)</f>
        <v>122212.73100000001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45004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-555.79999999999995</v>
      </c>
      <c r="C4" s="18">
        <v>-741</v>
      </c>
      <c r="D4" s="18">
        <v>-577.20000000000005</v>
      </c>
      <c r="E4" s="18">
        <v>-436.7</v>
      </c>
      <c r="F4" s="18">
        <v>-440.3</v>
      </c>
      <c r="G4" s="18">
        <v>-560.5</v>
      </c>
      <c r="H4" s="18">
        <v>-311.89999999999998</v>
      </c>
      <c r="I4" s="18">
        <v>64.899999999999977</v>
      </c>
      <c r="J4" s="18">
        <v>-35.899999999999977</v>
      </c>
      <c r="K4" s="18">
        <v>-179.60000000000002</v>
      </c>
      <c r="L4" s="18">
        <v>-47.799999999999955</v>
      </c>
      <c r="M4" s="18">
        <v>-26.100000000000023</v>
      </c>
      <c r="N4" s="18">
        <v>43.600000000000023</v>
      </c>
      <c r="O4" s="18">
        <v>82.5</v>
      </c>
      <c r="P4" s="18">
        <v>-354.3</v>
      </c>
      <c r="Q4" s="18">
        <v>-556.79999999999995</v>
      </c>
      <c r="R4" s="18">
        <v>-517.70000000000005</v>
      </c>
      <c r="S4" s="18">
        <v>-828.5</v>
      </c>
      <c r="T4" s="18">
        <v>-1087.5</v>
      </c>
      <c r="U4" s="18">
        <v>-443.1</v>
      </c>
      <c r="V4" s="18">
        <v>-497</v>
      </c>
      <c r="W4" s="18">
        <v>-1074.5</v>
      </c>
      <c r="X4" s="18">
        <v>-1155.5999999999999</v>
      </c>
      <c r="Y4" s="18">
        <v>-969.2</v>
      </c>
      <c r="Z4" s="19"/>
      <c r="AA4" s="111">
        <f>SUM(B4:Z4)</f>
        <v>-11206.000000000002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135.66999999999999</v>
      </c>
      <c r="C7" s="117">
        <v>131.38999999999999</v>
      </c>
      <c r="D7" s="117">
        <v>129.72</v>
      </c>
      <c r="E7" s="117">
        <v>120</v>
      </c>
      <c r="F7" s="117">
        <v>126</v>
      </c>
      <c r="G7" s="117">
        <v>128.5</v>
      </c>
      <c r="H7" s="117">
        <v>126.47</v>
      </c>
      <c r="I7" s="117">
        <v>102.45</v>
      </c>
      <c r="J7" s="117">
        <v>101.44</v>
      </c>
      <c r="K7" s="117">
        <v>102.26</v>
      </c>
      <c r="L7" s="117">
        <v>98.49</v>
      </c>
      <c r="M7" s="117">
        <v>97.66</v>
      </c>
      <c r="N7" s="117">
        <v>96.59</v>
      </c>
      <c r="O7" s="117">
        <v>94.04</v>
      </c>
      <c r="P7" s="117">
        <v>95.01</v>
      </c>
      <c r="Q7" s="117">
        <v>98.67</v>
      </c>
      <c r="R7" s="117">
        <v>127.75</v>
      </c>
      <c r="S7" s="117">
        <v>133</v>
      </c>
      <c r="T7" s="117">
        <v>145</v>
      </c>
      <c r="U7" s="117">
        <v>180.24</v>
      </c>
      <c r="V7" s="117">
        <v>175</v>
      </c>
      <c r="W7" s="117">
        <v>144.72999999999999</v>
      </c>
      <c r="X7" s="117">
        <v>135.66999999999999</v>
      </c>
      <c r="Y7" s="117">
        <v>130</v>
      </c>
      <c r="Z7" s="118"/>
      <c r="AA7" s="119">
        <f>IF(SUM(B7:Z7)&lt;&gt;0,AVERAGEIF(B7:Z7,"&lt;&gt;"""),"")</f>
        <v>123.15625000000001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710</v>
      </c>
      <c r="C13" s="129">
        <v>710</v>
      </c>
      <c r="D13" s="129">
        <v>710</v>
      </c>
      <c r="E13" s="129">
        <v>710</v>
      </c>
      <c r="F13" s="129">
        <v>710</v>
      </c>
      <c r="G13" s="129">
        <v>710</v>
      </c>
      <c r="H13" s="129">
        <v>710</v>
      </c>
      <c r="I13" s="129">
        <v>435.1</v>
      </c>
      <c r="J13" s="129">
        <v>535.9</v>
      </c>
      <c r="K13" s="129">
        <v>679.6</v>
      </c>
      <c r="L13" s="129">
        <v>547.79999999999995</v>
      </c>
      <c r="M13" s="129">
        <v>526.1</v>
      </c>
      <c r="N13" s="129">
        <v>456.4</v>
      </c>
      <c r="O13" s="129">
        <v>417.5</v>
      </c>
      <c r="P13" s="129">
        <v>710</v>
      </c>
      <c r="Q13" s="129">
        <v>710</v>
      </c>
      <c r="R13" s="129">
        <v>710</v>
      </c>
      <c r="S13" s="129">
        <v>710</v>
      </c>
      <c r="T13" s="129">
        <v>706.9</v>
      </c>
      <c r="U13" s="129">
        <v>710</v>
      </c>
      <c r="V13" s="129">
        <v>710</v>
      </c>
      <c r="W13" s="129">
        <v>710</v>
      </c>
      <c r="X13" s="129">
        <v>710</v>
      </c>
      <c r="Y13" s="130">
        <v>710</v>
      </c>
      <c r="Z13" s="131"/>
      <c r="AA13" s="132">
        <f t="shared" si="0"/>
        <v>15665.300000000001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>
        <v>31</v>
      </c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118.5</v>
      </c>
      <c r="T15" s="133">
        <v>380.6</v>
      </c>
      <c r="U15" s="133"/>
      <c r="V15" s="133"/>
      <c r="W15" s="133">
        <v>364.5</v>
      </c>
      <c r="X15" s="133">
        <v>445.6</v>
      </c>
      <c r="Y15" s="133">
        <v>259.2</v>
      </c>
      <c r="Z15" s="131"/>
      <c r="AA15" s="132">
        <f t="shared" si="0"/>
        <v>1599.4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710</v>
      </c>
      <c r="C16" s="135">
        <f t="shared" si="1"/>
        <v>741</v>
      </c>
      <c r="D16" s="135">
        <f t="shared" si="1"/>
        <v>710</v>
      </c>
      <c r="E16" s="135">
        <f t="shared" si="1"/>
        <v>710</v>
      </c>
      <c r="F16" s="135">
        <f t="shared" si="1"/>
        <v>710</v>
      </c>
      <c r="G16" s="135">
        <f t="shared" si="1"/>
        <v>710</v>
      </c>
      <c r="H16" s="135">
        <f t="shared" si="1"/>
        <v>710</v>
      </c>
      <c r="I16" s="135">
        <f t="shared" si="1"/>
        <v>435.1</v>
      </c>
      <c r="J16" s="135">
        <f t="shared" si="1"/>
        <v>535.9</v>
      </c>
      <c r="K16" s="135">
        <f t="shared" si="1"/>
        <v>679.6</v>
      </c>
      <c r="L16" s="135">
        <f t="shared" si="1"/>
        <v>547.79999999999995</v>
      </c>
      <c r="M16" s="135">
        <f t="shared" si="1"/>
        <v>526.1</v>
      </c>
      <c r="N16" s="135">
        <f t="shared" si="1"/>
        <v>456.4</v>
      </c>
      <c r="O16" s="135">
        <f t="shared" si="1"/>
        <v>417.5</v>
      </c>
      <c r="P16" s="135">
        <f t="shared" si="1"/>
        <v>710</v>
      </c>
      <c r="Q16" s="135">
        <f t="shared" si="1"/>
        <v>710</v>
      </c>
      <c r="R16" s="135">
        <f t="shared" si="1"/>
        <v>710</v>
      </c>
      <c r="S16" s="135">
        <f t="shared" si="1"/>
        <v>828.5</v>
      </c>
      <c r="T16" s="135">
        <f t="shared" si="1"/>
        <v>1087.5</v>
      </c>
      <c r="U16" s="135">
        <f t="shared" si="1"/>
        <v>710</v>
      </c>
      <c r="V16" s="135">
        <f t="shared" si="1"/>
        <v>710</v>
      </c>
      <c r="W16" s="135">
        <f t="shared" si="1"/>
        <v>1074.5</v>
      </c>
      <c r="X16" s="135">
        <f t="shared" si="1"/>
        <v>1155.5999999999999</v>
      </c>
      <c r="Y16" s="135">
        <f t="shared" si="1"/>
        <v>969.2</v>
      </c>
      <c r="Z16" s="136" t="str">
        <f t="shared" si="1"/>
        <v/>
      </c>
      <c r="AA16" s="90">
        <f t="shared" si="0"/>
        <v>17264.7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154.19999999999999</v>
      </c>
      <c r="C23" s="133"/>
      <c r="D23" s="133">
        <v>132.80000000000001</v>
      </c>
      <c r="E23" s="133">
        <v>273.3</v>
      </c>
      <c r="F23" s="133">
        <v>269.7</v>
      </c>
      <c r="G23" s="133">
        <v>149.5</v>
      </c>
      <c r="H23" s="133">
        <v>398.1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355.7</v>
      </c>
      <c r="Q23" s="133">
        <v>153.19999999999999</v>
      </c>
      <c r="R23" s="133">
        <v>192.3</v>
      </c>
      <c r="S23" s="133"/>
      <c r="T23" s="133"/>
      <c r="U23" s="133">
        <v>266.89999999999998</v>
      </c>
      <c r="V23" s="133">
        <v>213</v>
      </c>
      <c r="W23" s="133"/>
      <c r="X23" s="133"/>
      <c r="Y23" s="133"/>
      <c r="Z23" s="131"/>
      <c r="AA23" s="132">
        <f t="shared" si="2"/>
        <v>6058.7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154.19999999999999</v>
      </c>
      <c r="C24" s="135">
        <f t="shared" si="3"/>
        <v>0</v>
      </c>
      <c r="D24" s="135">
        <f t="shared" si="3"/>
        <v>132.80000000000001</v>
      </c>
      <c r="E24" s="135">
        <f t="shared" si="3"/>
        <v>273.3</v>
      </c>
      <c r="F24" s="135">
        <f t="shared" si="3"/>
        <v>269.7</v>
      </c>
      <c r="G24" s="135">
        <f t="shared" si="3"/>
        <v>149.5</v>
      </c>
      <c r="H24" s="135">
        <f t="shared" si="3"/>
        <v>398.1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355.7</v>
      </c>
      <c r="Q24" s="135">
        <f t="shared" si="3"/>
        <v>153.19999999999999</v>
      </c>
      <c r="R24" s="135">
        <f t="shared" si="3"/>
        <v>192.3</v>
      </c>
      <c r="S24" s="135">
        <f t="shared" si="3"/>
        <v>0</v>
      </c>
      <c r="T24" s="135">
        <f t="shared" si="3"/>
        <v>0</v>
      </c>
      <c r="U24" s="135">
        <f t="shared" si="3"/>
        <v>266.89999999999998</v>
      </c>
      <c r="V24" s="135">
        <f t="shared" si="3"/>
        <v>213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6058.7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2023-03-18T12:08:00Z</dcterms:created>
  <dcterms:modified xsi:type="dcterms:W3CDTF">2023-03-18T12:08:01Z</dcterms:modified>
</cp:coreProperties>
</file>