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<sst xmlns="http://schemas.openxmlformats.org/spreadsheetml/2006/main" count="117" uniqueCount="53">
  <si>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17/03/2023 14:07:55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</si>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</sst>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703</c:v>
                </c:pt>
                <c:pt idx="1">
                  <c:v>703</c:v>
                </c:pt>
                <c:pt idx="2">
                  <c:v>703</c:v>
                </c:pt>
                <c:pt idx="3">
                  <c:v>703</c:v>
                </c:pt>
                <c:pt idx="4">
                  <c:v>703</c:v>
                </c:pt>
                <c:pt idx="5">
                  <c:v>703</c:v>
                </c:pt>
                <c:pt idx="6">
                  <c:v>1011</c:v>
                </c:pt>
                <c:pt idx="7">
                  <c:v>857</c:v>
                </c:pt>
                <c:pt idx="8">
                  <c:v>731</c:v>
                </c:pt>
                <c:pt idx="9">
                  <c:v>703</c:v>
                </c:pt>
                <c:pt idx="10">
                  <c:v>703</c:v>
                </c:pt>
                <c:pt idx="11">
                  <c:v>703</c:v>
                </c:pt>
                <c:pt idx="12">
                  <c:v>703</c:v>
                </c:pt>
                <c:pt idx="13">
                  <c:v>703</c:v>
                </c:pt>
                <c:pt idx="14">
                  <c:v>703</c:v>
                </c:pt>
                <c:pt idx="15">
                  <c:v>703</c:v>
                </c:pt>
                <c:pt idx="16">
                  <c:v>703</c:v>
                </c:pt>
                <c:pt idx="17">
                  <c:v>731</c:v>
                </c:pt>
                <c:pt idx="18">
                  <c:v>731</c:v>
                </c:pt>
                <c:pt idx="19">
                  <c:v>1002</c:v>
                </c:pt>
                <c:pt idx="20">
                  <c:v>857</c:v>
                </c:pt>
                <c:pt idx="21">
                  <c:v>703</c:v>
                </c:pt>
                <c:pt idx="22">
                  <c:v>703</c:v>
                </c:pt>
                <c:pt idx="23">
                  <c:v>703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103</c:v>
                </c:pt>
                <c:pt idx="2">
                  <c:v>71.5</c:v>
                </c:pt>
                <c:pt idx="3">
                  <c:v>71.5</c:v>
                </c:pt>
                <c:pt idx="4">
                  <c:v>71.5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103</c:v>
                </c:pt>
                <c:pt idx="9">
                  <c:v>71.5</c:v>
                </c:pt>
                <c:pt idx="10">
                  <c:v>71.5</c:v>
                </c:pt>
                <c:pt idx="11">
                  <c:v>71.5</c:v>
                </c:pt>
                <c:pt idx="12">
                  <c:v>71.5</c:v>
                </c:pt>
                <c:pt idx="13">
                  <c:v>71.5</c:v>
                </c:pt>
                <c:pt idx="14">
                  <c:v>71.5</c:v>
                </c:pt>
                <c:pt idx="15">
                  <c:v>71.5</c:v>
                </c:pt>
                <c:pt idx="16">
                  <c:v>71.5</c:v>
                </c:pt>
                <c:pt idx="17">
                  <c:v>91.5</c:v>
                </c:pt>
                <c:pt idx="18">
                  <c:v>131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347.9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347.9</c:v>
                </c:pt>
                <c:pt idx="6">
                  <c:v>347.9</c:v>
                </c:pt>
                <c:pt idx="7">
                  <c:v>347.9</c:v>
                </c:pt>
                <c:pt idx="8">
                  <c:v>307.89999999999998</c:v>
                </c:pt>
                <c:pt idx="9">
                  <c:v>209.9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152.9</c:v>
                </c:pt>
                <c:pt idx="14">
                  <c:v>227.9</c:v>
                </c:pt>
                <c:pt idx="15">
                  <c:v>562.9</c:v>
                </c:pt>
                <c:pt idx="16">
                  <c:v>1181.9000000000001</c:v>
                </c:pt>
                <c:pt idx="17">
                  <c:v>2189.2089999999998</c:v>
                </c:pt>
                <c:pt idx="18">
                  <c:v>2738.7640000000001</c:v>
                </c:pt>
                <c:pt idx="19">
                  <c:v>2865.4810000000002</c:v>
                </c:pt>
                <c:pt idx="20">
                  <c:v>2541.3100000000004</c:v>
                </c:pt>
                <c:pt idx="21">
                  <c:v>2466.4480000000003</c:v>
                </c:pt>
                <c:pt idx="22">
                  <c:v>2060.6469999999999</c:v>
                </c:pt>
                <c:pt idx="23">
                  <c:v>1564.0840000000001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1513</c:v>
                </c:pt>
                <c:pt idx="1">
                  <c:v>1465.6</c:v>
                </c:pt>
                <c:pt idx="2">
                  <c:v>1608</c:v>
                </c:pt>
                <c:pt idx="3">
                  <c:v>1612</c:v>
                </c:pt>
                <c:pt idx="4">
                  <c:v>1422.6</c:v>
                </c:pt>
                <c:pt idx="5">
                  <c:v>1589.4</c:v>
                </c:pt>
                <c:pt idx="6">
                  <c:v>1419.5</c:v>
                </c:pt>
                <c:pt idx="7">
                  <c:v>1287.9000000000001</c:v>
                </c:pt>
                <c:pt idx="8">
                  <c:v>1029.5999999999999</c:v>
                </c:pt>
                <c:pt idx="9">
                  <c:v>1117.5999999999999</c:v>
                </c:pt>
                <c:pt idx="10">
                  <c:v>1100.9000000000001</c:v>
                </c:pt>
                <c:pt idx="11">
                  <c:v>1176.5999999999999</c:v>
                </c:pt>
                <c:pt idx="12">
                  <c:v>1347.8</c:v>
                </c:pt>
                <c:pt idx="13">
                  <c:v>1425</c:v>
                </c:pt>
                <c:pt idx="14">
                  <c:v>1576</c:v>
                </c:pt>
                <c:pt idx="15">
                  <c:v>1558</c:v>
                </c:pt>
                <c:pt idx="16">
                  <c:v>1565</c:v>
                </c:pt>
                <c:pt idx="17">
                  <c:v>1578</c:v>
                </c:pt>
                <c:pt idx="18">
                  <c:v>1525.6</c:v>
                </c:pt>
                <c:pt idx="19">
                  <c:v>1046.5</c:v>
                </c:pt>
                <c:pt idx="20">
                  <c:v>1355.5</c:v>
                </c:pt>
                <c:pt idx="21">
                  <c:v>1423.3</c:v>
                </c:pt>
                <c:pt idx="22">
                  <c:v>1585</c:v>
                </c:pt>
                <c:pt idx="23">
                  <c:v>1585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2039.0070000000003</c:v>
                </c:pt>
                <c:pt idx="1">
                  <c:v>1989.6579999999997</c:v>
                </c:pt>
                <c:pt idx="2">
                  <c:v>1953.469000000001</c:v>
                </c:pt>
                <c:pt idx="3">
                  <c:v>1921.3210000000006</c:v>
                </c:pt>
                <c:pt idx="4">
                  <c:v>1888.3140000000003</c:v>
                </c:pt>
                <c:pt idx="5">
                  <c:v>1864.0680000000007</c:v>
                </c:pt>
                <c:pt idx="6">
                  <c:v>2144.9170000000004</c:v>
                </c:pt>
                <c:pt idx="7">
                  <c:v>2589.2130000000011</c:v>
                </c:pt>
                <c:pt idx="8">
                  <c:v>3310.4739999999997</c:v>
                </c:pt>
                <c:pt idx="9">
                  <c:v>3867.4269999999992</c:v>
                </c:pt>
                <c:pt idx="10">
                  <c:v>4432.1040000000003</c:v>
                </c:pt>
                <c:pt idx="11">
                  <c:v>4430.8760000000011</c:v>
                </c:pt>
                <c:pt idx="12">
                  <c:v>4266.7309999999998</c:v>
                </c:pt>
                <c:pt idx="13">
                  <c:v>3926.6749999999979</c:v>
                </c:pt>
                <c:pt idx="14">
                  <c:v>3381.1219999999998</c:v>
                </c:pt>
                <c:pt idx="15">
                  <c:v>2657.4929999999995</c:v>
                </c:pt>
                <c:pt idx="16">
                  <c:v>1695.2390000000007</c:v>
                </c:pt>
                <c:pt idx="17">
                  <c:v>1164.4800000000002</c:v>
                </c:pt>
                <c:pt idx="18">
                  <c:v>1082.2459999999999</c:v>
                </c:pt>
                <c:pt idx="19">
                  <c:v>1071.8789999999999</c:v>
                </c:pt>
                <c:pt idx="20">
                  <c:v>1056.57</c:v>
                </c:pt>
                <c:pt idx="21">
                  <c:v>1058.9650000000001</c:v>
                </c:pt>
                <c:pt idx="22">
                  <c:v>1086.2279999999998</c:v>
                </c:pt>
                <c:pt idx="23">
                  <c:v>1124.18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139</c:v>
                </c:pt>
                <c:pt idx="2">
                  <c:v>142</c:v>
                </c:pt>
                <c:pt idx="3">
                  <c:v>143</c:v>
                </c:pt>
                <c:pt idx="4">
                  <c:v>145</c:v>
                </c:pt>
                <c:pt idx="5">
                  <c:v>148</c:v>
                </c:pt>
                <c:pt idx="6">
                  <c:v>156</c:v>
                </c:pt>
                <c:pt idx="7">
                  <c:v>170</c:v>
                </c:pt>
                <c:pt idx="8">
                  <c:v>181</c:v>
                </c:pt>
                <c:pt idx="9">
                  <c:v>187</c:v>
                </c:pt>
                <c:pt idx="10">
                  <c:v>191</c:v>
                </c:pt>
                <c:pt idx="11">
                  <c:v>192</c:v>
                </c:pt>
                <c:pt idx="12">
                  <c:v>191</c:v>
                </c:pt>
                <c:pt idx="13">
                  <c:v>186</c:v>
                </c:pt>
                <c:pt idx="14">
                  <c:v>180</c:v>
                </c:pt>
                <c:pt idx="15">
                  <c:v>170</c:v>
                </c:pt>
                <c:pt idx="16">
                  <c:v>158</c:v>
                </c:pt>
                <c:pt idx="17">
                  <c:v>151</c:v>
                </c:pt>
                <c:pt idx="18">
                  <c:v>147</c:v>
                </c:pt>
                <c:pt idx="19">
                  <c:v>144</c:v>
                </c:pt>
                <c:pt idx="20">
                  <c:v>139</c:v>
                </c:pt>
                <c:pt idx="21">
                  <c:v>134</c:v>
                </c:pt>
                <c:pt idx="22">
                  <c:v>128</c:v>
                </c:pt>
                <c:pt idx="23">
                  <c:v>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32</c:v>
                </c:pt>
                <c:pt idx="11">
                  <c:v>30</c:v>
                </c:pt>
                <c:pt idx="12">
                  <c:v>54</c:v>
                </c:pt>
                <c:pt idx="13">
                  <c:v>26</c:v>
                </c:pt>
                <c:pt idx="16">
                  <c:v>14</c:v>
                </c:pt>
                <c:pt idx="17">
                  <c:v>80</c:v>
                </c:pt>
                <c:pt idx="18">
                  <c:v>524</c:v>
                </c:pt>
                <c:pt idx="19">
                  <c:v>568</c:v>
                </c:pt>
                <c:pt idx="20">
                  <c:v>420</c:v>
                </c:pt>
                <c:pt idx="21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766616"/>
        <c:axId val="403767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4836.9230000000016</c:v>
                </c:pt>
                <c:pt idx="1">
                  <c:v>4748.1150000000016</c:v>
                </c:pt>
                <c:pt idx="2">
                  <c:v>4825.8550000000005</c:v>
                </c:pt>
                <c:pt idx="3">
                  <c:v>4798.76</c:v>
                </c:pt>
                <c:pt idx="4">
                  <c:v>4578.3530000000037</c:v>
                </c:pt>
                <c:pt idx="5">
                  <c:v>4776.3739999999989</c:v>
                </c:pt>
                <c:pt idx="6">
                  <c:v>5253.2819999999992</c:v>
                </c:pt>
                <c:pt idx="7">
                  <c:v>5400.0210000000015</c:v>
                </c:pt>
                <c:pt idx="8">
                  <c:v>5679.021999999999</c:v>
                </c:pt>
                <c:pt idx="9">
                  <c:v>6188.4350000000013</c:v>
                </c:pt>
                <c:pt idx="10">
                  <c:v>6658.3770000000004</c:v>
                </c:pt>
                <c:pt idx="11">
                  <c:v>6731.8600000000015</c:v>
                </c:pt>
                <c:pt idx="12">
                  <c:v>6761.8930000000009</c:v>
                </c:pt>
                <c:pt idx="13">
                  <c:v>6491.0710000000008</c:v>
                </c:pt>
                <c:pt idx="14">
                  <c:v>6139.4850000000015</c:v>
                </c:pt>
                <c:pt idx="15">
                  <c:v>5722.9209999999994</c:v>
                </c:pt>
                <c:pt idx="16">
                  <c:v>5388.6889999999994</c:v>
                </c:pt>
                <c:pt idx="17">
                  <c:v>5985.1870000000008</c:v>
                </c:pt>
                <c:pt idx="18">
                  <c:v>6879.6180000000004</c:v>
                </c:pt>
                <c:pt idx="19">
                  <c:v>6795.8809999999985</c:v>
                </c:pt>
                <c:pt idx="20">
                  <c:v>6467.3670000000038</c:v>
                </c:pt>
                <c:pt idx="21">
                  <c:v>5969.7370000000001</c:v>
                </c:pt>
                <c:pt idx="22">
                  <c:v>5660.8750000000018</c:v>
                </c:pt>
                <c:pt idx="23">
                  <c:v>5198.2640000000001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66616"/>
        <c:axId val="403767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107.36</c:v>
                </c:pt>
                <c:pt idx="1">
                  <c:v>99.78</c:v>
                </c:pt>
                <c:pt idx="2">
                  <c:v>133.25</c:v>
                </c:pt>
                <c:pt idx="3">
                  <c:v>133.74</c:v>
                </c:pt>
                <c:pt idx="4">
                  <c:v>96.18</c:v>
                </c:pt>
                <c:pt idx="5">
                  <c:v>99.8</c:v>
                </c:pt>
                <c:pt idx="6">
                  <c:v>103.5</c:v>
                </c:pt>
                <c:pt idx="7">
                  <c:v>105.43</c:v>
                </c:pt>
                <c:pt idx="8">
                  <c:v>99.2</c:v>
                </c:pt>
                <c:pt idx="9">
                  <c:v>101.22</c:v>
                </c:pt>
                <c:pt idx="10">
                  <c:v>95.69</c:v>
                </c:pt>
                <c:pt idx="11">
                  <c:v>90.5</c:v>
                </c:pt>
                <c:pt idx="12">
                  <c:v>84.06</c:v>
                </c:pt>
                <c:pt idx="13">
                  <c:v>80.42</c:v>
                </c:pt>
                <c:pt idx="14">
                  <c:v>87.52</c:v>
                </c:pt>
                <c:pt idx="15">
                  <c:v>92.08</c:v>
                </c:pt>
                <c:pt idx="16">
                  <c:v>131.47999999999999</c:v>
                </c:pt>
                <c:pt idx="17">
                  <c:v>139.53</c:v>
                </c:pt>
                <c:pt idx="18">
                  <c:v>156.94999999999999</c:v>
                </c:pt>
                <c:pt idx="19">
                  <c:v>169.54</c:v>
                </c:pt>
                <c:pt idx="20">
                  <c:v>144.15</c:v>
                </c:pt>
                <c:pt idx="21">
                  <c:v>132.93</c:v>
                </c:pt>
                <c:pt idx="22">
                  <c:v>135.71</c:v>
                </c:pt>
                <c:pt idx="23">
                  <c:v>121.99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67792"/>
        <c:axId val="403767400"/>
      </c:lineChart>
      <c:catAx>
        <c:axId val="40376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67008"/>
        <c:crosses val="autoZero"/>
        <c:auto val="1"/>
        <c:lblAlgn val="ctr"/>
        <c:lblOffset val="100"/>
        <c:noMultiLvlLbl val="0"/>
      </c:catAx>
      <c:valAx>
        <c:axId val="40376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66616"/>
        <c:crosses val="autoZero"/>
        <c:crossBetween val="between"/>
      </c:valAx>
      <c:valAx>
        <c:axId val="403767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67792"/>
        <c:crosses val="max"/>
        <c:crossBetween val="between"/>
      </c:valAx>
      <c:catAx>
        <c:axId val="40376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67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4836.9069999999992</v>
      </c>
      <c r="C4" s="18">
        <v>4748.1580000000004</v>
      </c>
      <c r="D4" s="18">
        <v>4825.8690000000006</v>
      </c>
      <c r="E4" s="18">
        <v>4798.7209999999986</v>
      </c>
      <c r="F4" s="18">
        <v>4578.3140000000012</v>
      </c>
      <c r="G4" s="18">
        <v>4776.3680000000004</v>
      </c>
      <c r="H4" s="18">
        <v>5253.3170000000009</v>
      </c>
      <c r="I4" s="18">
        <v>5400.0130000000008</v>
      </c>
      <c r="J4" s="18">
        <v>5678.9739999999983</v>
      </c>
      <c r="K4" s="18">
        <v>6188.4269999999979</v>
      </c>
      <c r="L4" s="18">
        <v>6658.4039999999995</v>
      </c>
      <c r="M4" s="18">
        <v>6731.8759999999993</v>
      </c>
      <c r="N4" s="18">
        <v>6761.9309999999969</v>
      </c>
      <c r="O4" s="18">
        <v>6491.0749999999998</v>
      </c>
      <c r="P4" s="18">
        <v>6139.5219999999999</v>
      </c>
      <c r="Q4" s="18">
        <v>5722.8930000000009</v>
      </c>
      <c r="R4" s="18">
        <v>5388.6389999999983</v>
      </c>
      <c r="S4" s="18">
        <v>5985.1889999999994</v>
      </c>
      <c r="T4" s="18">
        <v>6879.61</v>
      </c>
      <c r="U4" s="18">
        <v>6795.8600000000006</v>
      </c>
      <c r="V4" s="18">
        <v>6467.380000000001</v>
      </c>
      <c r="W4" s="18">
        <v>5969.7129999999988</v>
      </c>
      <c r="X4" s="18">
        <v>5660.875</v>
      </c>
      <c r="Y4" s="18">
        <v>5198.264000000001</v>
      </c>
      <c r="Z4" s="19"/>
      <c r="AA4" s="20">
        <f>SUM(B4:Z4)</f>
        <v>137936.29899999997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107.36</v>
      </c>
      <c r="C7" s="28">
        <v>99.78</v>
      </c>
      <c r="D7" s="28">
        <v>133.25</v>
      </c>
      <c r="E7" s="28">
        <v>133.74</v>
      </c>
      <c r="F7" s="28">
        <v>96.18</v>
      </c>
      <c r="G7" s="28">
        <v>99.8</v>
      </c>
      <c r="H7" s="28">
        <v>103.5</v>
      </c>
      <c r="I7" s="28">
        <v>105.43</v>
      </c>
      <c r="J7" s="28">
        <v>99.2</v>
      </c>
      <c r="K7" s="28">
        <v>101.22</v>
      </c>
      <c r="L7" s="28">
        <v>95.69</v>
      </c>
      <c r="M7" s="28">
        <v>90.5</v>
      </c>
      <c r="N7" s="28">
        <v>84.06</v>
      </c>
      <c r="O7" s="28">
        <v>80.42</v>
      </c>
      <c r="P7" s="28">
        <v>87.52</v>
      </c>
      <c r="Q7" s="28">
        <v>92.08</v>
      </c>
      <c r="R7" s="28">
        <v>131.47999999999999</v>
      </c>
      <c r="S7" s="28">
        <v>139.53</v>
      </c>
      <c r="T7" s="28">
        <v>156.94999999999999</v>
      </c>
      <c r="U7" s="28">
        <v>169.54</v>
      </c>
      <c r="V7" s="28">
        <v>144.15</v>
      </c>
      <c r="W7" s="28">
        <v>132.93</v>
      </c>
      <c r="X7" s="28">
        <v>135.71</v>
      </c>
      <c r="Y7" s="28">
        <v>121.99</v>
      </c>
      <c r="Z7" s="29"/>
      <c r="AA7" s="30">
        <f>IF(SUM(B7:Z7)&lt;&gt;0,AVERAGEIF(B7:Z7,"&lt;&gt;"""),"")</f>
        <v>114.25041666666665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703</v>
      </c>
      <c r="C10" s="42">
        <v>703</v>
      </c>
      <c r="D10" s="42">
        <v>703</v>
      </c>
      <c r="E10" s="42">
        <v>703</v>
      </c>
      <c r="F10" s="42">
        <v>703</v>
      </c>
      <c r="G10" s="42">
        <v>703</v>
      </c>
      <c r="H10" s="42">
        <v>1011</v>
      </c>
      <c r="I10" s="42">
        <v>857</v>
      </c>
      <c r="J10" s="42">
        <v>731</v>
      </c>
      <c r="K10" s="42">
        <v>703</v>
      </c>
      <c r="L10" s="42">
        <v>703</v>
      </c>
      <c r="M10" s="42">
        <v>703</v>
      </c>
      <c r="N10" s="42">
        <v>703</v>
      </c>
      <c r="O10" s="42">
        <v>703</v>
      </c>
      <c r="P10" s="42">
        <v>703</v>
      </c>
      <c r="Q10" s="42">
        <v>703</v>
      </c>
      <c r="R10" s="42">
        <v>703</v>
      </c>
      <c r="S10" s="42">
        <v>731</v>
      </c>
      <c r="T10" s="42">
        <v>731</v>
      </c>
      <c r="U10" s="42">
        <v>1002</v>
      </c>
      <c r="V10" s="42">
        <v>857</v>
      </c>
      <c r="W10" s="42">
        <v>703</v>
      </c>
      <c r="X10" s="42">
        <v>703</v>
      </c>
      <c r="Y10" s="42">
        <v>703</v>
      </c>
      <c r="Z10" s="43"/>
      <c r="AA10" s="44">
        <f t="shared" ref="AA10:AA15" si="0">SUM(B10:Z10)</f>
        <v>17871</v>
      </c>
    </row>
    <row r="11" spans="1:27" ht="24.95" customHeight="1" x14ac:dyDescent="0.2">
      <c r="A11" s="45" t="s">
        <v>7</v>
      </c>
      <c r="B11" s="46">
        <v>98</v>
      </c>
      <c r="C11" s="47">
        <v>103</v>
      </c>
      <c r="D11" s="47">
        <v>71.5</v>
      </c>
      <c r="E11" s="47">
        <v>71.5</v>
      </c>
      <c r="F11" s="47">
        <v>71.5</v>
      </c>
      <c r="G11" s="47">
        <v>98</v>
      </c>
      <c r="H11" s="47">
        <v>98</v>
      </c>
      <c r="I11" s="47">
        <v>98</v>
      </c>
      <c r="J11" s="47">
        <v>103</v>
      </c>
      <c r="K11" s="47">
        <v>71.5</v>
      </c>
      <c r="L11" s="47">
        <v>71.5</v>
      </c>
      <c r="M11" s="47">
        <v>71.5</v>
      </c>
      <c r="N11" s="47">
        <v>71.5</v>
      </c>
      <c r="O11" s="47">
        <v>71.5</v>
      </c>
      <c r="P11" s="47">
        <v>71.5</v>
      </c>
      <c r="Q11" s="47">
        <v>71.5</v>
      </c>
      <c r="R11" s="47">
        <v>71.5</v>
      </c>
      <c r="S11" s="47">
        <v>91.5</v>
      </c>
      <c r="T11" s="47">
        <v>131</v>
      </c>
      <c r="U11" s="47">
        <v>98</v>
      </c>
      <c r="V11" s="47">
        <v>98</v>
      </c>
      <c r="W11" s="47">
        <v>98</v>
      </c>
      <c r="X11" s="47">
        <v>98</v>
      </c>
      <c r="Y11" s="47">
        <v>98</v>
      </c>
      <c r="Z11" s="48"/>
      <c r="AA11" s="49">
        <f t="shared" si="0"/>
        <v>2097</v>
      </c>
    </row>
    <row r="12" spans="1:27" ht="24.95" customHeight="1" x14ac:dyDescent="0.2">
      <c r="A12" s="50" t="s">
        <v>8</v>
      </c>
      <c r="B12" s="51">
        <v>347.9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347.9</v>
      </c>
      <c r="H12" s="52">
        <v>347.9</v>
      </c>
      <c r="I12" s="52">
        <v>347.9</v>
      </c>
      <c r="J12" s="52">
        <v>307.89999999999998</v>
      </c>
      <c r="K12" s="52">
        <v>209.9</v>
      </c>
      <c r="L12" s="52">
        <v>127.9</v>
      </c>
      <c r="M12" s="52">
        <v>127.9</v>
      </c>
      <c r="N12" s="52">
        <v>127.9</v>
      </c>
      <c r="O12" s="52">
        <v>152.9</v>
      </c>
      <c r="P12" s="52">
        <v>227.9</v>
      </c>
      <c r="Q12" s="52">
        <v>562.9</v>
      </c>
      <c r="R12" s="52">
        <v>1181.9000000000001</v>
      </c>
      <c r="S12" s="52">
        <v>2189.2089999999998</v>
      </c>
      <c r="T12" s="52">
        <v>2738.7640000000001</v>
      </c>
      <c r="U12" s="52">
        <v>2865.4810000000002</v>
      </c>
      <c r="V12" s="52">
        <v>2541.3100000000004</v>
      </c>
      <c r="W12" s="52">
        <v>2466.4480000000003</v>
      </c>
      <c r="X12" s="52">
        <v>2060.6469999999999</v>
      </c>
      <c r="Y12" s="52">
        <v>1564.0840000000001</v>
      </c>
      <c r="Z12" s="53"/>
      <c r="AA12" s="54">
        <f t="shared" si="0"/>
        <v>22236.243000000002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32</v>
      </c>
      <c r="L13" s="52">
        <v>32</v>
      </c>
      <c r="M13" s="52">
        <v>30</v>
      </c>
      <c r="N13" s="52">
        <v>54</v>
      </c>
      <c r="O13" s="52">
        <v>26</v>
      </c>
      <c r="P13" s="52"/>
      <c r="Q13" s="52"/>
      <c r="R13" s="52">
        <v>14</v>
      </c>
      <c r="S13" s="52">
        <v>80</v>
      </c>
      <c r="T13" s="52">
        <v>524</v>
      </c>
      <c r="U13" s="52">
        <v>568</v>
      </c>
      <c r="V13" s="52">
        <v>420</v>
      </c>
      <c r="W13" s="52">
        <v>86</v>
      </c>
      <c r="X13" s="52"/>
      <c r="Y13" s="52"/>
      <c r="Z13" s="53"/>
      <c r="AA13" s="54">
        <f t="shared" si="0"/>
        <v>2034</v>
      </c>
    </row>
    <row r="14" spans="1:27" ht="24.95" customHeight="1" x14ac:dyDescent="0.2">
      <c r="A14" s="55" t="s">
        <v>10</v>
      </c>
      <c r="B14" s="56">
        <v>2039.0070000000003</v>
      </c>
      <c r="C14" s="57">
        <v>1989.6579999999997</v>
      </c>
      <c r="D14" s="57">
        <v>1953.469000000001</v>
      </c>
      <c r="E14" s="57">
        <v>1921.3210000000006</v>
      </c>
      <c r="F14" s="57">
        <v>1888.3140000000003</v>
      </c>
      <c r="G14" s="57">
        <v>1864.0680000000007</v>
      </c>
      <c r="H14" s="57">
        <v>2144.9170000000004</v>
      </c>
      <c r="I14" s="57">
        <v>2589.2130000000011</v>
      </c>
      <c r="J14" s="57">
        <v>3310.4739999999997</v>
      </c>
      <c r="K14" s="57">
        <v>3867.4269999999992</v>
      </c>
      <c r="L14" s="57">
        <v>4432.1040000000003</v>
      </c>
      <c r="M14" s="57">
        <v>4430.8760000000011</v>
      </c>
      <c r="N14" s="57">
        <v>4266.7309999999998</v>
      </c>
      <c r="O14" s="57">
        <v>3926.6749999999979</v>
      </c>
      <c r="P14" s="57">
        <v>3381.1219999999998</v>
      </c>
      <c r="Q14" s="57">
        <v>2657.4929999999995</v>
      </c>
      <c r="R14" s="57">
        <v>1695.2390000000007</v>
      </c>
      <c r="S14" s="57">
        <v>1164.4800000000002</v>
      </c>
      <c r="T14" s="57">
        <v>1082.2459999999999</v>
      </c>
      <c r="U14" s="57">
        <v>1071.8789999999999</v>
      </c>
      <c r="V14" s="57">
        <v>1056.57</v>
      </c>
      <c r="W14" s="57">
        <v>1058.9650000000001</v>
      </c>
      <c r="X14" s="57">
        <v>1086.2279999999998</v>
      </c>
      <c r="Y14" s="57">
        <v>1124.18</v>
      </c>
      <c r="Z14" s="58"/>
      <c r="AA14" s="59">
        <f t="shared" si="0"/>
        <v>56002.65600000001</v>
      </c>
    </row>
    <row r="15" spans="1:27" ht="24.95" customHeight="1" x14ac:dyDescent="0.2">
      <c r="A15" s="55" t="s">
        <v>11</v>
      </c>
      <c r="B15" s="56">
        <v>136</v>
      </c>
      <c r="C15" s="57">
        <v>139</v>
      </c>
      <c r="D15" s="57">
        <v>142</v>
      </c>
      <c r="E15" s="57">
        <v>143</v>
      </c>
      <c r="F15" s="57">
        <v>145</v>
      </c>
      <c r="G15" s="57">
        <v>148</v>
      </c>
      <c r="H15" s="57">
        <v>156</v>
      </c>
      <c r="I15" s="57">
        <v>170</v>
      </c>
      <c r="J15" s="57">
        <v>181</v>
      </c>
      <c r="K15" s="57">
        <v>187</v>
      </c>
      <c r="L15" s="57">
        <v>191</v>
      </c>
      <c r="M15" s="57">
        <v>192</v>
      </c>
      <c r="N15" s="57">
        <v>191</v>
      </c>
      <c r="O15" s="57">
        <v>186</v>
      </c>
      <c r="P15" s="57">
        <v>180</v>
      </c>
      <c r="Q15" s="57">
        <v>170</v>
      </c>
      <c r="R15" s="57">
        <v>158</v>
      </c>
      <c r="S15" s="57">
        <v>151</v>
      </c>
      <c r="T15" s="57">
        <v>147</v>
      </c>
      <c r="U15" s="57">
        <v>144</v>
      </c>
      <c r="V15" s="57">
        <v>139</v>
      </c>
      <c r="W15" s="57">
        <v>134</v>
      </c>
      <c r="X15" s="57">
        <v>128</v>
      </c>
      <c r="Y15" s="57">
        <v>124</v>
      </c>
      <c r="Z15" s="58"/>
      <c r="AA15" s="59">
        <f t="shared" si="0"/>
        <v>3782</v>
      </c>
    </row>
    <row r="16" spans="1:27" ht="30" customHeight="1" thickBot="1" x14ac:dyDescent="0.25">
      <c r="A16" s="60" t="s">
        <v>12</v>
      </c>
      <c r="B16" s="61">
        <f>IF(LEN(B$2)&gt;0,SUM(B10:B15),"")</f>
        <v>3323.9070000000002</v>
      </c>
      <c r="C16" s="62">
        <f t="shared" ref="C16:Z16" si="1">IF(LEN(C$2)&gt;0,SUM(C10:C15),"")</f>
        <v>3282.558</v>
      </c>
      <c r="D16" s="62">
        <f t="shared" si="1"/>
        <v>3217.8690000000011</v>
      </c>
      <c r="E16" s="62">
        <f t="shared" si="1"/>
        <v>3186.7210000000005</v>
      </c>
      <c r="F16" s="62">
        <f t="shared" si="1"/>
        <v>3155.7140000000004</v>
      </c>
      <c r="G16" s="62">
        <f t="shared" si="1"/>
        <v>3186.9680000000008</v>
      </c>
      <c r="H16" s="62">
        <f t="shared" si="1"/>
        <v>3833.8170000000005</v>
      </c>
      <c r="I16" s="62">
        <f t="shared" si="1"/>
        <v>4112.1130000000012</v>
      </c>
      <c r="J16" s="62">
        <f t="shared" si="1"/>
        <v>4649.3739999999998</v>
      </c>
      <c r="K16" s="62">
        <f t="shared" si="1"/>
        <v>5070.8269999999993</v>
      </c>
      <c r="L16" s="62">
        <f t="shared" si="1"/>
        <v>5557.5039999999999</v>
      </c>
      <c r="M16" s="62">
        <f t="shared" si="1"/>
        <v>5555.2760000000007</v>
      </c>
      <c r="N16" s="62">
        <f t="shared" si="1"/>
        <v>5414.1309999999994</v>
      </c>
      <c r="O16" s="62">
        <f t="shared" si="1"/>
        <v>5066.074999999998</v>
      </c>
      <c r="P16" s="62">
        <f t="shared" si="1"/>
        <v>4563.5219999999999</v>
      </c>
      <c r="Q16" s="62">
        <f t="shared" si="1"/>
        <v>4164.893</v>
      </c>
      <c r="R16" s="62">
        <f t="shared" si="1"/>
        <v>3823.639000000001</v>
      </c>
      <c r="S16" s="62">
        <f t="shared" si="1"/>
        <v>4407.1890000000003</v>
      </c>
      <c r="T16" s="62">
        <f t="shared" si="1"/>
        <v>5354.01</v>
      </c>
      <c r="U16" s="62">
        <f t="shared" si="1"/>
        <v>5749.36</v>
      </c>
      <c r="V16" s="62">
        <f t="shared" si="1"/>
        <v>5111.88</v>
      </c>
      <c r="W16" s="62">
        <f t="shared" si="1"/>
        <v>4546.4130000000005</v>
      </c>
      <c r="X16" s="62">
        <f t="shared" si="1"/>
        <v>4075.875</v>
      </c>
      <c r="Y16" s="62">
        <f t="shared" si="1"/>
        <v>3613.2640000000001</v>
      </c>
      <c r="Z16" s="63" t="str">
        <f t="shared" si="1"/>
        <v/>
      </c>
      <c r="AA16" s="64">
        <f>SUM(AA10:AA15)</f>
        <v>104022.899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2433.9</v>
      </c>
      <c r="C28" s="72">
        <v>2402.9</v>
      </c>
      <c r="D28" s="72">
        <v>2393.4</v>
      </c>
      <c r="E28" s="72">
        <v>2362.4</v>
      </c>
      <c r="F28" s="72">
        <v>2337.4</v>
      </c>
      <c r="G28" s="72">
        <v>2371.9</v>
      </c>
      <c r="H28" s="72">
        <v>2889.9</v>
      </c>
      <c r="I28" s="72">
        <v>3030.9</v>
      </c>
      <c r="J28" s="72">
        <v>3199.9</v>
      </c>
      <c r="K28" s="72">
        <v>3406.4</v>
      </c>
      <c r="L28" s="72">
        <v>3544.4</v>
      </c>
      <c r="M28" s="72">
        <v>3524.4</v>
      </c>
      <c r="N28" s="72">
        <v>3534.4</v>
      </c>
      <c r="O28" s="72">
        <v>3332.4</v>
      </c>
      <c r="P28" s="72">
        <v>3104.4</v>
      </c>
      <c r="Q28" s="72">
        <v>2843.4</v>
      </c>
      <c r="R28" s="72">
        <v>2649.4</v>
      </c>
      <c r="S28" s="72">
        <v>2508.4</v>
      </c>
      <c r="T28" s="72">
        <v>2824.9</v>
      </c>
      <c r="U28" s="72">
        <v>3106.9</v>
      </c>
      <c r="V28" s="72">
        <v>2835.9</v>
      </c>
      <c r="W28" s="72">
        <v>2399.9</v>
      </c>
      <c r="X28" s="72">
        <v>2387.9</v>
      </c>
      <c r="Y28" s="72">
        <v>2401.9</v>
      </c>
      <c r="Z28" s="73"/>
      <c r="AA28" s="74">
        <f>SUM(B28:Z28)</f>
        <v>67827.60000000002</v>
      </c>
    </row>
    <row r="29" spans="1:27" ht="24.95" customHeight="1" x14ac:dyDescent="0.2">
      <c r="A29" s="75" t="s">
        <v>23</v>
      </c>
      <c r="B29" s="76">
        <v>1093.0070000000001</v>
      </c>
      <c r="C29" s="77">
        <v>1161.6579999999999</v>
      </c>
      <c r="D29" s="77">
        <v>1107.4690000000001</v>
      </c>
      <c r="E29" s="77">
        <v>1111.3209999999999</v>
      </c>
      <c r="F29" s="77">
        <v>1102.3140000000001</v>
      </c>
      <c r="G29" s="77">
        <v>1099.068</v>
      </c>
      <c r="H29" s="77">
        <v>1169.9169999999999</v>
      </c>
      <c r="I29" s="77">
        <v>1218.213</v>
      </c>
      <c r="J29" s="77">
        <v>1537.4739999999999</v>
      </c>
      <c r="K29" s="77">
        <v>1821.4269999999999</v>
      </c>
      <c r="L29" s="77">
        <v>2119.1039999999998</v>
      </c>
      <c r="M29" s="77">
        <v>2225.8760000000002</v>
      </c>
      <c r="N29" s="77">
        <v>2199.7310000000002</v>
      </c>
      <c r="O29" s="77">
        <v>2053.6750000000002</v>
      </c>
      <c r="P29" s="77">
        <v>1930.1220000000001</v>
      </c>
      <c r="Q29" s="77">
        <v>1614.4929999999999</v>
      </c>
      <c r="R29" s="77">
        <v>1130.239</v>
      </c>
      <c r="S29" s="77">
        <v>1116.789</v>
      </c>
      <c r="T29" s="77">
        <v>1304.1099999999999</v>
      </c>
      <c r="U29" s="77">
        <v>1407.46</v>
      </c>
      <c r="V29" s="77">
        <v>1080.98</v>
      </c>
      <c r="W29" s="77">
        <v>951.51300000000003</v>
      </c>
      <c r="X29" s="77">
        <v>987.97500000000002</v>
      </c>
      <c r="Y29" s="77">
        <v>846.36400000000003</v>
      </c>
      <c r="Z29" s="78"/>
      <c r="AA29" s="79">
        <f>SUM(B29:Z29)</f>
        <v>33390.298999999992</v>
      </c>
    </row>
    <row r="30" spans="1:27" ht="24.95" customHeight="1" x14ac:dyDescent="0.2">
      <c r="A30" s="82" t="s">
        <v>24</v>
      </c>
      <c r="B30" s="80">
        <v>615</v>
      </c>
      <c r="C30" s="81">
        <v>615</v>
      </c>
      <c r="D30" s="81">
        <v>615</v>
      </c>
      <c r="E30" s="81">
        <v>615</v>
      </c>
      <c r="F30" s="81">
        <v>615</v>
      </c>
      <c r="G30" s="81">
        <v>615</v>
      </c>
      <c r="H30" s="81">
        <v>615</v>
      </c>
      <c r="I30" s="81">
        <v>615</v>
      </c>
      <c r="J30" s="81">
        <v>575</v>
      </c>
      <c r="K30" s="81">
        <v>477</v>
      </c>
      <c r="L30" s="81">
        <v>395</v>
      </c>
      <c r="M30" s="81">
        <v>395</v>
      </c>
      <c r="N30" s="81">
        <v>395</v>
      </c>
      <c r="O30" s="81">
        <v>395</v>
      </c>
      <c r="P30" s="81">
        <v>395</v>
      </c>
      <c r="Q30" s="81">
        <v>555</v>
      </c>
      <c r="R30" s="81">
        <v>899</v>
      </c>
      <c r="S30" s="81">
        <v>1650</v>
      </c>
      <c r="T30" s="81">
        <v>2100</v>
      </c>
      <c r="U30" s="81">
        <v>2100</v>
      </c>
      <c r="V30" s="81">
        <v>2070</v>
      </c>
      <c r="W30" s="81">
        <v>2070</v>
      </c>
      <c r="X30" s="81">
        <v>1575</v>
      </c>
      <c r="Y30" s="81">
        <v>1240</v>
      </c>
      <c r="Z30" s="83"/>
      <c r="AA30" s="84">
        <f>SUM(B30:Z30)</f>
        <v>22206</v>
      </c>
    </row>
    <row r="31" spans="1:27" ht="30" customHeight="1" thickBot="1" x14ac:dyDescent="0.25">
      <c r="A31" s="60" t="s">
        <v>25</v>
      </c>
      <c r="B31" s="61">
        <f>IF(LEN(B$2)&gt;0,SUM(B28:B30),"")</f>
        <v>4141.9070000000002</v>
      </c>
      <c r="C31" s="62">
        <f t="shared" ref="C31:Z31" si="4">IF(LEN(C$2)&gt;0,SUM(C28:C30),"")</f>
        <v>4179.558</v>
      </c>
      <c r="D31" s="62">
        <f t="shared" si="4"/>
        <v>4115.8690000000006</v>
      </c>
      <c r="E31" s="62">
        <f t="shared" si="4"/>
        <v>4088.721</v>
      </c>
      <c r="F31" s="62">
        <f t="shared" si="4"/>
        <v>4054.7139999999999</v>
      </c>
      <c r="G31" s="62">
        <f t="shared" si="4"/>
        <v>4085.9679999999998</v>
      </c>
      <c r="H31" s="62">
        <f t="shared" si="4"/>
        <v>4674.817</v>
      </c>
      <c r="I31" s="62">
        <f t="shared" si="4"/>
        <v>4864.1130000000003</v>
      </c>
      <c r="J31" s="62">
        <f t="shared" si="4"/>
        <v>5312.3739999999998</v>
      </c>
      <c r="K31" s="62">
        <f t="shared" si="4"/>
        <v>5704.8270000000002</v>
      </c>
      <c r="L31" s="62">
        <f t="shared" si="4"/>
        <v>6058.5039999999999</v>
      </c>
      <c r="M31" s="62">
        <f t="shared" si="4"/>
        <v>6145.2759999999998</v>
      </c>
      <c r="N31" s="62">
        <f t="shared" si="4"/>
        <v>6129.1310000000003</v>
      </c>
      <c r="O31" s="62">
        <f t="shared" si="4"/>
        <v>5781.0750000000007</v>
      </c>
      <c r="P31" s="62">
        <f t="shared" si="4"/>
        <v>5429.5219999999999</v>
      </c>
      <c r="Q31" s="62">
        <f t="shared" si="4"/>
        <v>5012.893</v>
      </c>
      <c r="R31" s="62">
        <f t="shared" si="4"/>
        <v>4678.6390000000001</v>
      </c>
      <c r="S31" s="62">
        <f t="shared" si="4"/>
        <v>5275.1890000000003</v>
      </c>
      <c r="T31" s="62">
        <f t="shared" si="4"/>
        <v>6229.01</v>
      </c>
      <c r="U31" s="62">
        <f t="shared" si="4"/>
        <v>6614.3600000000006</v>
      </c>
      <c r="V31" s="62">
        <f t="shared" si="4"/>
        <v>5986.88</v>
      </c>
      <c r="W31" s="62">
        <f t="shared" si="4"/>
        <v>5421.4130000000005</v>
      </c>
      <c r="X31" s="62">
        <f t="shared" si="4"/>
        <v>4950.875</v>
      </c>
      <c r="Y31" s="62">
        <f t="shared" si="4"/>
        <v>4488.2640000000001</v>
      </c>
      <c r="Z31" s="63" t="str">
        <f t="shared" si="4"/>
        <v/>
      </c>
      <c r="AA31" s="64">
        <f>SUM(AA28:AA30)</f>
        <v>123423.899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343</v>
      </c>
      <c r="C34" s="95">
        <v>422</v>
      </c>
      <c r="D34" s="95">
        <v>423</v>
      </c>
      <c r="E34" s="95">
        <v>427</v>
      </c>
      <c r="F34" s="95">
        <v>424</v>
      </c>
      <c r="G34" s="95">
        <v>424</v>
      </c>
      <c r="H34" s="95">
        <v>373</v>
      </c>
      <c r="I34" s="95">
        <v>280</v>
      </c>
      <c r="J34" s="95">
        <v>209</v>
      </c>
      <c r="K34" s="95">
        <v>248</v>
      </c>
      <c r="L34" s="95">
        <v>175</v>
      </c>
      <c r="M34" s="95">
        <v>250</v>
      </c>
      <c r="N34" s="95">
        <v>300</v>
      </c>
      <c r="O34" s="95">
        <v>300</v>
      </c>
      <c r="P34" s="95">
        <v>391</v>
      </c>
      <c r="Q34" s="95">
        <v>373</v>
      </c>
      <c r="R34" s="95">
        <v>380</v>
      </c>
      <c r="S34" s="95">
        <v>400</v>
      </c>
      <c r="T34" s="95">
        <v>400</v>
      </c>
      <c r="U34" s="95">
        <v>390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8532</v>
      </c>
    </row>
    <row r="35" spans="1:27" ht="24.9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372</v>
      </c>
      <c r="K35" s="99">
        <v>304</v>
      </c>
      <c r="L35" s="99">
        <v>244</v>
      </c>
      <c r="M35" s="99">
        <v>253</v>
      </c>
      <c r="N35" s="99">
        <v>374</v>
      </c>
      <c r="O35" s="99">
        <v>374</v>
      </c>
      <c r="P35" s="99">
        <v>415</v>
      </c>
      <c r="Q35" s="99">
        <v>415</v>
      </c>
      <c r="R35" s="99">
        <v>415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9391</v>
      </c>
    </row>
    <row r="36" spans="1:27" ht="24.95" customHeight="1" x14ac:dyDescent="0.2">
      <c r="A36" s="97" t="s">
        <v>29</v>
      </c>
      <c r="B36" s="98">
        <v>705</v>
      </c>
      <c r="C36" s="99">
        <v>578.6</v>
      </c>
      <c r="D36" s="99">
        <v>720</v>
      </c>
      <c r="E36" s="99">
        <v>720</v>
      </c>
      <c r="F36" s="99">
        <v>533.6</v>
      </c>
      <c r="G36" s="99">
        <v>700.4</v>
      </c>
      <c r="H36" s="99">
        <v>588.5</v>
      </c>
      <c r="I36" s="99">
        <v>545.9</v>
      </c>
      <c r="J36" s="99">
        <v>376.6</v>
      </c>
      <c r="K36" s="99">
        <v>493.6</v>
      </c>
      <c r="L36" s="99">
        <v>609.9</v>
      </c>
      <c r="M36" s="99">
        <v>596.6</v>
      </c>
      <c r="N36" s="99">
        <v>642.79999999999995</v>
      </c>
      <c r="O36" s="99">
        <v>720</v>
      </c>
      <c r="P36" s="99">
        <v>720</v>
      </c>
      <c r="Q36" s="99">
        <v>720</v>
      </c>
      <c r="R36" s="99">
        <v>720</v>
      </c>
      <c r="S36" s="99">
        <v>720</v>
      </c>
      <c r="T36" s="99">
        <v>660.6</v>
      </c>
      <c r="U36" s="99">
        <v>191.5</v>
      </c>
      <c r="V36" s="99">
        <v>490.5</v>
      </c>
      <c r="W36" s="99">
        <v>558.29999999999995</v>
      </c>
      <c r="X36" s="99">
        <v>720</v>
      </c>
      <c r="Y36" s="99">
        <v>720</v>
      </c>
      <c r="Z36" s="100"/>
      <c r="AA36" s="79">
        <f t="shared" si="5"/>
        <v>14752.4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47</v>
      </c>
      <c r="J37" s="99">
        <v>72</v>
      </c>
      <c r="K37" s="99">
        <v>72</v>
      </c>
      <c r="L37" s="99">
        <v>72</v>
      </c>
      <c r="M37" s="99">
        <v>77</v>
      </c>
      <c r="N37" s="99">
        <v>31</v>
      </c>
      <c r="O37" s="99">
        <v>31</v>
      </c>
      <c r="P37" s="99">
        <v>50</v>
      </c>
      <c r="Q37" s="99">
        <v>50</v>
      </c>
      <c r="R37" s="99">
        <v>50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1238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1513</v>
      </c>
      <c r="C39" s="88">
        <f t="shared" si="6"/>
        <v>1465.6</v>
      </c>
      <c r="D39" s="88">
        <f t="shared" si="6"/>
        <v>1608</v>
      </c>
      <c r="E39" s="88">
        <f t="shared" si="6"/>
        <v>1612</v>
      </c>
      <c r="F39" s="88">
        <f t="shared" si="6"/>
        <v>1422.6</v>
      </c>
      <c r="G39" s="88">
        <f t="shared" si="6"/>
        <v>1589.4</v>
      </c>
      <c r="H39" s="88">
        <f t="shared" si="6"/>
        <v>1419.5</v>
      </c>
      <c r="I39" s="88">
        <f t="shared" si="6"/>
        <v>1287.9000000000001</v>
      </c>
      <c r="J39" s="88">
        <f t="shared" si="6"/>
        <v>1029.5999999999999</v>
      </c>
      <c r="K39" s="88">
        <f t="shared" si="6"/>
        <v>1117.5999999999999</v>
      </c>
      <c r="L39" s="88">
        <f t="shared" si="6"/>
        <v>1100.9000000000001</v>
      </c>
      <c r="M39" s="88">
        <f t="shared" si="6"/>
        <v>1176.5999999999999</v>
      </c>
      <c r="N39" s="88">
        <f t="shared" si="6"/>
        <v>1347.8</v>
      </c>
      <c r="O39" s="88">
        <f t="shared" si="6"/>
        <v>1425</v>
      </c>
      <c r="P39" s="88">
        <f t="shared" si="6"/>
        <v>1576</v>
      </c>
      <c r="Q39" s="88">
        <f t="shared" si="6"/>
        <v>1558</v>
      </c>
      <c r="R39" s="88">
        <f t="shared" si="6"/>
        <v>1565</v>
      </c>
      <c r="S39" s="88">
        <f t="shared" si="6"/>
        <v>1578</v>
      </c>
      <c r="T39" s="88">
        <f t="shared" si="6"/>
        <v>1525.6</v>
      </c>
      <c r="U39" s="88">
        <f t="shared" si="6"/>
        <v>1046.5</v>
      </c>
      <c r="V39" s="88">
        <f t="shared" si="6"/>
        <v>1355.5</v>
      </c>
      <c r="W39" s="88">
        <f t="shared" si="6"/>
        <v>1423.3</v>
      </c>
      <c r="X39" s="88">
        <f t="shared" si="6"/>
        <v>1585</v>
      </c>
      <c r="Y39" s="88">
        <f t="shared" si="6"/>
        <v>1585</v>
      </c>
      <c r="Z39" s="89" t="str">
        <f t="shared" si="6"/>
        <v/>
      </c>
      <c r="AA39" s="90">
        <f t="shared" si="5"/>
        <v>33913.399999999994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695</v>
      </c>
      <c r="C44" s="99">
        <v>568.6</v>
      </c>
      <c r="D44" s="99">
        <v>710</v>
      </c>
      <c r="E44" s="99">
        <v>710</v>
      </c>
      <c r="F44" s="99">
        <v>523.6</v>
      </c>
      <c r="G44" s="99">
        <v>690.4</v>
      </c>
      <c r="H44" s="99">
        <v>578.5</v>
      </c>
      <c r="I44" s="99">
        <v>535.9</v>
      </c>
      <c r="J44" s="99">
        <v>366.6</v>
      </c>
      <c r="K44" s="99">
        <v>483.6</v>
      </c>
      <c r="L44" s="99">
        <v>599.9</v>
      </c>
      <c r="M44" s="99">
        <v>586.6</v>
      </c>
      <c r="N44" s="99">
        <v>632.79999999999995</v>
      </c>
      <c r="O44" s="99">
        <v>710</v>
      </c>
      <c r="P44" s="99">
        <v>710</v>
      </c>
      <c r="Q44" s="99">
        <v>710</v>
      </c>
      <c r="R44" s="99">
        <v>710</v>
      </c>
      <c r="S44" s="99">
        <v>710</v>
      </c>
      <c r="T44" s="99">
        <v>650.6</v>
      </c>
      <c r="U44" s="99">
        <v>181.5</v>
      </c>
      <c r="V44" s="99">
        <v>480.5</v>
      </c>
      <c r="W44" s="99">
        <v>548.29999999999995</v>
      </c>
      <c r="X44" s="99">
        <v>710</v>
      </c>
      <c r="Y44" s="99">
        <v>710</v>
      </c>
      <c r="Z44" s="100"/>
      <c r="AA44" s="79">
        <f t="shared" si="7"/>
        <v>14512.4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6</v>
      </c>
      <c r="C47" s="99">
        <v>20</v>
      </c>
      <c r="D47" s="99">
        <v>0.5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26.5</v>
      </c>
    </row>
    <row r="48" spans="1:27" ht="30" customHeight="1" thickBot="1" x14ac:dyDescent="0.25">
      <c r="A48" s="86" t="s">
        <v>35</v>
      </c>
      <c r="B48" s="87">
        <f>IF(LEN(B$2)&gt;0,SUM(B42:B47),"")</f>
        <v>701</v>
      </c>
      <c r="C48" s="88">
        <f t="shared" ref="C48:Z48" si="8">IF(LEN(C$2)&gt;0,SUM(C42:C47),"")</f>
        <v>588.6</v>
      </c>
      <c r="D48" s="88">
        <f t="shared" si="8"/>
        <v>710.5</v>
      </c>
      <c r="E48" s="88">
        <f t="shared" si="8"/>
        <v>710</v>
      </c>
      <c r="F48" s="88">
        <f t="shared" si="8"/>
        <v>523.6</v>
      </c>
      <c r="G48" s="88">
        <f t="shared" si="8"/>
        <v>690.4</v>
      </c>
      <c r="H48" s="88">
        <f t="shared" si="8"/>
        <v>578.5</v>
      </c>
      <c r="I48" s="88">
        <f t="shared" si="8"/>
        <v>535.9</v>
      </c>
      <c r="J48" s="88">
        <f t="shared" si="8"/>
        <v>366.6</v>
      </c>
      <c r="K48" s="88">
        <f t="shared" si="8"/>
        <v>483.6</v>
      </c>
      <c r="L48" s="88">
        <f t="shared" si="8"/>
        <v>599.9</v>
      </c>
      <c r="M48" s="88">
        <f t="shared" si="8"/>
        <v>586.6</v>
      </c>
      <c r="N48" s="88">
        <f t="shared" si="8"/>
        <v>632.79999999999995</v>
      </c>
      <c r="O48" s="88">
        <f t="shared" si="8"/>
        <v>710</v>
      </c>
      <c r="P48" s="88">
        <f t="shared" si="8"/>
        <v>710</v>
      </c>
      <c r="Q48" s="88">
        <f t="shared" si="8"/>
        <v>710</v>
      </c>
      <c r="R48" s="88">
        <f t="shared" si="8"/>
        <v>710</v>
      </c>
      <c r="S48" s="88">
        <f t="shared" si="8"/>
        <v>710</v>
      </c>
      <c r="T48" s="88">
        <f t="shared" si="8"/>
        <v>650.6</v>
      </c>
      <c r="U48" s="88">
        <f t="shared" si="8"/>
        <v>181.5</v>
      </c>
      <c r="V48" s="88">
        <f t="shared" si="8"/>
        <v>480.5</v>
      </c>
      <c r="W48" s="88">
        <f t="shared" si="8"/>
        <v>548.29999999999995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14538.9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4836.9070000000002</v>
      </c>
      <c r="C51" s="88">
        <f t="shared" si="10"/>
        <v>4748.1579999999994</v>
      </c>
      <c r="D51" s="88">
        <f t="shared" si="10"/>
        <v>4825.8690000000006</v>
      </c>
      <c r="E51" s="88">
        <f t="shared" si="10"/>
        <v>4798.7210000000005</v>
      </c>
      <c r="F51" s="88">
        <f t="shared" si="10"/>
        <v>4578.3140000000003</v>
      </c>
      <c r="G51" s="88">
        <f t="shared" si="10"/>
        <v>4776.3680000000004</v>
      </c>
      <c r="H51" s="88">
        <f t="shared" si="10"/>
        <v>5253.3170000000009</v>
      </c>
      <c r="I51" s="88">
        <f t="shared" si="10"/>
        <v>5400.0130000000008</v>
      </c>
      <c r="J51" s="88">
        <f t="shared" si="10"/>
        <v>5678.9740000000002</v>
      </c>
      <c r="K51" s="88">
        <f t="shared" si="10"/>
        <v>6188.4269999999997</v>
      </c>
      <c r="L51" s="88">
        <f t="shared" si="10"/>
        <v>6658.4040000000005</v>
      </c>
      <c r="M51" s="88">
        <f t="shared" si="10"/>
        <v>6731.8760000000002</v>
      </c>
      <c r="N51" s="88">
        <f t="shared" si="10"/>
        <v>6761.9309999999996</v>
      </c>
      <c r="O51" s="88">
        <f t="shared" si="10"/>
        <v>6491.074999999998</v>
      </c>
      <c r="P51" s="88">
        <f t="shared" si="10"/>
        <v>6139.5219999999999</v>
      </c>
      <c r="Q51" s="88">
        <f t="shared" si="10"/>
        <v>5722.893</v>
      </c>
      <c r="R51" s="88">
        <f t="shared" si="10"/>
        <v>5388.639000000001</v>
      </c>
      <c r="S51" s="88">
        <f t="shared" si="10"/>
        <v>5985.1890000000003</v>
      </c>
      <c r="T51" s="88">
        <f t="shared" si="10"/>
        <v>6879.6100000000006</v>
      </c>
      <c r="U51" s="88">
        <f t="shared" si="10"/>
        <v>6795.86</v>
      </c>
      <c r="V51" s="88">
        <f t="shared" si="10"/>
        <v>6467.38</v>
      </c>
      <c r="W51" s="88">
        <f t="shared" si="10"/>
        <v>5969.7130000000006</v>
      </c>
      <c r="X51" s="88">
        <f t="shared" si="10"/>
        <v>5660.875</v>
      </c>
      <c r="Y51" s="88">
        <f t="shared" si="10"/>
        <v>5198.2640000000001</v>
      </c>
      <c r="Z51" s="89" t="str">
        <f t="shared" si="10"/>
        <v/>
      </c>
      <c r="AA51" s="104">
        <f>SUM(B51:Z51)</f>
        <v>137936.29899999997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4836.9230000000016</v>
      </c>
      <c r="C4" s="18">
        <v>4748.1150000000016</v>
      </c>
      <c r="D4" s="18">
        <v>4825.8550000000005</v>
      </c>
      <c r="E4" s="18">
        <v>4798.76</v>
      </c>
      <c r="F4" s="18">
        <v>4578.3530000000037</v>
      </c>
      <c r="G4" s="18">
        <v>4776.3739999999989</v>
      </c>
      <c r="H4" s="18">
        <v>5253.2819999999992</v>
      </c>
      <c r="I4" s="18">
        <v>5400.0210000000015</v>
      </c>
      <c r="J4" s="18">
        <v>5679.021999999999</v>
      </c>
      <c r="K4" s="18">
        <v>6188.4350000000013</v>
      </c>
      <c r="L4" s="18">
        <v>6658.3770000000004</v>
      </c>
      <c r="M4" s="18">
        <v>6731.8600000000015</v>
      </c>
      <c r="N4" s="18">
        <v>6761.8930000000009</v>
      </c>
      <c r="O4" s="18">
        <v>6491.0710000000008</v>
      </c>
      <c r="P4" s="18">
        <v>6139.4850000000015</v>
      </c>
      <c r="Q4" s="18">
        <v>5722.9209999999994</v>
      </c>
      <c r="R4" s="18">
        <v>5388.6889999999994</v>
      </c>
      <c r="S4" s="18">
        <v>5985.1870000000008</v>
      </c>
      <c r="T4" s="18">
        <v>6879.6180000000004</v>
      </c>
      <c r="U4" s="18">
        <v>6795.8809999999985</v>
      </c>
      <c r="V4" s="18">
        <v>6467.3670000000038</v>
      </c>
      <c r="W4" s="18">
        <v>5969.7370000000001</v>
      </c>
      <c r="X4" s="18">
        <v>5660.8750000000018</v>
      </c>
      <c r="Y4" s="18">
        <v>5198.2640000000001</v>
      </c>
      <c r="Z4" s="19"/>
      <c r="AA4" s="20">
        <f>SUM(B4:Z4)</f>
        <v>137936.36500000002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107.36</v>
      </c>
      <c r="C7" s="28">
        <v>99.78</v>
      </c>
      <c r="D7" s="28">
        <v>133.25</v>
      </c>
      <c r="E7" s="28">
        <v>133.74</v>
      </c>
      <c r="F7" s="28">
        <v>96.18</v>
      </c>
      <c r="G7" s="28">
        <v>99.8</v>
      </c>
      <c r="H7" s="28">
        <v>103.5</v>
      </c>
      <c r="I7" s="28">
        <v>105.43</v>
      </c>
      <c r="J7" s="28">
        <v>99.2</v>
      </c>
      <c r="K7" s="28">
        <v>101.22</v>
      </c>
      <c r="L7" s="28">
        <v>95.69</v>
      </c>
      <c r="M7" s="28">
        <v>90.5</v>
      </c>
      <c r="N7" s="28">
        <v>84.06</v>
      </c>
      <c r="O7" s="28">
        <v>80.42</v>
      </c>
      <c r="P7" s="28">
        <v>87.52</v>
      </c>
      <c r="Q7" s="28">
        <v>92.08</v>
      </c>
      <c r="R7" s="28">
        <v>131.47999999999999</v>
      </c>
      <c r="S7" s="28">
        <v>139.53</v>
      </c>
      <c r="T7" s="28">
        <v>156.94999999999999</v>
      </c>
      <c r="U7" s="28">
        <v>169.54</v>
      </c>
      <c r="V7" s="28">
        <v>144.15</v>
      </c>
      <c r="W7" s="28">
        <v>132.93</v>
      </c>
      <c r="X7" s="28">
        <v>135.71</v>
      </c>
      <c r="Y7" s="28">
        <v>121.99</v>
      </c>
      <c r="Z7" s="29"/>
      <c r="AA7" s="30">
        <f>IF(SUM(B7:Z7)&lt;&gt;0,AVERAGEIF(B7:Z7,"&lt;&gt;"""),"")</f>
        <v>114.25041666666665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931.87899999999991</v>
      </c>
      <c r="C19" s="72">
        <v>940.84999999999991</v>
      </c>
      <c r="D19" s="72">
        <v>1267.25</v>
      </c>
      <c r="E19" s="72">
        <v>1267.2139999999999</v>
      </c>
      <c r="F19" s="72">
        <v>945.9</v>
      </c>
      <c r="G19" s="72">
        <v>955.90199999999993</v>
      </c>
      <c r="H19" s="72">
        <v>949.92099999999994</v>
      </c>
      <c r="I19" s="72">
        <v>953.91099999999994</v>
      </c>
      <c r="J19" s="72">
        <v>956.92699999999991</v>
      </c>
      <c r="K19" s="72">
        <v>1293.7269999999999</v>
      </c>
      <c r="L19" s="72">
        <v>1308.71</v>
      </c>
      <c r="M19" s="72">
        <v>1318.681</v>
      </c>
      <c r="N19" s="72">
        <v>1306.643</v>
      </c>
      <c r="O19" s="72">
        <v>1301.634</v>
      </c>
      <c r="P19" s="72">
        <v>960.44199999999989</v>
      </c>
      <c r="Q19" s="72">
        <v>937.44299999999998</v>
      </c>
      <c r="R19" s="72">
        <v>941.44599999999991</v>
      </c>
      <c r="S19" s="72">
        <v>952.45199999999988</v>
      </c>
      <c r="T19" s="72">
        <v>940.4799999999999</v>
      </c>
      <c r="U19" s="72">
        <v>950.49299999999994</v>
      </c>
      <c r="V19" s="72">
        <v>960.54799999999989</v>
      </c>
      <c r="W19" s="72">
        <v>933.54199999999992</v>
      </c>
      <c r="X19" s="72">
        <v>934.49499999999989</v>
      </c>
      <c r="Y19" s="72">
        <v>940.49499999999989</v>
      </c>
      <c r="Z19" s="73"/>
      <c r="AA19" s="74">
        <f t="shared" ref="AA19:AA24" si="2">SUM(B19:Z19)</f>
        <v>25150.984999999997</v>
      </c>
    </row>
    <row r="20" spans="1:27" ht="24.95" customHeight="1" x14ac:dyDescent="0.2">
      <c r="A20" s="75" t="s">
        <v>15</v>
      </c>
      <c r="B20" s="76">
        <v>763.96299999999997</v>
      </c>
      <c r="C20" s="77">
        <v>750.66800000000001</v>
      </c>
      <c r="D20" s="77">
        <v>729.52200000000005</v>
      </c>
      <c r="E20" s="77">
        <v>720.49299999999994</v>
      </c>
      <c r="F20" s="77">
        <v>726.04700000000003</v>
      </c>
      <c r="G20" s="77">
        <v>750.69999999999982</v>
      </c>
      <c r="H20" s="77">
        <v>808.84500000000003</v>
      </c>
      <c r="I20" s="77">
        <v>799.69800000000009</v>
      </c>
      <c r="J20" s="77">
        <v>793.73599999999999</v>
      </c>
      <c r="K20" s="77">
        <v>791.09699999999998</v>
      </c>
      <c r="L20" s="77">
        <v>869.19299999999998</v>
      </c>
      <c r="M20" s="77">
        <v>855.29300000000001</v>
      </c>
      <c r="N20" s="77">
        <v>844.64999999999986</v>
      </c>
      <c r="O20" s="77">
        <v>831.17699999999991</v>
      </c>
      <c r="P20" s="77">
        <v>818.31699999999989</v>
      </c>
      <c r="Q20" s="77">
        <v>808.23499999999979</v>
      </c>
      <c r="R20" s="77">
        <v>765.37599999999998</v>
      </c>
      <c r="S20" s="77">
        <v>788.49699999999984</v>
      </c>
      <c r="T20" s="77">
        <v>833.8660000000001</v>
      </c>
      <c r="U20" s="77">
        <v>791.12599999999986</v>
      </c>
      <c r="V20" s="77">
        <v>744.14499999999998</v>
      </c>
      <c r="W20" s="77">
        <v>708.93999999999983</v>
      </c>
      <c r="X20" s="77">
        <v>689.60300000000007</v>
      </c>
      <c r="Y20" s="77">
        <v>664.46300000000008</v>
      </c>
      <c r="Z20" s="78"/>
      <c r="AA20" s="79">
        <f t="shared" si="2"/>
        <v>18647.649999999994</v>
      </c>
    </row>
    <row r="21" spans="1:27" ht="24.95" customHeight="1" x14ac:dyDescent="0.2">
      <c r="A21" s="75" t="s">
        <v>16</v>
      </c>
      <c r="B21" s="80">
        <v>2240.5809999999997</v>
      </c>
      <c r="C21" s="81">
        <v>2174.0970000000002</v>
      </c>
      <c r="D21" s="81">
        <v>2040.8830000000003</v>
      </c>
      <c r="E21" s="81">
        <v>1959.953</v>
      </c>
      <c r="F21" s="81">
        <v>2013.4059999999997</v>
      </c>
      <c r="G21" s="81">
        <v>2142.7720000000004</v>
      </c>
      <c r="H21" s="81">
        <v>2448.0160000000001</v>
      </c>
      <c r="I21" s="81">
        <v>2572.9120000000003</v>
      </c>
      <c r="J21" s="81">
        <v>2795.3589999999999</v>
      </c>
      <c r="K21" s="81">
        <v>2974.6109999999999</v>
      </c>
      <c r="L21" s="81">
        <v>3314.9739999999997</v>
      </c>
      <c r="M21" s="81">
        <v>3396.3859999999995</v>
      </c>
      <c r="N21" s="81">
        <v>3459.1000000000004</v>
      </c>
      <c r="O21" s="81">
        <v>3333.16</v>
      </c>
      <c r="P21" s="81">
        <v>3327.8259999999991</v>
      </c>
      <c r="Q21" s="81">
        <v>3199.8429999999998</v>
      </c>
      <c r="R21" s="81">
        <v>3063.2669999999998</v>
      </c>
      <c r="S21" s="81">
        <v>3400.7380000000003</v>
      </c>
      <c r="T21" s="81">
        <v>3980.7719999999999</v>
      </c>
      <c r="U21" s="81">
        <v>3988.7619999999997</v>
      </c>
      <c r="V21" s="81">
        <v>3724.6739999999991</v>
      </c>
      <c r="W21" s="81">
        <v>3328.2550000000001</v>
      </c>
      <c r="X21" s="81">
        <v>3003.777</v>
      </c>
      <c r="Y21" s="81">
        <v>2593.3059999999996</v>
      </c>
      <c r="Z21" s="78"/>
      <c r="AA21" s="79">
        <f t="shared" si="2"/>
        <v>70477.429999999978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133.5</v>
      </c>
      <c r="C23" s="77">
        <v>121.5</v>
      </c>
      <c r="D23" s="77">
        <v>117</v>
      </c>
      <c r="E23" s="77">
        <v>118</v>
      </c>
      <c r="F23" s="77">
        <v>127</v>
      </c>
      <c r="G23" s="77">
        <v>135</v>
      </c>
      <c r="H23" s="77">
        <v>144.5</v>
      </c>
      <c r="I23" s="77">
        <v>134.5</v>
      </c>
      <c r="J23" s="77">
        <v>125</v>
      </c>
      <c r="K23" s="77">
        <v>118</v>
      </c>
      <c r="L23" s="77">
        <v>91.5</v>
      </c>
      <c r="M23" s="77">
        <v>96.5</v>
      </c>
      <c r="N23" s="77">
        <v>99.5</v>
      </c>
      <c r="O23" s="77">
        <v>92</v>
      </c>
      <c r="P23" s="77">
        <v>106</v>
      </c>
      <c r="Q23" s="77">
        <v>122.5</v>
      </c>
      <c r="R23" s="77">
        <v>164.5</v>
      </c>
      <c r="S23" s="77">
        <v>163</v>
      </c>
      <c r="T23" s="77">
        <v>168.5</v>
      </c>
      <c r="U23" s="77">
        <v>163.5</v>
      </c>
      <c r="V23" s="77">
        <v>159</v>
      </c>
      <c r="W23" s="77">
        <v>156</v>
      </c>
      <c r="X23" s="77">
        <v>171</v>
      </c>
      <c r="Y23" s="77">
        <v>172</v>
      </c>
      <c r="Z23" s="77"/>
      <c r="AA23" s="79">
        <f t="shared" si="2"/>
        <v>3199.5</v>
      </c>
    </row>
    <row r="24" spans="1:27" ht="24.95" customHeight="1" x14ac:dyDescent="0.2">
      <c r="A24" s="85" t="s">
        <v>19</v>
      </c>
      <c r="B24" s="77">
        <v>228</v>
      </c>
      <c r="C24" s="77">
        <v>222</v>
      </c>
      <c r="D24" s="77">
        <v>213.00000000000003</v>
      </c>
      <c r="E24" s="77">
        <v>214.99999999999997</v>
      </c>
      <c r="F24" s="77">
        <v>226.99999999999997</v>
      </c>
      <c r="G24" s="77">
        <v>252.99999999999997</v>
      </c>
      <c r="H24" s="77">
        <v>301</v>
      </c>
      <c r="I24" s="77">
        <v>338</v>
      </c>
      <c r="J24" s="77">
        <v>355</v>
      </c>
      <c r="K24" s="77">
        <v>351.00000000000006</v>
      </c>
      <c r="L24" s="77">
        <v>339.99999999999994</v>
      </c>
      <c r="M24" s="77">
        <v>341</v>
      </c>
      <c r="N24" s="77">
        <v>336</v>
      </c>
      <c r="O24" s="77">
        <v>333.00000000000006</v>
      </c>
      <c r="P24" s="77">
        <v>319.99999999999994</v>
      </c>
      <c r="Q24" s="77">
        <v>322</v>
      </c>
      <c r="R24" s="77">
        <v>336</v>
      </c>
      <c r="S24" s="77">
        <v>367.00000000000006</v>
      </c>
      <c r="T24" s="77">
        <v>391</v>
      </c>
      <c r="U24" s="77">
        <v>387</v>
      </c>
      <c r="V24" s="77">
        <v>363.99999999999994</v>
      </c>
      <c r="W24" s="77">
        <v>328.00000000000006</v>
      </c>
      <c r="X24" s="77">
        <v>297</v>
      </c>
      <c r="Y24" s="77">
        <v>263</v>
      </c>
      <c r="Z24" s="77"/>
      <c r="AA24" s="79">
        <f t="shared" si="2"/>
        <v>7428</v>
      </c>
    </row>
    <row r="25" spans="1:27" ht="30" customHeight="1" thickBot="1" x14ac:dyDescent="0.25">
      <c r="A25" s="86" t="s">
        <v>20</v>
      </c>
      <c r="B25" s="87">
        <f t="shared" ref="B25:AA25" si="3">SUM(B19:B24)</f>
        <v>4297.9229999999998</v>
      </c>
      <c r="C25" s="88">
        <f t="shared" si="3"/>
        <v>4209.1149999999998</v>
      </c>
      <c r="D25" s="88">
        <f t="shared" si="3"/>
        <v>4367.6550000000007</v>
      </c>
      <c r="E25" s="88">
        <f t="shared" si="3"/>
        <v>4280.66</v>
      </c>
      <c r="F25" s="88">
        <f t="shared" si="3"/>
        <v>4039.3530000000001</v>
      </c>
      <c r="G25" s="88">
        <f t="shared" si="3"/>
        <v>4237.3739999999998</v>
      </c>
      <c r="H25" s="88">
        <f t="shared" si="3"/>
        <v>4652.2820000000002</v>
      </c>
      <c r="I25" s="88">
        <f t="shared" si="3"/>
        <v>4799.0210000000006</v>
      </c>
      <c r="J25" s="88">
        <f t="shared" si="3"/>
        <v>5026.0219999999999</v>
      </c>
      <c r="K25" s="88">
        <f t="shared" si="3"/>
        <v>5528.4349999999995</v>
      </c>
      <c r="L25" s="88">
        <f t="shared" si="3"/>
        <v>5924.3770000000004</v>
      </c>
      <c r="M25" s="88">
        <f t="shared" si="3"/>
        <v>6007.86</v>
      </c>
      <c r="N25" s="88">
        <f t="shared" si="3"/>
        <v>6045.893</v>
      </c>
      <c r="O25" s="88">
        <f t="shared" si="3"/>
        <v>5890.9709999999995</v>
      </c>
      <c r="P25" s="88">
        <f t="shared" si="3"/>
        <v>5532.5849999999991</v>
      </c>
      <c r="Q25" s="88">
        <f t="shared" si="3"/>
        <v>5390.0209999999997</v>
      </c>
      <c r="R25" s="88">
        <f t="shared" si="3"/>
        <v>5270.5889999999999</v>
      </c>
      <c r="S25" s="88">
        <f t="shared" si="3"/>
        <v>5671.6869999999999</v>
      </c>
      <c r="T25" s="88">
        <f t="shared" si="3"/>
        <v>6314.6180000000004</v>
      </c>
      <c r="U25" s="88">
        <f t="shared" si="3"/>
        <v>6280.8809999999994</v>
      </c>
      <c r="V25" s="88">
        <f t="shared" si="3"/>
        <v>5952.3669999999984</v>
      </c>
      <c r="W25" s="88">
        <f t="shared" si="3"/>
        <v>5454.7370000000001</v>
      </c>
      <c r="X25" s="88">
        <f t="shared" si="3"/>
        <v>5095.875</v>
      </c>
      <c r="Y25" s="88">
        <f t="shared" si="3"/>
        <v>4633.2639999999992</v>
      </c>
      <c r="Z25" s="89">
        <f t="shared" si="3"/>
        <v>0</v>
      </c>
      <c r="AA25" s="90">
        <f t="shared" si="3"/>
        <v>124903.56499999997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400.5</v>
      </c>
      <c r="C28" s="72">
        <v>382.5</v>
      </c>
      <c r="D28" s="72">
        <v>369</v>
      </c>
      <c r="E28" s="72">
        <v>375</v>
      </c>
      <c r="F28" s="72">
        <v>393</v>
      </c>
      <c r="G28" s="72">
        <v>427</v>
      </c>
      <c r="H28" s="72">
        <v>482.5</v>
      </c>
      <c r="I28" s="72">
        <v>511.5</v>
      </c>
      <c r="J28" s="72">
        <v>519</v>
      </c>
      <c r="K28" s="72">
        <v>538</v>
      </c>
      <c r="L28" s="72">
        <v>530.5</v>
      </c>
      <c r="M28" s="72">
        <v>541.5</v>
      </c>
      <c r="N28" s="72">
        <v>539.5</v>
      </c>
      <c r="O28" s="72">
        <v>529</v>
      </c>
      <c r="P28" s="72">
        <v>503</v>
      </c>
      <c r="Q28" s="72">
        <v>485.5</v>
      </c>
      <c r="R28" s="72">
        <v>517.5</v>
      </c>
      <c r="S28" s="72">
        <v>545</v>
      </c>
      <c r="T28" s="72">
        <v>574.5</v>
      </c>
      <c r="U28" s="72">
        <v>565.5</v>
      </c>
      <c r="V28" s="72">
        <v>538</v>
      </c>
      <c r="W28" s="72">
        <v>499</v>
      </c>
      <c r="X28" s="72">
        <v>483</v>
      </c>
      <c r="Y28" s="72">
        <v>450</v>
      </c>
      <c r="Z28" s="73"/>
      <c r="AA28" s="74">
        <f>SUM(B28:Z28)</f>
        <v>11699.5</v>
      </c>
    </row>
    <row r="29" spans="1:27" ht="24.95" customHeight="1" x14ac:dyDescent="0.2">
      <c r="A29" s="75" t="s">
        <v>23</v>
      </c>
      <c r="B29" s="76">
        <v>3936.4229999999998</v>
      </c>
      <c r="C29" s="77">
        <v>3865.6149999999998</v>
      </c>
      <c r="D29" s="77">
        <v>4037.6550000000002</v>
      </c>
      <c r="E29" s="77">
        <v>3947.66</v>
      </c>
      <c r="F29" s="77">
        <v>3685.3530000000001</v>
      </c>
      <c r="G29" s="77">
        <v>3849.3739999999998</v>
      </c>
      <c r="H29" s="77">
        <v>4270.7820000000002</v>
      </c>
      <c r="I29" s="77">
        <v>4388.5209999999997</v>
      </c>
      <c r="J29" s="77">
        <v>4660.0219999999999</v>
      </c>
      <c r="K29" s="77">
        <v>5150.4350000000004</v>
      </c>
      <c r="L29" s="77">
        <v>5627.8770000000004</v>
      </c>
      <c r="M29" s="77">
        <v>5690.36</v>
      </c>
      <c r="N29" s="77">
        <v>5722.393</v>
      </c>
      <c r="O29" s="77">
        <v>5555.9709999999995</v>
      </c>
      <c r="P29" s="77">
        <v>5200.585</v>
      </c>
      <c r="Q29" s="77">
        <v>4943.5209999999997</v>
      </c>
      <c r="R29" s="77">
        <v>4768.0889999999999</v>
      </c>
      <c r="S29" s="77">
        <v>5141.6869999999999</v>
      </c>
      <c r="T29" s="77">
        <v>5805.1180000000004</v>
      </c>
      <c r="U29" s="77">
        <v>5730.3810000000003</v>
      </c>
      <c r="V29" s="77">
        <v>5429.3670000000002</v>
      </c>
      <c r="W29" s="77">
        <v>4970.7370000000001</v>
      </c>
      <c r="X29" s="77">
        <v>4677.875</v>
      </c>
      <c r="Y29" s="77">
        <v>4248.2640000000001</v>
      </c>
      <c r="Z29" s="78"/>
      <c r="AA29" s="79">
        <f>SUM(B29:Z29)</f>
        <v>115304.06499999999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4336.9229999999998</v>
      </c>
      <c r="C31" s="62">
        <f t="shared" si="4"/>
        <v>4248.1149999999998</v>
      </c>
      <c r="D31" s="62">
        <f t="shared" si="4"/>
        <v>4406.6550000000007</v>
      </c>
      <c r="E31" s="62">
        <f t="shared" si="4"/>
        <v>4322.66</v>
      </c>
      <c r="F31" s="62">
        <f t="shared" si="4"/>
        <v>4078.3530000000001</v>
      </c>
      <c r="G31" s="62">
        <f t="shared" si="4"/>
        <v>4276.3739999999998</v>
      </c>
      <c r="H31" s="62">
        <f t="shared" si="4"/>
        <v>4753.2820000000002</v>
      </c>
      <c r="I31" s="62">
        <f t="shared" si="4"/>
        <v>4900.0209999999997</v>
      </c>
      <c r="J31" s="62">
        <f t="shared" si="4"/>
        <v>5179.0219999999999</v>
      </c>
      <c r="K31" s="62">
        <f t="shared" si="4"/>
        <v>5688.4350000000004</v>
      </c>
      <c r="L31" s="62">
        <f t="shared" si="4"/>
        <v>6158.3770000000004</v>
      </c>
      <c r="M31" s="62">
        <f t="shared" si="4"/>
        <v>6231.86</v>
      </c>
      <c r="N31" s="62">
        <f t="shared" si="4"/>
        <v>6261.893</v>
      </c>
      <c r="O31" s="62">
        <f t="shared" si="4"/>
        <v>6084.9709999999995</v>
      </c>
      <c r="P31" s="62">
        <f t="shared" si="4"/>
        <v>5703.585</v>
      </c>
      <c r="Q31" s="62">
        <f t="shared" si="4"/>
        <v>5429.0209999999997</v>
      </c>
      <c r="R31" s="62">
        <f t="shared" si="4"/>
        <v>5285.5889999999999</v>
      </c>
      <c r="S31" s="62">
        <f t="shared" si="4"/>
        <v>5686.6869999999999</v>
      </c>
      <c r="T31" s="62">
        <f t="shared" si="4"/>
        <v>6379.6180000000004</v>
      </c>
      <c r="U31" s="62">
        <f t="shared" si="4"/>
        <v>6295.8810000000003</v>
      </c>
      <c r="V31" s="62">
        <f t="shared" si="4"/>
        <v>5967.3670000000002</v>
      </c>
      <c r="W31" s="62">
        <f t="shared" si="4"/>
        <v>5469.7370000000001</v>
      </c>
      <c r="X31" s="62">
        <f t="shared" si="4"/>
        <v>5160.875</v>
      </c>
      <c r="Y31" s="62">
        <f t="shared" si="4"/>
        <v>4698.2640000000001</v>
      </c>
      <c r="Z31" s="63">
        <f t="shared" si="4"/>
        <v>0</v>
      </c>
      <c r="AA31" s="64">
        <f t="shared" si="4"/>
        <v>127003.56499999999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>
        <v>24</v>
      </c>
      <c r="D34" s="95">
        <v>24</v>
      </c>
      <c r="E34" s="95">
        <v>27</v>
      </c>
      <c r="F34" s="95">
        <v>24</v>
      </c>
      <c r="G34" s="95">
        <v>24</v>
      </c>
      <c r="H34" s="95"/>
      <c r="I34" s="95"/>
      <c r="J34" s="95">
        <v>40</v>
      </c>
      <c r="K34" s="95">
        <v>123</v>
      </c>
      <c r="L34" s="95">
        <v>197</v>
      </c>
      <c r="M34" s="95">
        <v>182</v>
      </c>
      <c r="N34" s="95">
        <v>154</v>
      </c>
      <c r="O34" s="95">
        <v>122</v>
      </c>
      <c r="P34" s="95">
        <v>122</v>
      </c>
      <c r="Q34" s="95">
        <v>24</v>
      </c>
      <c r="R34" s="95"/>
      <c r="S34" s="95"/>
      <c r="T34" s="95">
        <v>50</v>
      </c>
      <c r="U34" s="95"/>
      <c r="V34" s="95"/>
      <c r="W34" s="95"/>
      <c r="X34" s="95">
        <v>50</v>
      </c>
      <c r="Y34" s="95">
        <v>50</v>
      </c>
      <c r="Z34" s="96"/>
      <c r="AA34" s="74">
        <f t="shared" ref="AA34:AA39" si="5">SUM(B34:Z34)</f>
        <v>1261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40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385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86</v>
      </c>
      <c r="I37" s="99">
        <v>86</v>
      </c>
      <c r="J37" s="99">
        <v>73</v>
      </c>
      <c r="K37" s="99">
        <v>22</v>
      </c>
      <c r="L37" s="99">
        <v>22</v>
      </c>
      <c r="M37" s="99">
        <v>27</v>
      </c>
      <c r="N37" s="99">
        <v>47</v>
      </c>
      <c r="O37" s="99">
        <v>57</v>
      </c>
      <c r="P37" s="99">
        <v>34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454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419.2</v>
      </c>
      <c r="E38" s="99">
        <v>476.1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406.1</v>
      </c>
      <c r="P38" s="99">
        <v>435.9</v>
      </c>
      <c r="Q38" s="99">
        <v>293.89999999999998</v>
      </c>
      <c r="R38" s="99">
        <v>103.1</v>
      </c>
      <c r="S38" s="99">
        <v>298.5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10932.8</v>
      </c>
    </row>
    <row r="39" spans="1:27" ht="30" customHeight="1" thickBot="1" x14ac:dyDescent="0.25">
      <c r="A39" s="86" t="s">
        <v>45</v>
      </c>
      <c r="B39" s="87">
        <f t="shared" ref="B39:Z39" si="6">SUM(B34:B38)</f>
        <v>539</v>
      </c>
      <c r="C39" s="88">
        <f t="shared" si="6"/>
        <v>539</v>
      </c>
      <c r="D39" s="88">
        <f t="shared" si="6"/>
        <v>458.2</v>
      </c>
      <c r="E39" s="88">
        <f t="shared" si="6"/>
        <v>518.1</v>
      </c>
      <c r="F39" s="88">
        <f t="shared" si="6"/>
        <v>539</v>
      </c>
      <c r="G39" s="88">
        <f t="shared" si="6"/>
        <v>539</v>
      </c>
      <c r="H39" s="88">
        <f t="shared" si="6"/>
        <v>601</v>
      </c>
      <c r="I39" s="88">
        <f t="shared" si="6"/>
        <v>601</v>
      </c>
      <c r="J39" s="88">
        <f t="shared" si="6"/>
        <v>653</v>
      </c>
      <c r="K39" s="88">
        <f t="shared" si="6"/>
        <v>660</v>
      </c>
      <c r="L39" s="88">
        <f t="shared" si="6"/>
        <v>734</v>
      </c>
      <c r="M39" s="88">
        <f t="shared" si="6"/>
        <v>724</v>
      </c>
      <c r="N39" s="88">
        <f t="shared" si="6"/>
        <v>716</v>
      </c>
      <c r="O39" s="88">
        <f t="shared" si="6"/>
        <v>600.1</v>
      </c>
      <c r="P39" s="88">
        <f t="shared" si="6"/>
        <v>606.9</v>
      </c>
      <c r="Q39" s="88">
        <f t="shared" si="6"/>
        <v>332.9</v>
      </c>
      <c r="R39" s="88">
        <f t="shared" si="6"/>
        <v>118.1</v>
      </c>
      <c r="S39" s="88">
        <f t="shared" si="6"/>
        <v>313.5</v>
      </c>
      <c r="T39" s="88">
        <f t="shared" si="6"/>
        <v>565</v>
      </c>
      <c r="U39" s="88">
        <f t="shared" si="6"/>
        <v>515</v>
      </c>
      <c r="V39" s="88">
        <f t="shared" si="6"/>
        <v>515</v>
      </c>
      <c r="W39" s="88">
        <f t="shared" si="6"/>
        <v>515</v>
      </c>
      <c r="X39" s="88">
        <f t="shared" si="6"/>
        <v>565</v>
      </c>
      <c r="Y39" s="88">
        <f t="shared" si="6"/>
        <v>565</v>
      </c>
      <c r="Z39" s="89">
        <f t="shared" si="6"/>
        <v>0</v>
      </c>
      <c r="AA39" s="90">
        <f t="shared" si="5"/>
        <v>13032.8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419.2</v>
      </c>
      <c r="E46" s="99">
        <v>476.1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406.1</v>
      </c>
      <c r="P46" s="99">
        <v>435.9</v>
      </c>
      <c r="Q46" s="99">
        <v>293.89999999999998</v>
      </c>
      <c r="R46" s="99">
        <v>103.1</v>
      </c>
      <c r="S46" s="99">
        <v>298.5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10932.8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0.5</v>
      </c>
      <c r="F47" s="99">
        <v>10.5</v>
      </c>
      <c r="G47" s="99">
        <v>7</v>
      </c>
      <c r="H47" s="99">
        <v>47</v>
      </c>
      <c r="I47" s="99">
        <v>70</v>
      </c>
      <c r="J47" s="99">
        <v>71</v>
      </c>
      <c r="K47" s="99">
        <v>92.5</v>
      </c>
      <c r="L47" s="99">
        <v>77.5</v>
      </c>
      <c r="M47" s="99">
        <v>77.5</v>
      </c>
      <c r="N47" s="99">
        <v>73.5</v>
      </c>
      <c r="O47" s="99">
        <v>75.5</v>
      </c>
      <c r="P47" s="99">
        <v>68.5</v>
      </c>
      <c r="Q47" s="99">
        <v>80.5</v>
      </c>
      <c r="R47" s="99">
        <v>106.5</v>
      </c>
      <c r="S47" s="99">
        <v>124.5</v>
      </c>
      <c r="T47" s="99">
        <v>113</v>
      </c>
      <c r="U47" s="99">
        <v>145</v>
      </c>
      <c r="V47" s="99">
        <v>127</v>
      </c>
      <c r="W47" s="99">
        <v>96</v>
      </c>
      <c r="X47" s="99">
        <v>71</v>
      </c>
      <c r="Y47" s="99">
        <v>41</v>
      </c>
      <c r="Z47" s="100"/>
      <c r="AA47" s="79">
        <f t="shared" si="7"/>
        <v>1575.5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419.2</v>
      </c>
      <c r="E48" s="88">
        <f t="shared" si="8"/>
        <v>476.6</v>
      </c>
      <c r="F48" s="88">
        <f t="shared" si="8"/>
        <v>510.5</v>
      </c>
      <c r="G48" s="88">
        <f t="shared" si="8"/>
        <v>507</v>
      </c>
      <c r="H48" s="88">
        <f t="shared" si="8"/>
        <v>547</v>
      </c>
      <c r="I48" s="88">
        <f t="shared" si="8"/>
        <v>570</v>
      </c>
      <c r="J48" s="88">
        <f t="shared" si="8"/>
        <v>571</v>
      </c>
      <c r="K48" s="88">
        <f t="shared" si="8"/>
        <v>592.5</v>
      </c>
      <c r="L48" s="88">
        <f t="shared" si="8"/>
        <v>577.5</v>
      </c>
      <c r="M48" s="88">
        <f t="shared" si="8"/>
        <v>577.5</v>
      </c>
      <c r="N48" s="88">
        <f t="shared" si="8"/>
        <v>573.5</v>
      </c>
      <c r="O48" s="88">
        <f t="shared" si="8"/>
        <v>481.6</v>
      </c>
      <c r="P48" s="88">
        <f t="shared" si="8"/>
        <v>504.4</v>
      </c>
      <c r="Q48" s="88">
        <f t="shared" si="8"/>
        <v>374.4</v>
      </c>
      <c r="R48" s="88">
        <f t="shared" si="8"/>
        <v>209.6</v>
      </c>
      <c r="S48" s="88">
        <f t="shared" si="8"/>
        <v>423</v>
      </c>
      <c r="T48" s="88">
        <f t="shared" si="8"/>
        <v>613</v>
      </c>
      <c r="U48" s="88">
        <f t="shared" si="8"/>
        <v>645</v>
      </c>
      <c r="V48" s="88">
        <f t="shared" si="8"/>
        <v>627</v>
      </c>
      <c r="W48" s="88">
        <f t="shared" si="8"/>
        <v>596</v>
      </c>
      <c r="X48" s="88">
        <f t="shared" si="8"/>
        <v>571</v>
      </c>
      <c r="Y48" s="88">
        <f t="shared" si="8"/>
        <v>541</v>
      </c>
      <c r="Z48" s="89">
        <f t="shared" si="8"/>
        <v>0</v>
      </c>
      <c r="AA48" s="90">
        <f t="shared" si="7"/>
        <v>12508.300000000001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4836.9229999999998</v>
      </c>
      <c r="C51" s="88">
        <f t="shared" si="10"/>
        <v>4748.1149999999998</v>
      </c>
      <c r="D51" s="88">
        <f t="shared" si="10"/>
        <v>4825.8550000000005</v>
      </c>
      <c r="E51" s="88">
        <f t="shared" si="10"/>
        <v>4798.76</v>
      </c>
      <c r="F51" s="88">
        <f t="shared" si="10"/>
        <v>4578.3530000000001</v>
      </c>
      <c r="G51" s="88">
        <f t="shared" si="10"/>
        <v>4776.3739999999998</v>
      </c>
      <c r="H51" s="88">
        <f t="shared" si="10"/>
        <v>5253.2820000000002</v>
      </c>
      <c r="I51" s="88">
        <f t="shared" si="10"/>
        <v>5400.0210000000006</v>
      </c>
      <c r="J51" s="88">
        <f t="shared" si="10"/>
        <v>5679.0219999999999</v>
      </c>
      <c r="K51" s="88">
        <f t="shared" si="10"/>
        <v>6188.4349999999995</v>
      </c>
      <c r="L51" s="88">
        <f t="shared" si="10"/>
        <v>6658.3770000000004</v>
      </c>
      <c r="M51" s="88">
        <f t="shared" si="10"/>
        <v>6731.86</v>
      </c>
      <c r="N51" s="88">
        <f t="shared" si="10"/>
        <v>6761.893</v>
      </c>
      <c r="O51" s="88">
        <f t="shared" si="10"/>
        <v>6491.0709999999999</v>
      </c>
      <c r="P51" s="88">
        <f t="shared" si="10"/>
        <v>6139.4849999999988</v>
      </c>
      <c r="Q51" s="88">
        <f t="shared" si="10"/>
        <v>5722.9209999999994</v>
      </c>
      <c r="R51" s="88">
        <f t="shared" si="10"/>
        <v>5388.6890000000003</v>
      </c>
      <c r="S51" s="88">
        <f t="shared" si="10"/>
        <v>5985.1869999999999</v>
      </c>
      <c r="T51" s="88">
        <f t="shared" si="10"/>
        <v>6879.6180000000004</v>
      </c>
      <c r="U51" s="88">
        <f t="shared" si="10"/>
        <v>6795.8809999999994</v>
      </c>
      <c r="V51" s="88">
        <f t="shared" si="10"/>
        <v>6467.3669999999984</v>
      </c>
      <c r="W51" s="88">
        <f t="shared" si="10"/>
        <v>5969.7370000000001</v>
      </c>
      <c r="X51" s="88">
        <f t="shared" si="10"/>
        <v>5660.875</v>
      </c>
      <c r="Y51" s="88">
        <f t="shared" si="10"/>
        <v>5198.2639999999992</v>
      </c>
      <c r="Z51" s="89">
        <f t="shared" si="10"/>
        <v>0</v>
      </c>
      <c r="AA51" s="104">
        <f>SUM(B51:Z51)</f>
        <v>137936.36499999996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-195</v>
      </c>
      <c r="C4" s="18">
        <v>-68.600000000000023</v>
      </c>
      <c r="D4" s="18">
        <v>-290.8</v>
      </c>
      <c r="E4" s="18">
        <v>-233.89999999999998</v>
      </c>
      <c r="F4" s="18">
        <v>-23.600000000000023</v>
      </c>
      <c r="G4" s="18">
        <v>-190.39999999999998</v>
      </c>
      <c r="H4" s="18">
        <v>-78.5</v>
      </c>
      <c r="I4" s="18">
        <v>-35.899999999999977</v>
      </c>
      <c r="J4" s="18">
        <v>133.39999999999998</v>
      </c>
      <c r="K4" s="18">
        <v>16.399999999999977</v>
      </c>
      <c r="L4" s="18">
        <v>-99.899999999999977</v>
      </c>
      <c r="M4" s="18">
        <v>-86.600000000000023</v>
      </c>
      <c r="N4" s="18">
        <v>-132.79999999999995</v>
      </c>
      <c r="O4" s="18">
        <v>-303.89999999999998</v>
      </c>
      <c r="P4" s="18">
        <v>-274.10000000000002</v>
      </c>
      <c r="Q4" s="18">
        <v>-416.1</v>
      </c>
      <c r="R4" s="18">
        <v>-606.9</v>
      </c>
      <c r="S4" s="18">
        <v>-411.5</v>
      </c>
      <c r="T4" s="18">
        <v>-150.60000000000002</v>
      </c>
      <c r="U4" s="18">
        <v>318.5</v>
      </c>
      <c r="V4" s="18">
        <v>19.5</v>
      </c>
      <c r="W4" s="18">
        <v>-48.299999999999955</v>
      </c>
      <c r="X4" s="18">
        <v>-210</v>
      </c>
      <c r="Y4" s="18">
        <v>-210</v>
      </c>
      <c r="Z4" s="19"/>
      <c r="AA4" s="111">
        <f>SUM(B4:Z4)</f>
        <v>-3579.5999999999995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107.36</v>
      </c>
      <c r="C7" s="117">
        <v>99.78</v>
      </c>
      <c r="D7" s="117">
        <v>133.25</v>
      </c>
      <c r="E7" s="117">
        <v>133.74</v>
      </c>
      <c r="F7" s="117">
        <v>96.18</v>
      </c>
      <c r="G7" s="117">
        <v>99.8</v>
      </c>
      <c r="H7" s="117">
        <v>103.5</v>
      </c>
      <c r="I7" s="117">
        <v>105.43</v>
      </c>
      <c r="J7" s="117">
        <v>99.2</v>
      </c>
      <c r="K7" s="117">
        <v>101.22</v>
      </c>
      <c r="L7" s="117">
        <v>95.69</v>
      </c>
      <c r="M7" s="117">
        <v>90.5</v>
      </c>
      <c r="N7" s="117">
        <v>84.06</v>
      </c>
      <c r="O7" s="117">
        <v>80.42</v>
      </c>
      <c r="P7" s="117">
        <v>87.52</v>
      </c>
      <c r="Q7" s="117">
        <v>92.08</v>
      </c>
      <c r="R7" s="117">
        <v>131.47999999999999</v>
      </c>
      <c r="S7" s="117">
        <v>139.53</v>
      </c>
      <c r="T7" s="117">
        <v>156.94999999999999</v>
      </c>
      <c r="U7" s="117">
        <v>169.54</v>
      </c>
      <c r="V7" s="117">
        <v>144.15</v>
      </c>
      <c r="W7" s="117">
        <v>132.93</v>
      </c>
      <c r="X7" s="117">
        <v>135.71</v>
      </c>
      <c r="Y7" s="117">
        <v>121.99</v>
      </c>
      <c r="Z7" s="118"/>
      <c r="AA7" s="119">
        <f>IF(SUM(B7:Z7)&lt;&gt;0,AVERAGEIF(B7:Z7,"&lt;&gt;"""),"")</f>
        <v>114.25041666666665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695</v>
      </c>
      <c r="C13" s="129">
        <v>568.6</v>
      </c>
      <c r="D13" s="129">
        <v>710</v>
      </c>
      <c r="E13" s="129">
        <v>710</v>
      </c>
      <c r="F13" s="129">
        <v>523.6</v>
      </c>
      <c r="G13" s="129">
        <v>690.4</v>
      </c>
      <c r="H13" s="129">
        <v>578.5</v>
      </c>
      <c r="I13" s="129">
        <v>535.9</v>
      </c>
      <c r="J13" s="129">
        <v>366.6</v>
      </c>
      <c r="K13" s="129">
        <v>483.6</v>
      </c>
      <c r="L13" s="129">
        <v>599.9</v>
      </c>
      <c r="M13" s="129">
        <v>586.6</v>
      </c>
      <c r="N13" s="129">
        <v>632.79999999999995</v>
      </c>
      <c r="O13" s="129">
        <v>710</v>
      </c>
      <c r="P13" s="129">
        <v>710</v>
      </c>
      <c r="Q13" s="129">
        <v>710</v>
      </c>
      <c r="R13" s="129">
        <v>710</v>
      </c>
      <c r="S13" s="129">
        <v>710</v>
      </c>
      <c r="T13" s="129">
        <v>650.6</v>
      </c>
      <c r="U13" s="129">
        <v>181.5</v>
      </c>
      <c r="V13" s="129">
        <v>480.5</v>
      </c>
      <c r="W13" s="129">
        <v>548.29999999999995</v>
      </c>
      <c r="X13" s="129">
        <v>710</v>
      </c>
      <c r="Y13" s="130">
        <v>710</v>
      </c>
      <c r="Z13" s="131"/>
      <c r="AA13" s="132">
        <f t="shared" si="0"/>
        <v>14512.4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695</v>
      </c>
      <c r="C16" s="135">
        <f t="shared" si="1"/>
        <v>568.6</v>
      </c>
      <c r="D16" s="135">
        <f t="shared" si="1"/>
        <v>710</v>
      </c>
      <c r="E16" s="135">
        <f t="shared" si="1"/>
        <v>710</v>
      </c>
      <c r="F16" s="135">
        <f t="shared" si="1"/>
        <v>523.6</v>
      </c>
      <c r="G16" s="135">
        <f t="shared" si="1"/>
        <v>690.4</v>
      </c>
      <c r="H16" s="135">
        <f t="shared" si="1"/>
        <v>578.5</v>
      </c>
      <c r="I16" s="135">
        <f t="shared" si="1"/>
        <v>535.9</v>
      </c>
      <c r="J16" s="135">
        <f t="shared" si="1"/>
        <v>366.6</v>
      </c>
      <c r="K16" s="135">
        <f t="shared" si="1"/>
        <v>483.6</v>
      </c>
      <c r="L16" s="135">
        <f t="shared" si="1"/>
        <v>599.9</v>
      </c>
      <c r="M16" s="135">
        <f t="shared" si="1"/>
        <v>586.6</v>
      </c>
      <c r="N16" s="135">
        <f t="shared" si="1"/>
        <v>632.79999999999995</v>
      </c>
      <c r="O16" s="135">
        <f t="shared" si="1"/>
        <v>710</v>
      </c>
      <c r="P16" s="135">
        <f t="shared" si="1"/>
        <v>710</v>
      </c>
      <c r="Q16" s="135">
        <f t="shared" si="1"/>
        <v>710</v>
      </c>
      <c r="R16" s="135">
        <f t="shared" si="1"/>
        <v>710</v>
      </c>
      <c r="S16" s="135">
        <f t="shared" si="1"/>
        <v>710</v>
      </c>
      <c r="T16" s="135">
        <f t="shared" si="1"/>
        <v>650.6</v>
      </c>
      <c r="U16" s="135">
        <f t="shared" si="1"/>
        <v>181.5</v>
      </c>
      <c r="V16" s="135">
        <f t="shared" si="1"/>
        <v>480.5</v>
      </c>
      <c r="W16" s="135">
        <f t="shared" si="1"/>
        <v>548.29999999999995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14512.4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419.2</v>
      </c>
      <c r="E23" s="133">
        <v>476.1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406.1</v>
      </c>
      <c r="P23" s="133">
        <v>435.9</v>
      </c>
      <c r="Q23" s="133">
        <v>293.89999999999998</v>
      </c>
      <c r="R23" s="133">
        <v>103.1</v>
      </c>
      <c r="S23" s="133">
        <v>298.5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10932.8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419.2</v>
      </c>
      <c r="E24" s="135">
        <f t="shared" si="3"/>
        <v>476.1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406.1</v>
      </c>
      <c r="P24" s="135">
        <f t="shared" si="3"/>
        <v>435.9</v>
      </c>
      <c r="Q24" s="135">
        <f t="shared" si="3"/>
        <v>293.89999999999998</v>
      </c>
      <c r="R24" s="135">
        <f t="shared" si="3"/>
        <v>103.1</v>
      </c>
      <c r="S24" s="135">
        <f t="shared" si="3"/>
        <v>298.5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10932.8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2023-03-17T12:07:55Z</dcterms:created>
  <dcterms:modified xsi:type="dcterms:W3CDTF">2023-03-17T12:07:56Z</dcterms:modified>
</cp:coreProperties>
</file>