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<sst xmlns="http://schemas.openxmlformats.org/spreadsheetml/2006/main" count="117" uniqueCount="53">
  <si>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16/03/2023 14:04:36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</si>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</sst>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713</c:v>
                </c:pt>
                <c:pt idx="1">
                  <c:v>713</c:v>
                </c:pt>
                <c:pt idx="2">
                  <c:v>713</c:v>
                </c:pt>
                <c:pt idx="3">
                  <c:v>713</c:v>
                </c:pt>
                <c:pt idx="4">
                  <c:v>713</c:v>
                </c:pt>
                <c:pt idx="5">
                  <c:v>993</c:v>
                </c:pt>
                <c:pt idx="6">
                  <c:v>918</c:v>
                </c:pt>
                <c:pt idx="7">
                  <c:v>713</c:v>
                </c:pt>
                <c:pt idx="8">
                  <c:v>713</c:v>
                </c:pt>
                <c:pt idx="9">
                  <c:v>713</c:v>
                </c:pt>
                <c:pt idx="10">
                  <c:v>713</c:v>
                </c:pt>
                <c:pt idx="11">
                  <c:v>713</c:v>
                </c:pt>
                <c:pt idx="12">
                  <c:v>713</c:v>
                </c:pt>
                <c:pt idx="13">
                  <c:v>713</c:v>
                </c:pt>
                <c:pt idx="14">
                  <c:v>713</c:v>
                </c:pt>
                <c:pt idx="15">
                  <c:v>713</c:v>
                </c:pt>
                <c:pt idx="16">
                  <c:v>713</c:v>
                </c:pt>
                <c:pt idx="17">
                  <c:v>713</c:v>
                </c:pt>
                <c:pt idx="18">
                  <c:v>993</c:v>
                </c:pt>
                <c:pt idx="19">
                  <c:v>993</c:v>
                </c:pt>
                <c:pt idx="20">
                  <c:v>713</c:v>
                </c:pt>
                <c:pt idx="21">
                  <c:v>713</c:v>
                </c:pt>
                <c:pt idx="22">
                  <c:v>713</c:v>
                </c:pt>
                <c:pt idx="23">
                  <c:v>713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71.5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71.5</c:v>
                </c:pt>
                <c:pt idx="11">
                  <c:v>71.5</c:v>
                </c:pt>
                <c:pt idx="12">
                  <c:v>72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102</c:v>
                </c:pt>
                <c:pt idx="19">
                  <c:v>104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622.9</c:v>
                </c:pt>
                <c:pt idx="1">
                  <c:v>622.9</c:v>
                </c:pt>
                <c:pt idx="2">
                  <c:v>622.9</c:v>
                </c:pt>
                <c:pt idx="3">
                  <c:v>622.9</c:v>
                </c:pt>
                <c:pt idx="4">
                  <c:v>622.9</c:v>
                </c:pt>
                <c:pt idx="5">
                  <c:v>622.9</c:v>
                </c:pt>
                <c:pt idx="6">
                  <c:v>622.9</c:v>
                </c:pt>
                <c:pt idx="7">
                  <c:v>687.471</c:v>
                </c:pt>
                <c:pt idx="8">
                  <c:v>622.9</c:v>
                </c:pt>
                <c:pt idx="9">
                  <c:v>522.9</c:v>
                </c:pt>
                <c:pt idx="10">
                  <c:v>402.9</c:v>
                </c:pt>
                <c:pt idx="11">
                  <c:v>402.9</c:v>
                </c:pt>
                <c:pt idx="12">
                  <c:v>402.9</c:v>
                </c:pt>
                <c:pt idx="13">
                  <c:v>402.9</c:v>
                </c:pt>
                <c:pt idx="14">
                  <c:v>442.9</c:v>
                </c:pt>
                <c:pt idx="15">
                  <c:v>712.9</c:v>
                </c:pt>
                <c:pt idx="16">
                  <c:v>1337.9</c:v>
                </c:pt>
                <c:pt idx="17">
                  <c:v>1800.489</c:v>
                </c:pt>
                <c:pt idx="18">
                  <c:v>1935.3519999999999</c:v>
                </c:pt>
                <c:pt idx="19">
                  <c:v>1903.944</c:v>
                </c:pt>
                <c:pt idx="20">
                  <c:v>1771.1989999999998</c:v>
                </c:pt>
                <c:pt idx="21">
                  <c:v>1587.9</c:v>
                </c:pt>
                <c:pt idx="22">
                  <c:v>1497.9</c:v>
                </c:pt>
                <c:pt idx="23">
                  <c:v>1267.9000000000001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1369</c:v>
                </c:pt>
                <c:pt idx="1">
                  <c:v>1358.067</c:v>
                </c:pt>
                <c:pt idx="2">
                  <c:v>1278.6010000000001</c:v>
                </c:pt>
                <c:pt idx="3">
                  <c:v>1183.0999999999999</c:v>
                </c:pt>
                <c:pt idx="4">
                  <c:v>1205.1990000000001</c:v>
                </c:pt>
                <c:pt idx="5">
                  <c:v>1151.3</c:v>
                </c:pt>
                <c:pt idx="6">
                  <c:v>1411</c:v>
                </c:pt>
                <c:pt idx="7">
                  <c:v>1321</c:v>
                </c:pt>
                <c:pt idx="8">
                  <c:v>1275</c:v>
                </c:pt>
                <c:pt idx="9">
                  <c:v>1100.3</c:v>
                </c:pt>
                <c:pt idx="10">
                  <c:v>925.5</c:v>
                </c:pt>
                <c:pt idx="11">
                  <c:v>843.5</c:v>
                </c:pt>
                <c:pt idx="12">
                  <c:v>948.5</c:v>
                </c:pt>
                <c:pt idx="13">
                  <c:v>935</c:v>
                </c:pt>
                <c:pt idx="14">
                  <c:v>1101.0999999999999</c:v>
                </c:pt>
                <c:pt idx="15">
                  <c:v>1271.9749999999999</c:v>
                </c:pt>
                <c:pt idx="16">
                  <c:v>1252</c:v>
                </c:pt>
                <c:pt idx="17">
                  <c:v>1416</c:v>
                </c:pt>
                <c:pt idx="18">
                  <c:v>1414</c:v>
                </c:pt>
                <c:pt idx="19">
                  <c:v>1414</c:v>
                </c:pt>
                <c:pt idx="20">
                  <c:v>1567.434</c:v>
                </c:pt>
                <c:pt idx="21">
                  <c:v>1480.999</c:v>
                </c:pt>
                <c:pt idx="22">
                  <c:v>1424</c:v>
                </c:pt>
                <c:pt idx="23">
                  <c:v>1228.5999999999999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1785.143</c:v>
                </c:pt>
                <c:pt idx="1">
                  <c:v>1860.5560000000005</c:v>
                </c:pt>
                <c:pt idx="2">
                  <c:v>1916.2970000000005</c:v>
                </c:pt>
                <c:pt idx="3">
                  <c:v>1986.0350000000001</c:v>
                </c:pt>
                <c:pt idx="4">
                  <c:v>2053.6790000000001</c:v>
                </c:pt>
                <c:pt idx="5">
                  <c:v>2088.0129999999999</c:v>
                </c:pt>
                <c:pt idx="6">
                  <c:v>2258.6900000000005</c:v>
                </c:pt>
                <c:pt idx="7">
                  <c:v>2625.3319999999994</c:v>
                </c:pt>
                <c:pt idx="8">
                  <c:v>3080.9910000000009</c:v>
                </c:pt>
                <c:pt idx="9">
                  <c:v>3563.4649999999997</c:v>
                </c:pt>
                <c:pt idx="10">
                  <c:v>4587.9640000000018</c:v>
                </c:pt>
                <c:pt idx="11">
                  <c:v>4730.2500000000009</c:v>
                </c:pt>
                <c:pt idx="12">
                  <c:v>4634.302999999999</c:v>
                </c:pt>
                <c:pt idx="13">
                  <c:v>4399.8779999999997</c:v>
                </c:pt>
                <c:pt idx="14">
                  <c:v>3970.5180000000005</c:v>
                </c:pt>
                <c:pt idx="15">
                  <c:v>3417.7250000000004</c:v>
                </c:pt>
                <c:pt idx="16">
                  <c:v>2743.8289999999997</c:v>
                </c:pt>
                <c:pt idx="17">
                  <c:v>2085.6799999999998</c:v>
                </c:pt>
                <c:pt idx="18">
                  <c:v>2032.23</c:v>
                </c:pt>
                <c:pt idx="19">
                  <c:v>2024.037</c:v>
                </c:pt>
                <c:pt idx="20">
                  <c:v>2008.0139999999994</c:v>
                </c:pt>
                <c:pt idx="21">
                  <c:v>1988.8200000000002</c:v>
                </c:pt>
                <c:pt idx="22">
                  <c:v>1957.616</c:v>
                </c:pt>
                <c:pt idx="23">
                  <c:v>1923.4170000000001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26</c:v>
                </c:pt>
                <c:pt idx="2">
                  <c:v>29</c:v>
                </c:pt>
                <c:pt idx="3">
                  <c:v>32</c:v>
                </c:pt>
                <c:pt idx="4">
                  <c:v>35</c:v>
                </c:pt>
                <c:pt idx="5">
                  <c:v>39</c:v>
                </c:pt>
                <c:pt idx="6">
                  <c:v>51</c:v>
                </c:pt>
                <c:pt idx="7">
                  <c:v>69</c:v>
                </c:pt>
                <c:pt idx="8">
                  <c:v>82</c:v>
                </c:pt>
                <c:pt idx="9">
                  <c:v>87</c:v>
                </c:pt>
                <c:pt idx="10">
                  <c:v>91</c:v>
                </c:pt>
                <c:pt idx="11">
                  <c:v>93</c:v>
                </c:pt>
                <c:pt idx="12">
                  <c:v>93</c:v>
                </c:pt>
                <c:pt idx="13">
                  <c:v>91</c:v>
                </c:pt>
                <c:pt idx="14">
                  <c:v>93</c:v>
                </c:pt>
                <c:pt idx="15">
                  <c:v>97</c:v>
                </c:pt>
                <c:pt idx="16">
                  <c:v>100</c:v>
                </c:pt>
                <c:pt idx="17">
                  <c:v>107</c:v>
                </c:pt>
                <c:pt idx="18">
                  <c:v>116</c:v>
                </c:pt>
                <c:pt idx="19">
                  <c:v>123</c:v>
                </c:pt>
                <c:pt idx="20">
                  <c:v>127</c:v>
                </c:pt>
                <c:pt idx="21">
                  <c:v>130</c:v>
                </c:pt>
                <c:pt idx="22">
                  <c:v>132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176</c:v>
                </c:pt>
                <c:pt idx="7">
                  <c:v>150</c:v>
                </c:pt>
                <c:pt idx="8">
                  <c:v>76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4">
                  <c:v>28</c:v>
                </c:pt>
                <c:pt idx="15">
                  <c:v>76</c:v>
                </c:pt>
                <c:pt idx="16">
                  <c:v>150</c:v>
                </c:pt>
                <c:pt idx="17">
                  <c:v>296</c:v>
                </c:pt>
                <c:pt idx="18">
                  <c:v>520</c:v>
                </c:pt>
                <c:pt idx="19">
                  <c:v>604</c:v>
                </c:pt>
                <c:pt idx="20">
                  <c:v>436</c:v>
                </c:pt>
                <c:pt idx="21">
                  <c:v>166</c:v>
                </c:pt>
                <c:pt idx="22">
                  <c:v>57.143000000000001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527536"/>
        <c:axId val="195527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4613.0059999999985</c:v>
                </c:pt>
                <c:pt idx="1">
                  <c:v>4652.0650000000032</c:v>
                </c:pt>
                <c:pt idx="2">
                  <c:v>4631.3450000000003</c:v>
                </c:pt>
                <c:pt idx="3">
                  <c:v>4608.5550000000003</c:v>
                </c:pt>
                <c:pt idx="4">
                  <c:v>4701.2779999999993</c:v>
                </c:pt>
                <c:pt idx="5">
                  <c:v>5018.1910000000016</c:v>
                </c:pt>
                <c:pt idx="6">
                  <c:v>5535.6349999999993</c:v>
                </c:pt>
                <c:pt idx="7">
                  <c:v>5663.8370000000004</c:v>
                </c:pt>
                <c:pt idx="8">
                  <c:v>5947.889000000001</c:v>
                </c:pt>
                <c:pt idx="9">
                  <c:v>6116.7079999999996</c:v>
                </c:pt>
                <c:pt idx="10">
                  <c:v>6821.87</c:v>
                </c:pt>
                <c:pt idx="11">
                  <c:v>6882.1180000000013</c:v>
                </c:pt>
                <c:pt idx="12">
                  <c:v>6917.6849999999995</c:v>
                </c:pt>
                <c:pt idx="13">
                  <c:v>6665.7899999999991</c:v>
                </c:pt>
                <c:pt idx="14">
                  <c:v>6446.5349999999989</c:v>
                </c:pt>
                <c:pt idx="15">
                  <c:v>6386.6290000000017</c:v>
                </c:pt>
                <c:pt idx="16">
                  <c:v>6394.7070000000003</c:v>
                </c:pt>
                <c:pt idx="17">
                  <c:v>6516.168999999999</c:v>
                </c:pt>
                <c:pt idx="18">
                  <c:v>7112.5820000000022</c:v>
                </c:pt>
                <c:pt idx="19">
                  <c:v>7165.9809999999998</c:v>
                </c:pt>
                <c:pt idx="20">
                  <c:v>6720.6470000000018</c:v>
                </c:pt>
                <c:pt idx="21">
                  <c:v>6164.7189999999991</c:v>
                </c:pt>
                <c:pt idx="22">
                  <c:v>5879.6590000000006</c:v>
                </c:pt>
                <c:pt idx="23">
                  <c:v>5363.9219999999996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527536"/>
        <c:axId val="195527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95.77</c:v>
                </c:pt>
                <c:pt idx="2">
                  <c:v>85.23</c:v>
                </c:pt>
                <c:pt idx="3">
                  <c:v>61.1</c:v>
                </c:pt>
                <c:pt idx="4">
                  <c:v>76.92</c:v>
                </c:pt>
                <c:pt idx="5">
                  <c:v>81.59</c:v>
                </c:pt>
                <c:pt idx="6">
                  <c:v>134.30000000000001</c:v>
                </c:pt>
                <c:pt idx="7">
                  <c:v>135.63999999999999</c:v>
                </c:pt>
                <c:pt idx="8">
                  <c:v>129</c:v>
                </c:pt>
                <c:pt idx="9">
                  <c:v>83.16</c:v>
                </c:pt>
                <c:pt idx="10">
                  <c:v>58.87</c:v>
                </c:pt>
                <c:pt idx="11">
                  <c:v>57.64</c:v>
                </c:pt>
                <c:pt idx="12">
                  <c:v>66.599999999999994</c:v>
                </c:pt>
                <c:pt idx="13">
                  <c:v>64.03</c:v>
                </c:pt>
                <c:pt idx="14">
                  <c:v>90</c:v>
                </c:pt>
                <c:pt idx="15">
                  <c:v>126.85</c:v>
                </c:pt>
                <c:pt idx="16">
                  <c:v>134.30000000000001</c:v>
                </c:pt>
                <c:pt idx="17">
                  <c:v>152.19</c:v>
                </c:pt>
                <c:pt idx="18">
                  <c:v>152.13999999999999</c:v>
                </c:pt>
                <c:pt idx="19">
                  <c:v>150.29</c:v>
                </c:pt>
                <c:pt idx="20">
                  <c:v>148.03</c:v>
                </c:pt>
                <c:pt idx="21">
                  <c:v>123.72</c:v>
                </c:pt>
                <c:pt idx="22">
                  <c:v>112</c:v>
                </c:pt>
                <c:pt idx="23">
                  <c:v>102.64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528712"/>
        <c:axId val="195528320"/>
      </c:lineChart>
      <c:catAx>
        <c:axId val="195527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527928"/>
        <c:crosses val="autoZero"/>
        <c:auto val="1"/>
        <c:lblAlgn val="ctr"/>
        <c:lblOffset val="100"/>
        <c:noMultiLvlLbl val="0"/>
      </c:catAx>
      <c:valAx>
        <c:axId val="19552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527536"/>
        <c:crosses val="autoZero"/>
        <c:crossBetween val="between"/>
      </c:valAx>
      <c:valAx>
        <c:axId val="195528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528712"/>
        <c:crosses val="max"/>
        <c:crossBetween val="between"/>
      </c:valAx>
      <c:catAx>
        <c:axId val="195528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528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4613.0429999999997</v>
      </c>
      <c r="C4" s="18">
        <v>4652.0230000000001</v>
      </c>
      <c r="D4" s="18">
        <v>4631.2980000000007</v>
      </c>
      <c r="E4" s="18">
        <v>4608.5350000000008</v>
      </c>
      <c r="F4" s="18">
        <v>4701.2779999999993</v>
      </c>
      <c r="G4" s="18">
        <v>5018.2129999999997</v>
      </c>
      <c r="H4" s="18">
        <v>5535.59</v>
      </c>
      <c r="I4" s="18">
        <v>5663.8029999999999</v>
      </c>
      <c r="J4" s="18">
        <v>5947.8910000000005</v>
      </c>
      <c r="K4" s="18">
        <v>6116.6649999999991</v>
      </c>
      <c r="L4" s="18">
        <v>6821.8640000000005</v>
      </c>
      <c r="M4" s="18">
        <v>6882.15</v>
      </c>
      <c r="N4" s="18">
        <v>6917.7029999999968</v>
      </c>
      <c r="O4" s="18">
        <v>6665.7780000000021</v>
      </c>
      <c r="P4" s="18">
        <v>6446.5180000000009</v>
      </c>
      <c r="Q4" s="18">
        <v>6386.5999999999995</v>
      </c>
      <c r="R4" s="18">
        <v>6394.7290000000003</v>
      </c>
      <c r="S4" s="18">
        <v>6516.1690000000008</v>
      </c>
      <c r="T4" s="18">
        <v>7112.5820000000003</v>
      </c>
      <c r="U4" s="18">
        <v>7165.9809999999989</v>
      </c>
      <c r="V4" s="18">
        <v>6720.646999999999</v>
      </c>
      <c r="W4" s="18">
        <v>6164.719000000001</v>
      </c>
      <c r="X4" s="18">
        <v>5879.6589999999997</v>
      </c>
      <c r="Y4" s="18">
        <v>5363.9169999999995</v>
      </c>
      <c r="Z4" s="19"/>
      <c r="AA4" s="20">
        <f>SUM(B4:Z4)</f>
        <v>142927.35500000001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95.77</v>
      </c>
      <c r="D7" s="28">
        <v>85.23</v>
      </c>
      <c r="E7" s="28">
        <v>61.1</v>
      </c>
      <c r="F7" s="28">
        <v>76.92</v>
      </c>
      <c r="G7" s="28">
        <v>81.59</v>
      </c>
      <c r="H7" s="28">
        <v>134.30000000000001</v>
      </c>
      <c r="I7" s="28">
        <v>135.63999999999999</v>
      </c>
      <c r="J7" s="28">
        <v>129</v>
      </c>
      <c r="K7" s="28">
        <v>83.16</v>
      </c>
      <c r="L7" s="28">
        <v>58.87</v>
      </c>
      <c r="M7" s="28">
        <v>57.64</v>
      </c>
      <c r="N7" s="28">
        <v>66.599999999999994</v>
      </c>
      <c r="O7" s="28">
        <v>64.03</v>
      </c>
      <c r="P7" s="28">
        <v>90</v>
      </c>
      <c r="Q7" s="28">
        <v>126.85</v>
      </c>
      <c r="R7" s="28">
        <v>134.30000000000001</v>
      </c>
      <c r="S7" s="28">
        <v>152.19</v>
      </c>
      <c r="T7" s="28">
        <v>152.13999999999999</v>
      </c>
      <c r="U7" s="28">
        <v>150.29</v>
      </c>
      <c r="V7" s="28">
        <v>148.03</v>
      </c>
      <c r="W7" s="28">
        <v>123.72</v>
      </c>
      <c r="X7" s="28">
        <v>112</v>
      </c>
      <c r="Y7" s="28">
        <v>102.64</v>
      </c>
      <c r="Z7" s="29"/>
      <c r="AA7" s="30">
        <f>IF(SUM(B7:Z7)&lt;&gt;0,AVERAGEIF(B7:Z7,"&lt;&gt;"""),"")</f>
        <v>106.12541666666665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713</v>
      </c>
      <c r="C10" s="42">
        <v>713</v>
      </c>
      <c r="D10" s="42">
        <v>713</v>
      </c>
      <c r="E10" s="42">
        <v>713</v>
      </c>
      <c r="F10" s="42">
        <v>713</v>
      </c>
      <c r="G10" s="42">
        <v>993</v>
      </c>
      <c r="H10" s="42">
        <v>918</v>
      </c>
      <c r="I10" s="42">
        <v>713</v>
      </c>
      <c r="J10" s="42">
        <v>713</v>
      </c>
      <c r="K10" s="42">
        <v>713</v>
      </c>
      <c r="L10" s="42">
        <v>713</v>
      </c>
      <c r="M10" s="42">
        <v>713</v>
      </c>
      <c r="N10" s="42">
        <v>713</v>
      </c>
      <c r="O10" s="42">
        <v>713</v>
      </c>
      <c r="P10" s="42">
        <v>713</v>
      </c>
      <c r="Q10" s="42">
        <v>713</v>
      </c>
      <c r="R10" s="42">
        <v>713</v>
      </c>
      <c r="S10" s="42">
        <v>713</v>
      </c>
      <c r="T10" s="42">
        <v>993</v>
      </c>
      <c r="U10" s="42">
        <v>993</v>
      </c>
      <c r="V10" s="42">
        <v>713</v>
      </c>
      <c r="W10" s="42">
        <v>713</v>
      </c>
      <c r="X10" s="42">
        <v>713</v>
      </c>
      <c r="Y10" s="42">
        <v>713</v>
      </c>
      <c r="Z10" s="43"/>
      <c r="AA10" s="44">
        <f t="shared" ref="AA10:AA15" si="0">SUM(B10:Z10)</f>
        <v>18157</v>
      </c>
    </row>
    <row r="11" spans="1:27" ht="24.95" customHeight="1" x14ac:dyDescent="0.2">
      <c r="A11" s="45" t="s">
        <v>7</v>
      </c>
      <c r="B11" s="46">
        <v>98</v>
      </c>
      <c r="C11" s="47">
        <v>71.5</v>
      </c>
      <c r="D11" s="47">
        <v>71.5</v>
      </c>
      <c r="E11" s="47">
        <v>71.5</v>
      </c>
      <c r="F11" s="47">
        <v>71.5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71.5</v>
      </c>
      <c r="M11" s="47">
        <v>71.5</v>
      </c>
      <c r="N11" s="47">
        <v>72</v>
      </c>
      <c r="O11" s="47">
        <v>98</v>
      </c>
      <c r="P11" s="47">
        <v>98</v>
      </c>
      <c r="Q11" s="47">
        <v>98</v>
      </c>
      <c r="R11" s="47">
        <v>98</v>
      </c>
      <c r="S11" s="47">
        <v>98</v>
      </c>
      <c r="T11" s="47">
        <v>102</v>
      </c>
      <c r="U11" s="47">
        <v>104</v>
      </c>
      <c r="V11" s="47">
        <v>98</v>
      </c>
      <c r="W11" s="47">
        <v>98</v>
      </c>
      <c r="X11" s="47">
        <v>98</v>
      </c>
      <c r="Y11" s="47">
        <v>98</v>
      </c>
      <c r="Z11" s="48"/>
      <c r="AA11" s="49">
        <f t="shared" si="0"/>
        <v>2177</v>
      </c>
    </row>
    <row r="12" spans="1:27" ht="24.95" customHeight="1" x14ac:dyDescent="0.2">
      <c r="A12" s="50" t="s">
        <v>8</v>
      </c>
      <c r="B12" s="51">
        <v>622.9</v>
      </c>
      <c r="C12" s="52">
        <v>622.9</v>
      </c>
      <c r="D12" s="52">
        <v>622.9</v>
      </c>
      <c r="E12" s="52">
        <v>622.9</v>
      </c>
      <c r="F12" s="52">
        <v>622.9</v>
      </c>
      <c r="G12" s="52">
        <v>622.9</v>
      </c>
      <c r="H12" s="52">
        <v>622.9</v>
      </c>
      <c r="I12" s="52">
        <v>687.471</v>
      </c>
      <c r="J12" s="52">
        <v>622.9</v>
      </c>
      <c r="K12" s="52">
        <v>522.9</v>
      </c>
      <c r="L12" s="52">
        <v>402.9</v>
      </c>
      <c r="M12" s="52">
        <v>402.9</v>
      </c>
      <c r="N12" s="52">
        <v>402.9</v>
      </c>
      <c r="O12" s="52">
        <v>402.9</v>
      </c>
      <c r="P12" s="52">
        <v>442.9</v>
      </c>
      <c r="Q12" s="52">
        <v>712.9</v>
      </c>
      <c r="R12" s="52">
        <v>1337.9</v>
      </c>
      <c r="S12" s="52">
        <v>1800.489</v>
      </c>
      <c r="T12" s="52">
        <v>1935.3519999999999</v>
      </c>
      <c r="U12" s="52">
        <v>1903.944</v>
      </c>
      <c r="V12" s="52">
        <v>1771.1989999999998</v>
      </c>
      <c r="W12" s="52">
        <v>1587.9</v>
      </c>
      <c r="X12" s="52">
        <v>1497.9</v>
      </c>
      <c r="Y12" s="52">
        <v>1267.9000000000001</v>
      </c>
      <c r="Z12" s="53"/>
      <c r="AA12" s="54">
        <f t="shared" si="0"/>
        <v>22063.555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176</v>
      </c>
      <c r="I13" s="52">
        <v>150</v>
      </c>
      <c r="J13" s="52">
        <v>76</v>
      </c>
      <c r="K13" s="52">
        <v>32</v>
      </c>
      <c r="L13" s="52">
        <v>30</v>
      </c>
      <c r="M13" s="52">
        <v>28</v>
      </c>
      <c r="N13" s="52">
        <v>54</v>
      </c>
      <c r="O13" s="52">
        <v>26</v>
      </c>
      <c r="P13" s="52">
        <v>28</v>
      </c>
      <c r="Q13" s="52">
        <v>76</v>
      </c>
      <c r="R13" s="52">
        <v>150</v>
      </c>
      <c r="S13" s="52">
        <v>296</v>
      </c>
      <c r="T13" s="52">
        <v>520</v>
      </c>
      <c r="U13" s="52">
        <v>604</v>
      </c>
      <c r="V13" s="52">
        <v>436</v>
      </c>
      <c r="W13" s="52">
        <v>166</v>
      </c>
      <c r="X13" s="52">
        <v>57.143000000000001</v>
      </c>
      <c r="Y13" s="52"/>
      <c r="Z13" s="53"/>
      <c r="AA13" s="54">
        <f t="shared" si="0"/>
        <v>2931.143</v>
      </c>
    </row>
    <row r="14" spans="1:27" ht="24.95" customHeight="1" x14ac:dyDescent="0.2">
      <c r="A14" s="55" t="s">
        <v>10</v>
      </c>
      <c r="B14" s="56">
        <v>1785.143</v>
      </c>
      <c r="C14" s="57">
        <v>1860.5560000000005</v>
      </c>
      <c r="D14" s="57">
        <v>1916.2970000000005</v>
      </c>
      <c r="E14" s="57">
        <v>1986.0350000000001</v>
      </c>
      <c r="F14" s="57">
        <v>2053.6790000000001</v>
      </c>
      <c r="G14" s="57">
        <v>2088.0129999999999</v>
      </c>
      <c r="H14" s="57">
        <v>2258.6900000000005</v>
      </c>
      <c r="I14" s="57">
        <v>2625.3319999999994</v>
      </c>
      <c r="J14" s="57">
        <v>3080.9910000000009</v>
      </c>
      <c r="K14" s="57">
        <v>3563.4649999999997</v>
      </c>
      <c r="L14" s="57">
        <v>4587.9640000000018</v>
      </c>
      <c r="M14" s="57">
        <v>4730.2500000000009</v>
      </c>
      <c r="N14" s="57">
        <v>4634.302999999999</v>
      </c>
      <c r="O14" s="57">
        <v>4399.8779999999997</v>
      </c>
      <c r="P14" s="57">
        <v>3970.5180000000005</v>
      </c>
      <c r="Q14" s="57">
        <v>3417.7250000000004</v>
      </c>
      <c r="R14" s="57">
        <v>2743.8289999999997</v>
      </c>
      <c r="S14" s="57">
        <v>2085.6799999999998</v>
      </c>
      <c r="T14" s="57">
        <v>2032.23</v>
      </c>
      <c r="U14" s="57">
        <v>2024.037</v>
      </c>
      <c r="V14" s="57">
        <v>2008.0139999999994</v>
      </c>
      <c r="W14" s="57">
        <v>1988.8200000000002</v>
      </c>
      <c r="X14" s="57">
        <v>1957.616</v>
      </c>
      <c r="Y14" s="57">
        <v>1923.4170000000001</v>
      </c>
      <c r="Z14" s="58"/>
      <c r="AA14" s="59">
        <f t="shared" si="0"/>
        <v>65722.482000000004</v>
      </c>
    </row>
    <row r="15" spans="1:27" ht="24.95" customHeight="1" x14ac:dyDescent="0.2">
      <c r="A15" s="55" t="s">
        <v>11</v>
      </c>
      <c r="B15" s="56">
        <v>25</v>
      </c>
      <c r="C15" s="57">
        <v>26</v>
      </c>
      <c r="D15" s="57">
        <v>29</v>
      </c>
      <c r="E15" s="57">
        <v>32</v>
      </c>
      <c r="F15" s="57">
        <v>35</v>
      </c>
      <c r="G15" s="57">
        <v>39</v>
      </c>
      <c r="H15" s="57">
        <v>51</v>
      </c>
      <c r="I15" s="57">
        <v>69</v>
      </c>
      <c r="J15" s="57">
        <v>82</v>
      </c>
      <c r="K15" s="57">
        <v>87</v>
      </c>
      <c r="L15" s="57">
        <v>91</v>
      </c>
      <c r="M15" s="57">
        <v>93</v>
      </c>
      <c r="N15" s="57">
        <v>93</v>
      </c>
      <c r="O15" s="57">
        <v>91</v>
      </c>
      <c r="P15" s="57">
        <v>93</v>
      </c>
      <c r="Q15" s="57">
        <v>97</v>
      </c>
      <c r="R15" s="57">
        <v>100</v>
      </c>
      <c r="S15" s="57">
        <v>107</v>
      </c>
      <c r="T15" s="57">
        <v>116</v>
      </c>
      <c r="U15" s="57">
        <v>123</v>
      </c>
      <c r="V15" s="57">
        <v>127</v>
      </c>
      <c r="W15" s="57">
        <v>130</v>
      </c>
      <c r="X15" s="57">
        <v>132</v>
      </c>
      <c r="Y15" s="57">
        <v>133</v>
      </c>
      <c r="Z15" s="58"/>
      <c r="AA15" s="59">
        <f t="shared" si="0"/>
        <v>2001</v>
      </c>
    </row>
    <row r="16" spans="1:27" ht="30" customHeight="1" thickBot="1" x14ac:dyDescent="0.25">
      <c r="A16" s="60" t="s">
        <v>12</v>
      </c>
      <c r="B16" s="61">
        <f>IF(LEN(B$2)&gt;0,SUM(B10:B15),"")</f>
        <v>3244.0430000000001</v>
      </c>
      <c r="C16" s="62">
        <f t="shared" ref="C16:Z16" si="1">IF(LEN(C$2)&gt;0,SUM(C10:C15),"")</f>
        <v>3293.9560000000006</v>
      </c>
      <c r="D16" s="62">
        <f t="shared" si="1"/>
        <v>3352.6970000000006</v>
      </c>
      <c r="E16" s="62">
        <f t="shared" si="1"/>
        <v>3425.4350000000004</v>
      </c>
      <c r="F16" s="62">
        <f t="shared" si="1"/>
        <v>3496.0790000000002</v>
      </c>
      <c r="G16" s="62">
        <f t="shared" si="1"/>
        <v>3866.913</v>
      </c>
      <c r="H16" s="62">
        <f t="shared" si="1"/>
        <v>4124.59</v>
      </c>
      <c r="I16" s="62">
        <f t="shared" si="1"/>
        <v>4342.8029999999999</v>
      </c>
      <c r="J16" s="62">
        <f t="shared" si="1"/>
        <v>4672.8910000000014</v>
      </c>
      <c r="K16" s="62">
        <f t="shared" si="1"/>
        <v>5016.3649999999998</v>
      </c>
      <c r="L16" s="62">
        <f t="shared" si="1"/>
        <v>5896.3640000000014</v>
      </c>
      <c r="M16" s="62">
        <f t="shared" si="1"/>
        <v>6038.6500000000015</v>
      </c>
      <c r="N16" s="62">
        <f t="shared" si="1"/>
        <v>5969.2029999999995</v>
      </c>
      <c r="O16" s="62">
        <f t="shared" si="1"/>
        <v>5730.7780000000002</v>
      </c>
      <c r="P16" s="62">
        <f t="shared" si="1"/>
        <v>5345.4180000000006</v>
      </c>
      <c r="Q16" s="62">
        <f t="shared" si="1"/>
        <v>5114.625</v>
      </c>
      <c r="R16" s="62">
        <f t="shared" si="1"/>
        <v>5142.7289999999994</v>
      </c>
      <c r="S16" s="62">
        <f t="shared" si="1"/>
        <v>5100.1689999999999</v>
      </c>
      <c r="T16" s="62">
        <f t="shared" si="1"/>
        <v>5698.5820000000003</v>
      </c>
      <c r="U16" s="62">
        <f t="shared" si="1"/>
        <v>5751.9809999999998</v>
      </c>
      <c r="V16" s="62">
        <f t="shared" si="1"/>
        <v>5153.2129999999988</v>
      </c>
      <c r="W16" s="62">
        <f t="shared" si="1"/>
        <v>4683.72</v>
      </c>
      <c r="X16" s="62">
        <f t="shared" si="1"/>
        <v>4455.6589999999997</v>
      </c>
      <c r="Y16" s="62">
        <f t="shared" si="1"/>
        <v>4135.317</v>
      </c>
      <c r="Z16" s="63" t="str">
        <f t="shared" si="1"/>
        <v/>
      </c>
      <c r="AA16" s="64">
        <f>SUM(AA10:AA15)</f>
        <v>113052.18000000001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2361.9</v>
      </c>
      <c r="C28" s="72">
        <v>2387.4</v>
      </c>
      <c r="D28" s="72">
        <v>2481.4</v>
      </c>
      <c r="E28" s="72">
        <v>2543.4</v>
      </c>
      <c r="F28" s="72">
        <v>2606.4</v>
      </c>
      <c r="G28" s="72">
        <v>3015.9</v>
      </c>
      <c r="H28" s="72">
        <v>3179.9</v>
      </c>
      <c r="I28" s="72">
        <v>3171.9</v>
      </c>
      <c r="J28" s="72">
        <v>3432.9</v>
      </c>
      <c r="K28" s="72">
        <v>3652.9</v>
      </c>
      <c r="L28" s="72">
        <v>3841.4</v>
      </c>
      <c r="M28" s="72">
        <v>4003.4</v>
      </c>
      <c r="N28" s="72">
        <v>3906.9</v>
      </c>
      <c r="O28" s="72">
        <v>3763.9</v>
      </c>
      <c r="P28" s="72">
        <v>3546.9</v>
      </c>
      <c r="Q28" s="72">
        <v>3380.9</v>
      </c>
      <c r="R28" s="72">
        <v>3322.9</v>
      </c>
      <c r="S28" s="72">
        <v>3314.9</v>
      </c>
      <c r="T28" s="72">
        <v>3844.9</v>
      </c>
      <c r="U28" s="72">
        <v>3937.9</v>
      </c>
      <c r="V28" s="72">
        <v>3529.9</v>
      </c>
      <c r="W28" s="72">
        <v>3200.9</v>
      </c>
      <c r="X28" s="72">
        <v>3026.9</v>
      </c>
      <c r="Y28" s="72">
        <v>2992.9</v>
      </c>
      <c r="Z28" s="73"/>
      <c r="AA28" s="74">
        <f>SUM(B28:Z28)</f>
        <v>78448.599999999991</v>
      </c>
    </row>
    <row r="29" spans="1:27" ht="24.95" customHeight="1" x14ac:dyDescent="0.2">
      <c r="A29" s="75" t="s">
        <v>23</v>
      </c>
      <c r="B29" s="76">
        <v>916.14300000000003</v>
      </c>
      <c r="C29" s="77">
        <v>929.62300000000005</v>
      </c>
      <c r="D29" s="77">
        <v>814.89800000000002</v>
      </c>
      <c r="E29" s="77">
        <v>735.03499999999997</v>
      </c>
      <c r="F29" s="77">
        <v>759.87800000000004</v>
      </c>
      <c r="G29" s="77">
        <v>765.01300000000003</v>
      </c>
      <c r="H29" s="77">
        <v>1020.69</v>
      </c>
      <c r="I29" s="77">
        <v>1096.903</v>
      </c>
      <c r="J29" s="77">
        <v>1179.991</v>
      </c>
      <c r="K29" s="77">
        <v>1068.4649999999999</v>
      </c>
      <c r="L29" s="77">
        <v>1837.9639999999999</v>
      </c>
      <c r="M29" s="77">
        <v>1894.25</v>
      </c>
      <c r="N29" s="77">
        <v>1834.3030000000001</v>
      </c>
      <c r="O29" s="77">
        <v>1733.8779999999999</v>
      </c>
      <c r="P29" s="77">
        <v>1561.518</v>
      </c>
      <c r="Q29" s="77">
        <v>1580.7</v>
      </c>
      <c r="R29" s="77">
        <v>1296.829</v>
      </c>
      <c r="S29" s="77">
        <v>1146.269</v>
      </c>
      <c r="T29" s="77">
        <v>1052.682</v>
      </c>
      <c r="U29" s="77">
        <v>1013.081</v>
      </c>
      <c r="V29" s="77">
        <v>1055.7470000000001</v>
      </c>
      <c r="W29" s="77">
        <v>938.81899999999996</v>
      </c>
      <c r="X29" s="77">
        <v>917.75900000000001</v>
      </c>
      <c r="Y29" s="77">
        <v>898.41700000000003</v>
      </c>
      <c r="Z29" s="78"/>
      <c r="AA29" s="79">
        <f>SUM(B29:Z29)</f>
        <v>28048.855000000003</v>
      </c>
    </row>
    <row r="30" spans="1:27" ht="24.95" customHeight="1" x14ac:dyDescent="0.2">
      <c r="A30" s="82" t="s">
        <v>24</v>
      </c>
      <c r="B30" s="80">
        <v>625</v>
      </c>
      <c r="C30" s="81">
        <v>625</v>
      </c>
      <c r="D30" s="81">
        <v>625</v>
      </c>
      <c r="E30" s="81">
        <v>625</v>
      </c>
      <c r="F30" s="81">
        <v>625</v>
      </c>
      <c r="G30" s="81">
        <v>625</v>
      </c>
      <c r="H30" s="81">
        <v>625</v>
      </c>
      <c r="I30" s="81">
        <v>685</v>
      </c>
      <c r="J30" s="81">
        <v>625</v>
      </c>
      <c r="K30" s="81">
        <v>525</v>
      </c>
      <c r="L30" s="81">
        <v>405</v>
      </c>
      <c r="M30" s="81">
        <v>405</v>
      </c>
      <c r="N30" s="81">
        <v>405</v>
      </c>
      <c r="O30" s="81">
        <v>405</v>
      </c>
      <c r="P30" s="81">
        <v>445</v>
      </c>
      <c r="Q30" s="81">
        <v>715</v>
      </c>
      <c r="R30" s="81">
        <v>1065</v>
      </c>
      <c r="S30" s="81">
        <v>1345</v>
      </c>
      <c r="T30" s="81">
        <v>1505</v>
      </c>
      <c r="U30" s="81">
        <v>1505</v>
      </c>
      <c r="V30" s="81">
        <v>1425</v>
      </c>
      <c r="W30" s="81">
        <v>1315</v>
      </c>
      <c r="X30" s="81">
        <v>1225</v>
      </c>
      <c r="Y30" s="81">
        <v>995</v>
      </c>
      <c r="Z30" s="83"/>
      <c r="AA30" s="84">
        <f>SUM(B30:Z30)</f>
        <v>19370</v>
      </c>
    </row>
    <row r="31" spans="1:27" ht="30" customHeight="1" thickBot="1" x14ac:dyDescent="0.25">
      <c r="A31" s="60" t="s">
        <v>25</v>
      </c>
      <c r="B31" s="61">
        <f>IF(LEN(B$2)&gt;0,SUM(B28:B30),"")</f>
        <v>3903.0430000000001</v>
      </c>
      <c r="C31" s="62">
        <f t="shared" ref="C31:Z31" si="4">IF(LEN(C$2)&gt;0,SUM(C28:C30),"")</f>
        <v>3942.0230000000001</v>
      </c>
      <c r="D31" s="62">
        <f t="shared" si="4"/>
        <v>3921.2980000000002</v>
      </c>
      <c r="E31" s="62">
        <f t="shared" si="4"/>
        <v>3903.4349999999999</v>
      </c>
      <c r="F31" s="62">
        <f t="shared" si="4"/>
        <v>3991.2780000000002</v>
      </c>
      <c r="G31" s="62">
        <f t="shared" si="4"/>
        <v>4405.9130000000005</v>
      </c>
      <c r="H31" s="62">
        <f t="shared" si="4"/>
        <v>4825.59</v>
      </c>
      <c r="I31" s="62">
        <f t="shared" si="4"/>
        <v>4953.8029999999999</v>
      </c>
      <c r="J31" s="62">
        <f t="shared" si="4"/>
        <v>5237.8909999999996</v>
      </c>
      <c r="K31" s="62">
        <f t="shared" si="4"/>
        <v>5246.3649999999998</v>
      </c>
      <c r="L31" s="62">
        <f t="shared" si="4"/>
        <v>6084.3639999999996</v>
      </c>
      <c r="M31" s="62">
        <f t="shared" si="4"/>
        <v>6302.65</v>
      </c>
      <c r="N31" s="62">
        <f t="shared" si="4"/>
        <v>6146.2030000000004</v>
      </c>
      <c r="O31" s="62">
        <f t="shared" si="4"/>
        <v>5902.7780000000002</v>
      </c>
      <c r="P31" s="62">
        <f t="shared" si="4"/>
        <v>5553.4179999999997</v>
      </c>
      <c r="Q31" s="62">
        <f t="shared" si="4"/>
        <v>5676.6</v>
      </c>
      <c r="R31" s="62">
        <f t="shared" si="4"/>
        <v>5684.7290000000003</v>
      </c>
      <c r="S31" s="62">
        <f t="shared" si="4"/>
        <v>5806.1689999999999</v>
      </c>
      <c r="T31" s="62">
        <f t="shared" si="4"/>
        <v>6402.5820000000003</v>
      </c>
      <c r="U31" s="62">
        <f t="shared" si="4"/>
        <v>6455.9809999999998</v>
      </c>
      <c r="V31" s="62">
        <f t="shared" si="4"/>
        <v>6010.6469999999999</v>
      </c>
      <c r="W31" s="62">
        <f t="shared" si="4"/>
        <v>5454.7190000000001</v>
      </c>
      <c r="X31" s="62">
        <f t="shared" si="4"/>
        <v>5169.6589999999997</v>
      </c>
      <c r="Y31" s="62">
        <f t="shared" si="4"/>
        <v>4886.317</v>
      </c>
      <c r="Z31" s="63" t="str">
        <f t="shared" si="4"/>
        <v/>
      </c>
      <c r="AA31" s="64">
        <f>SUM(AA28:AA30)</f>
        <v>125867.45499999999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260</v>
      </c>
      <c r="C34" s="95">
        <v>256.06700000000001</v>
      </c>
      <c r="D34" s="95">
        <v>220.601</v>
      </c>
      <c r="E34" s="95">
        <v>220</v>
      </c>
      <c r="F34" s="95">
        <v>228</v>
      </c>
      <c r="G34" s="95">
        <v>241</v>
      </c>
      <c r="H34" s="95">
        <v>366</v>
      </c>
      <c r="I34" s="95">
        <v>274</v>
      </c>
      <c r="J34" s="95">
        <v>223</v>
      </c>
      <c r="K34" s="95">
        <v>74</v>
      </c>
      <c r="L34" s="95">
        <v>37</v>
      </c>
      <c r="M34" s="95">
        <v>108</v>
      </c>
      <c r="N34" s="95">
        <v>37</v>
      </c>
      <c r="O34" s="95">
        <v>37</v>
      </c>
      <c r="P34" s="95">
        <v>68</v>
      </c>
      <c r="Q34" s="95">
        <v>227</v>
      </c>
      <c r="R34" s="95">
        <v>188</v>
      </c>
      <c r="S34" s="95">
        <v>302</v>
      </c>
      <c r="T34" s="95">
        <v>230</v>
      </c>
      <c r="U34" s="95">
        <v>230</v>
      </c>
      <c r="V34" s="95">
        <v>387.43399999999997</v>
      </c>
      <c r="W34" s="95">
        <v>295.99900000000002</v>
      </c>
      <c r="X34" s="95">
        <v>244</v>
      </c>
      <c r="Y34" s="95">
        <v>282</v>
      </c>
      <c r="Z34" s="96"/>
      <c r="AA34" s="74">
        <f t="shared" ref="AA34:AA39" si="5">SUM(B34:Z34)</f>
        <v>5036.1009999999997</v>
      </c>
    </row>
    <row r="35" spans="1:27" ht="24.95" customHeight="1" x14ac:dyDescent="0.2">
      <c r="A35" s="97" t="s">
        <v>28</v>
      </c>
      <c r="B35" s="98">
        <v>317</v>
      </c>
      <c r="C35" s="99">
        <v>310</v>
      </c>
      <c r="D35" s="99">
        <v>261</v>
      </c>
      <c r="E35" s="99">
        <v>221</v>
      </c>
      <c r="F35" s="99">
        <v>227</v>
      </c>
      <c r="G35" s="99">
        <v>241</v>
      </c>
      <c r="H35" s="99">
        <v>282</v>
      </c>
      <c r="I35" s="99">
        <v>284</v>
      </c>
      <c r="J35" s="99">
        <v>274</v>
      </c>
      <c r="K35" s="99">
        <v>103</v>
      </c>
      <c r="L35" s="99">
        <v>98</v>
      </c>
      <c r="M35" s="99">
        <v>103</v>
      </c>
      <c r="N35" s="99">
        <v>103</v>
      </c>
      <c r="O35" s="99">
        <v>98</v>
      </c>
      <c r="P35" s="99">
        <v>103</v>
      </c>
      <c r="Q35" s="99">
        <v>252.97499999999999</v>
      </c>
      <c r="R35" s="99">
        <v>272</v>
      </c>
      <c r="S35" s="99">
        <v>344</v>
      </c>
      <c r="T35" s="99">
        <v>414</v>
      </c>
      <c r="U35" s="99">
        <v>414</v>
      </c>
      <c r="V35" s="99">
        <v>410</v>
      </c>
      <c r="W35" s="99">
        <v>415</v>
      </c>
      <c r="X35" s="99">
        <v>410</v>
      </c>
      <c r="Y35" s="99">
        <v>409</v>
      </c>
      <c r="Z35" s="100"/>
      <c r="AA35" s="79">
        <f t="shared" si="5"/>
        <v>6365.9750000000004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715.1</v>
      </c>
      <c r="F36" s="99">
        <v>720</v>
      </c>
      <c r="G36" s="99">
        <v>622.29999999999995</v>
      </c>
      <c r="H36" s="99">
        <v>720</v>
      </c>
      <c r="I36" s="99">
        <v>720</v>
      </c>
      <c r="J36" s="99">
        <v>720</v>
      </c>
      <c r="K36" s="99">
        <v>720</v>
      </c>
      <c r="L36" s="99">
        <v>247.5</v>
      </c>
      <c r="M36" s="99">
        <v>89.5</v>
      </c>
      <c r="N36" s="99">
        <v>281.5</v>
      </c>
      <c r="O36" s="99">
        <v>273</v>
      </c>
      <c r="P36" s="99">
        <v>715</v>
      </c>
      <c r="Q36" s="99">
        <v>720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487.6</v>
      </c>
      <c r="Z36" s="100"/>
      <c r="AA36" s="79">
        <f t="shared" si="5"/>
        <v>14951.5</v>
      </c>
    </row>
    <row r="37" spans="1:27" ht="24.95" customHeight="1" x14ac:dyDescent="0.2">
      <c r="A37" s="97" t="s">
        <v>30</v>
      </c>
      <c r="B37" s="98">
        <v>72</v>
      </c>
      <c r="C37" s="99">
        <v>72</v>
      </c>
      <c r="D37" s="99">
        <v>77</v>
      </c>
      <c r="E37" s="99">
        <v>27</v>
      </c>
      <c r="F37" s="99">
        <v>30.198999999999998</v>
      </c>
      <c r="G37" s="99">
        <v>47</v>
      </c>
      <c r="H37" s="99">
        <v>43</v>
      </c>
      <c r="I37" s="99">
        <v>43</v>
      </c>
      <c r="J37" s="99">
        <v>58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27</v>
      </c>
      <c r="Q37" s="99">
        <v>72</v>
      </c>
      <c r="R37" s="99">
        <v>72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1173.1990000000001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160.30000000000001</v>
      </c>
      <c r="L38" s="99">
        <v>500</v>
      </c>
      <c r="M38" s="99">
        <v>500</v>
      </c>
      <c r="N38" s="99">
        <v>500</v>
      </c>
      <c r="O38" s="99">
        <v>500</v>
      </c>
      <c r="P38" s="99">
        <v>188.1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2348.4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1369</v>
      </c>
      <c r="C39" s="88">
        <f t="shared" si="6"/>
        <v>1358.067</v>
      </c>
      <c r="D39" s="88">
        <f t="shared" si="6"/>
        <v>1278.6010000000001</v>
      </c>
      <c r="E39" s="88">
        <f t="shared" si="6"/>
        <v>1183.0999999999999</v>
      </c>
      <c r="F39" s="88">
        <f t="shared" si="6"/>
        <v>1205.1990000000001</v>
      </c>
      <c r="G39" s="88">
        <f t="shared" si="6"/>
        <v>1151.3</v>
      </c>
      <c r="H39" s="88">
        <f t="shared" si="6"/>
        <v>1411</v>
      </c>
      <c r="I39" s="88">
        <f t="shared" si="6"/>
        <v>1321</v>
      </c>
      <c r="J39" s="88">
        <f t="shared" si="6"/>
        <v>1275</v>
      </c>
      <c r="K39" s="88">
        <f t="shared" si="6"/>
        <v>1100.3</v>
      </c>
      <c r="L39" s="88">
        <f t="shared" si="6"/>
        <v>925.5</v>
      </c>
      <c r="M39" s="88">
        <f t="shared" si="6"/>
        <v>843.5</v>
      </c>
      <c r="N39" s="88">
        <f t="shared" si="6"/>
        <v>948.5</v>
      </c>
      <c r="O39" s="88">
        <f t="shared" si="6"/>
        <v>935</v>
      </c>
      <c r="P39" s="88">
        <f t="shared" si="6"/>
        <v>1101.0999999999999</v>
      </c>
      <c r="Q39" s="88">
        <f t="shared" si="6"/>
        <v>1271.9749999999999</v>
      </c>
      <c r="R39" s="88">
        <f t="shared" si="6"/>
        <v>1252</v>
      </c>
      <c r="S39" s="88">
        <f t="shared" si="6"/>
        <v>1416</v>
      </c>
      <c r="T39" s="88">
        <f t="shared" si="6"/>
        <v>1414</v>
      </c>
      <c r="U39" s="88">
        <f t="shared" si="6"/>
        <v>1414</v>
      </c>
      <c r="V39" s="88">
        <f t="shared" si="6"/>
        <v>1567.434</v>
      </c>
      <c r="W39" s="88">
        <f t="shared" si="6"/>
        <v>1480.999</v>
      </c>
      <c r="X39" s="88">
        <f t="shared" si="6"/>
        <v>1424</v>
      </c>
      <c r="Y39" s="88">
        <f t="shared" si="6"/>
        <v>1228.5999999999999</v>
      </c>
      <c r="Z39" s="89" t="str">
        <f t="shared" si="6"/>
        <v/>
      </c>
      <c r="AA39" s="90">
        <f t="shared" si="5"/>
        <v>29875.174999999996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705.1</v>
      </c>
      <c r="F44" s="99">
        <v>710</v>
      </c>
      <c r="G44" s="99">
        <v>612.29999999999995</v>
      </c>
      <c r="H44" s="99">
        <v>710</v>
      </c>
      <c r="I44" s="99">
        <v>710</v>
      </c>
      <c r="J44" s="99">
        <v>710</v>
      </c>
      <c r="K44" s="99">
        <v>710</v>
      </c>
      <c r="L44" s="99">
        <v>237.5</v>
      </c>
      <c r="M44" s="99">
        <v>79.5</v>
      </c>
      <c r="N44" s="99">
        <v>271.5</v>
      </c>
      <c r="O44" s="99">
        <v>263</v>
      </c>
      <c r="P44" s="99">
        <v>705</v>
      </c>
      <c r="Q44" s="99">
        <v>710</v>
      </c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477.6</v>
      </c>
      <c r="Z44" s="100"/>
      <c r="AA44" s="79">
        <f t="shared" si="7"/>
        <v>14711.5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160.30000000000001</v>
      </c>
      <c r="L46" s="99">
        <v>500</v>
      </c>
      <c r="M46" s="99">
        <v>500</v>
      </c>
      <c r="N46" s="99">
        <v>500</v>
      </c>
      <c r="O46" s="99">
        <v>500</v>
      </c>
      <c r="P46" s="99">
        <v>188.1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2348.4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705.1</v>
      </c>
      <c r="F48" s="88">
        <f t="shared" si="8"/>
        <v>710</v>
      </c>
      <c r="G48" s="88">
        <f t="shared" si="8"/>
        <v>612.29999999999995</v>
      </c>
      <c r="H48" s="88">
        <f t="shared" si="8"/>
        <v>710</v>
      </c>
      <c r="I48" s="88">
        <f t="shared" si="8"/>
        <v>710</v>
      </c>
      <c r="J48" s="88">
        <f t="shared" si="8"/>
        <v>710</v>
      </c>
      <c r="K48" s="88">
        <f t="shared" si="8"/>
        <v>870.3</v>
      </c>
      <c r="L48" s="88">
        <f t="shared" si="8"/>
        <v>737.5</v>
      </c>
      <c r="M48" s="88">
        <f t="shared" si="8"/>
        <v>579.5</v>
      </c>
      <c r="N48" s="88">
        <f t="shared" si="8"/>
        <v>771.5</v>
      </c>
      <c r="O48" s="88">
        <f t="shared" si="8"/>
        <v>763</v>
      </c>
      <c r="P48" s="88">
        <f t="shared" si="8"/>
        <v>893.1</v>
      </c>
      <c r="Q48" s="88">
        <f t="shared" si="8"/>
        <v>710</v>
      </c>
      <c r="R48" s="88">
        <f t="shared" si="8"/>
        <v>710</v>
      </c>
      <c r="S48" s="88">
        <f t="shared" si="8"/>
        <v>710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477.6</v>
      </c>
      <c r="Z48" s="89" t="str">
        <f t="shared" si="8"/>
        <v/>
      </c>
      <c r="AA48" s="90">
        <f t="shared" si="7"/>
        <v>17059.900000000001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4613.0429999999997</v>
      </c>
      <c r="C51" s="88">
        <f t="shared" si="10"/>
        <v>4652.023000000001</v>
      </c>
      <c r="D51" s="88">
        <f t="shared" si="10"/>
        <v>4631.2980000000007</v>
      </c>
      <c r="E51" s="88">
        <f t="shared" si="10"/>
        <v>4608.5349999999999</v>
      </c>
      <c r="F51" s="88">
        <f t="shared" si="10"/>
        <v>4701.2780000000002</v>
      </c>
      <c r="G51" s="88">
        <f t="shared" si="10"/>
        <v>5018.2129999999997</v>
      </c>
      <c r="H51" s="88">
        <f t="shared" si="10"/>
        <v>5535.59</v>
      </c>
      <c r="I51" s="88">
        <f t="shared" si="10"/>
        <v>5663.8029999999999</v>
      </c>
      <c r="J51" s="88">
        <f t="shared" si="10"/>
        <v>5947.8910000000014</v>
      </c>
      <c r="K51" s="88">
        <f t="shared" si="10"/>
        <v>6116.665</v>
      </c>
      <c r="L51" s="88">
        <f t="shared" si="10"/>
        <v>6821.8640000000014</v>
      </c>
      <c r="M51" s="88">
        <f t="shared" si="10"/>
        <v>6882.1500000000015</v>
      </c>
      <c r="N51" s="88">
        <f t="shared" si="10"/>
        <v>6917.7029999999995</v>
      </c>
      <c r="O51" s="88">
        <f t="shared" si="10"/>
        <v>6665.7780000000002</v>
      </c>
      <c r="P51" s="88">
        <f t="shared" si="10"/>
        <v>6446.518</v>
      </c>
      <c r="Q51" s="88">
        <f t="shared" si="10"/>
        <v>6386.6</v>
      </c>
      <c r="R51" s="88">
        <f t="shared" si="10"/>
        <v>6394.7289999999994</v>
      </c>
      <c r="S51" s="88">
        <f t="shared" si="10"/>
        <v>6516.1689999999999</v>
      </c>
      <c r="T51" s="88">
        <f t="shared" si="10"/>
        <v>7112.5820000000003</v>
      </c>
      <c r="U51" s="88">
        <f t="shared" si="10"/>
        <v>7165.9809999999998</v>
      </c>
      <c r="V51" s="88">
        <f t="shared" si="10"/>
        <v>6720.646999999999</v>
      </c>
      <c r="W51" s="88">
        <f t="shared" si="10"/>
        <v>6164.7190000000001</v>
      </c>
      <c r="X51" s="88">
        <f t="shared" si="10"/>
        <v>5879.6589999999997</v>
      </c>
      <c r="Y51" s="88">
        <f t="shared" si="10"/>
        <v>5363.9169999999995</v>
      </c>
      <c r="Z51" s="89" t="str">
        <f t="shared" si="10"/>
        <v/>
      </c>
      <c r="AA51" s="104">
        <f>SUM(B51:Z51)</f>
        <v>142927.35500000001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4613.0059999999985</v>
      </c>
      <c r="C4" s="18">
        <v>4652.0650000000032</v>
      </c>
      <c r="D4" s="18">
        <v>4631.3450000000003</v>
      </c>
      <c r="E4" s="18">
        <v>4608.5550000000003</v>
      </c>
      <c r="F4" s="18">
        <v>4701.2779999999993</v>
      </c>
      <c r="G4" s="18">
        <v>5018.1910000000016</v>
      </c>
      <c r="H4" s="18">
        <v>5535.6349999999993</v>
      </c>
      <c r="I4" s="18">
        <v>5663.8370000000004</v>
      </c>
      <c r="J4" s="18">
        <v>5947.889000000001</v>
      </c>
      <c r="K4" s="18">
        <v>6116.7079999999996</v>
      </c>
      <c r="L4" s="18">
        <v>6821.87</v>
      </c>
      <c r="M4" s="18">
        <v>6882.1180000000013</v>
      </c>
      <c r="N4" s="18">
        <v>6917.6849999999995</v>
      </c>
      <c r="O4" s="18">
        <v>6665.7899999999991</v>
      </c>
      <c r="P4" s="18">
        <v>6446.5349999999989</v>
      </c>
      <c r="Q4" s="18">
        <v>6386.6290000000017</v>
      </c>
      <c r="R4" s="18">
        <v>6394.7070000000003</v>
      </c>
      <c r="S4" s="18">
        <v>6516.168999999999</v>
      </c>
      <c r="T4" s="18">
        <v>7112.5820000000022</v>
      </c>
      <c r="U4" s="18">
        <v>7165.9809999999998</v>
      </c>
      <c r="V4" s="18">
        <v>6720.6470000000018</v>
      </c>
      <c r="W4" s="18">
        <v>6164.7189999999991</v>
      </c>
      <c r="X4" s="18">
        <v>5879.6590000000006</v>
      </c>
      <c r="Y4" s="18">
        <v>5363.9219999999996</v>
      </c>
      <c r="Z4" s="19"/>
      <c r="AA4" s="20">
        <f>SUM(B4:Z4)</f>
        <v>142927.52200000003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95.77</v>
      </c>
      <c r="D7" s="28">
        <v>85.23</v>
      </c>
      <c r="E7" s="28">
        <v>61.1</v>
      </c>
      <c r="F7" s="28">
        <v>76.92</v>
      </c>
      <c r="G7" s="28">
        <v>81.59</v>
      </c>
      <c r="H7" s="28">
        <v>134.30000000000001</v>
      </c>
      <c r="I7" s="28">
        <v>135.63999999999999</v>
      </c>
      <c r="J7" s="28">
        <v>129</v>
      </c>
      <c r="K7" s="28">
        <v>83.16</v>
      </c>
      <c r="L7" s="28">
        <v>58.87</v>
      </c>
      <c r="M7" s="28">
        <v>57.64</v>
      </c>
      <c r="N7" s="28">
        <v>66.599999999999994</v>
      </c>
      <c r="O7" s="28">
        <v>64.03</v>
      </c>
      <c r="P7" s="28">
        <v>90</v>
      </c>
      <c r="Q7" s="28">
        <v>126.85</v>
      </c>
      <c r="R7" s="28">
        <v>134.30000000000001</v>
      </c>
      <c r="S7" s="28">
        <v>152.19</v>
      </c>
      <c r="T7" s="28">
        <v>152.13999999999999</v>
      </c>
      <c r="U7" s="28">
        <v>150.29</v>
      </c>
      <c r="V7" s="28">
        <v>148.03</v>
      </c>
      <c r="W7" s="28">
        <v>123.72</v>
      </c>
      <c r="X7" s="28">
        <v>112</v>
      </c>
      <c r="Y7" s="28">
        <v>102.64</v>
      </c>
      <c r="Z7" s="29"/>
      <c r="AA7" s="30">
        <f>IF(SUM(B7:Z7)&lt;&gt;0,AVERAGEIF(B7:Z7,"&lt;&gt;"""),"")</f>
        <v>106.12541666666665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927.37899999999991</v>
      </c>
      <c r="C19" s="72">
        <v>941.25299999999993</v>
      </c>
      <c r="D19" s="72">
        <v>942.33600000000001</v>
      </c>
      <c r="E19" s="72">
        <v>933.3</v>
      </c>
      <c r="F19" s="72">
        <v>947.4</v>
      </c>
      <c r="G19" s="72">
        <v>950.00199999999995</v>
      </c>
      <c r="H19" s="72">
        <v>957.77099999999996</v>
      </c>
      <c r="I19" s="72">
        <v>958.41099999999994</v>
      </c>
      <c r="J19" s="72">
        <v>933.42699999999991</v>
      </c>
      <c r="K19" s="72">
        <v>879.41899999999998</v>
      </c>
      <c r="L19" s="72">
        <v>873.40199999999993</v>
      </c>
      <c r="M19" s="72">
        <v>840.07899999999995</v>
      </c>
      <c r="N19" s="72">
        <v>833.04099999999994</v>
      </c>
      <c r="O19" s="72">
        <v>828.32599999999991</v>
      </c>
      <c r="P19" s="72">
        <v>822.34199999999998</v>
      </c>
      <c r="Q19" s="72">
        <v>807.34299999999996</v>
      </c>
      <c r="R19" s="72">
        <v>799.34599999999989</v>
      </c>
      <c r="S19" s="72">
        <v>802.35199999999998</v>
      </c>
      <c r="T19" s="72">
        <v>819.98</v>
      </c>
      <c r="U19" s="72">
        <v>828.99299999999994</v>
      </c>
      <c r="V19" s="72">
        <v>812.44799999999998</v>
      </c>
      <c r="W19" s="72">
        <v>870.44199999999989</v>
      </c>
      <c r="X19" s="72">
        <v>946.39499999999998</v>
      </c>
      <c r="Y19" s="72">
        <v>948.39499999999998</v>
      </c>
      <c r="Z19" s="73"/>
      <c r="AA19" s="74">
        <f t="shared" ref="AA19:AA24" si="2">SUM(B19:Z19)</f>
        <v>21203.581999999999</v>
      </c>
    </row>
    <row r="20" spans="1:27" ht="24.95" customHeight="1" x14ac:dyDescent="0.2">
      <c r="A20" s="75" t="s">
        <v>15</v>
      </c>
      <c r="B20" s="76">
        <v>751.04399999999998</v>
      </c>
      <c r="C20" s="77">
        <v>750.57899999999995</v>
      </c>
      <c r="D20" s="77">
        <v>745.7700000000001</v>
      </c>
      <c r="E20" s="77">
        <v>754.21600000000012</v>
      </c>
      <c r="F20" s="77">
        <v>785.00500000000011</v>
      </c>
      <c r="G20" s="77">
        <v>873.73799999999983</v>
      </c>
      <c r="H20" s="77">
        <v>1026.1789999999999</v>
      </c>
      <c r="I20" s="77">
        <v>1151.2270000000001</v>
      </c>
      <c r="J20" s="77">
        <v>1120.511</v>
      </c>
      <c r="K20" s="77">
        <v>1140.4009999999998</v>
      </c>
      <c r="L20" s="77">
        <v>1353.89</v>
      </c>
      <c r="M20" s="77">
        <v>1353.777</v>
      </c>
      <c r="N20" s="77">
        <v>1333.06</v>
      </c>
      <c r="O20" s="77">
        <v>1304.415</v>
      </c>
      <c r="P20" s="77">
        <v>1227.6890000000003</v>
      </c>
      <c r="Q20" s="77">
        <v>1156.5130000000001</v>
      </c>
      <c r="R20" s="77">
        <v>1108.6170000000002</v>
      </c>
      <c r="S20" s="77">
        <v>988.91000000000008</v>
      </c>
      <c r="T20" s="77">
        <v>1008.5450000000001</v>
      </c>
      <c r="U20" s="77">
        <v>984.83800000000008</v>
      </c>
      <c r="V20" s="77">
        <v>906.89799999999991</v>
      </c>
      <c r="W20" s="77">
        <v>823.65599999999995</v>
      </c>
      <c r="X20" s="77">
        <v>785.28200000000004</v>
      </c>
      <c r="Y20" s="77">
        <v>762.31500000000005</v>
      </c>
      <c r="Z20" s="78"/>
      <c r="AA20" s="79">
        <f t="shared" si="2"/>
        <v>24197.075000000001</v>
      </c>
    </row>
    <row r="21" spans="1:27" ht="24.95" customHeight="1" x14ac:dyDescent="0.2">
      <c r="A21" s="75" t="s">
        <v>16</v>
      </c>
      <c r="B21" s="80">
        <v>2030.7830000000001</v>
      </c>
      <c r="C21" s="81">
        <v>1971.3329999999999</v>
      </c>
      <c r="D21" s="81">
        <v>1871.5390000000002</v>
      </c>
      <c r="E21" s="81">
        <v>1848.6390000000001</v>
      </c>
      <c r="F21" s="81">
        <v>1902.3730000000003</v>
      </c>
      <c r="G21" s="81">
        <v>2159.451</v>
      </c>
      <c r="H21" s="81">
        <v>2572.085</v>
      </c>
      <c r="I21" s="81">
        <v>2893.4989999999993</v>
      </c>
      <c r="J21" s="81">
        <v>3141.8510000000001</v>
      </c>
      <c r="K21" s="81">
        <v>3386.8390000000004</v>
      </c>
      <c r="L21" s="81">
        <v>3682.4589999999998</v>
      </c>
      <c r="M21" s="81">
        <v>3760.2619999999997</v>
      </c>
      <c r="N21" s="81">
        <v>3713.0839999999998</v>
      </c>
      <c r="O21" s="81">
        <v>3566.0489999999995</v>
      </c>
      <c r="P21" s="81">
        <v>3554.0039999999999</v>
      </c>
      <c r="Q21" s="81">
        <v>3497.9730000000004</v>
      </c>
      <c r="R21" s="81">
        <v>3482.9439999999995</v>
      </c>
      <c r="S21" s="81">
        <v>3722.4069999999997</v>
      </c>
      <c r="T21" s="81">
        <v>4155.5569999999989</v>
      </c>
      <c r="U21" s="81">
        <v>4202.6500000000005</v>
      </c>
      <c r="V21" s="81">
        <v>3913.3010000000004</v>
      </c>
      <c r="W21" s="81">
        <v>3430.1210000000001</v>
      </c>
      <c r="X21" s="81">
        <v>3019.4819999999995</v>
      </c>
      <c r="Y21" s="81">
        <v>2579.7119999999995</v>
      </c>
      <c r="Z21" s="78"/>
      <c r="AA21" s="79">
        <f t="shared" si="2"/>
        <v>74058.397000000012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93.5</v>
      </c>
      <c r="C23" s="77">
        <v>101</v>
      </c>
      <c r="D23" s="77">
        <v>99.5</v>
      </c>
      <c r="E23" s="77">
        <v>104.5</v>
      </c>
      <c r="F23" s="77">
        <v>113.5</v>
      </c>
      <c r="G23" s="77">
        <v>125</v>
      </c>
      <c r="H23" s="77">
        <v>123</v>
      </c>
      <c r="I23" s="77">
        <v>126</v>
      </c>
      <c r="J23" s="77">
        <v>120.5</v>
      </c>
      <c r="K23" s="77">
        <v>123.5</v>
      </c>
      <c r="L23" s="77">
        <v>142.5</v>
      </c>
      <c r="M23" s="77">
        <v>154</v>
      </c>
      <c r="N23" s="77">
        <v>154.5</v>
      </c>
      <c r="O23" s="77">
        <v>146</v>
      </c>
      <c r="P23" s="77">
        <v>146.5</v>
      </c>
      <c r="Q23" s="77">
        <v>129.5</v>
      </c>
      <c r="R23" s="77">
        <v>122</v>
      </c>
      <c r="S23" s="77">
        <v>142.5</v>
      </c>
      <c r="T23" s="77">
        <v>200.5</v>
      </c>
      <c r="U23" s="77">
        <v>199.5</v>
      </c>
      <c r="V23" s="77">
        <v>186</v>
      </c>
      <c r="W23" s="77">
        <v>173.5</v>
      </c>
      <c r="X23" s="77">
        <v>185.5</v>
      </c>
      <c r="Y23" s="77">
        <v>130.5</v>
      </c>
      <c r="Z23" s="77"/>
      <c r="AA23" s="79">
        <f t="shared" si="2"/>
        <v>3343</v>
      </c>
    </row>
    <row r="24" spans="1:27" ht="24.95" customHeight="1" x14ac:dyDescent="0.2">
      <c r="A24" s="85" t="s">
        <v>19</v>
      </c>
      <c r="B24" s="77">
        <v>224.00000000000003</v>
      </c>
      <c r="C24" s="77">
        <v>208</v>
      </c>
      <c r="D24" s="77">
        <v>208</v>
      </c>
      <c r="E24" s="77">
        <v>205.99999999999997</v>
      </c>
      <c r="F24" s="77">
        <v>218</v>
      </c>
      <c r="G24" s="77">
        <v>243</v>
      </c>
      <c r="H24" s="77">
        <v>280</v>
      </c>
      <c r="I24" s="77">
        <v>309</v>
      </c>
      <c r="J24" s="77">
        <v>325.00000000000006</v>
      </c>
      <c r="K24" s="77">
        <v>321</v>
      </c>
      <c r="L24" s="77">
        <v>311.00000000000006</v>
      </c>
      <c r="M24" s="77">
        <v>311.99999999999994</v>
      </c>
      <c r="N24" s="77">
        <v>315</v>
      </c>
      <c r="O24" s="77">
        <v>311.99999999999994</v>
      </c>
      <c r="P24" s="77">
        <v>299.99999999999994</v>
      </c>
      <c r="Q24" s="77">
        <v>302</v>
      </c>
      <c r="R24" s="77">
        <v>314.00000000000006</v>
      </c>
      <c r="S24" s="77">
        <v>345</v>
      </c>
      <c r="T24" s="77">
        <v>368.00000000000006</v>
      </c>
      <c r="U24" s="77">
        <v>364.99999999999994</v>
      </c>
      <c r="V24" s="77">
        <v>342</v>
      </c>
      <c r="W24" s="77">
        <v>306.99999999999994</v>
      </c>
      <c r="X24" s="77">
        <v>277</v>
      </c>
      <c r="Y24" s="77">
        <v>244.99999999999997</v>
      </c>
      <c r="Z24" s="77"/>
      <c r="AA24" s="79">
        <f t="shared" si="2"/>
        <v>6957</v>
      </c>
    </row>
    <row r="25" spans="1:27" ht="30" customHeight="1" thickBot="1" x14ac:dyDescent="0.25">
      <c r="A25" s="86" t="s">
        <v>20</v>
      </c>
      <c r="B25" s="87">
        <f t="shared" ref="B25:AA25" si="3">SUM(B19:B24)</f>
        <v>4026.7060000000001</v>
      </c>
      <c r="C25" s="88">
        <f t="shared" si="3"/>
        <v>4097.165</v>
      </c>
      <c r="D25" s="88">
        <f t="shared" si="3"/>
        <v>3992.1450000000004</v>
      </c>
      <c r="E25" s="88">
        <f t="shared" si="3"/>
        <v>3971.6550000000002</v>
      </c>
      <c r="F25" s="88">
        <f t="shared" si="3"/>
        <v>3966.2780000000002</v>
      </c>
      <c r="G25" s="88">
        <f t="shared" si="3"/>
        <v>4351.1909999999998</v>
      </c>
      <c r="H25" s="88">
        <f t="shared" si="3"/>
        <v>4959.0349999999999</v>
      </c>
      <c r="I25" s="88">
        <f t="shared" si="3"/>
        <v>5438.1369999999988</v>
      </c>
      <c r="J25" s="88">
        <f t="shared" si="3"/>
        <v>5641.2890000000007</v>
      </c>
      <c r="K25" s="88">
        <f t="shared" si="3"/>
        <v>5851.1589999999997</v>
      </c>
      <c r="L25" s="88">
        <f t="shared" si="3"/>
        <v>6363.2510000000002</v>
      </c>
      <c r="M25" s="88">
        <f t="shared" si="3"/>
        <v>6420.1179999999995</v>
      </c>
      <c r="N25" s="88">
        <f t="shared" si="3"/>
        <v>6348.6849999999995</v>
      </c>
      <c r="O25" s="88">
        <f t="shared" si="3"/>
        <v>6156.7899999999991</v>
      </c>
      <c r="P25" s="88">
        <f t="shared" si="3"/>
        <v>6050.5349999999999</v>
      </c>
      <c r="Q25" s="88">
        <f t="shared" si="3"/>
        <v>5893.3290000000006</v>
      </c>
      <c r="R25" s="88">
        <f t="shared" si="3"/>
        <v>5826.9069999999992</v>
      </c>
      <c r="S25" s="88">
        <f t="shared" si="3"/>
        <v>6001.1689999999999</v>
      </c>
      <c r="T25" s="88">
        <f t="shared" si="3"/>
        <v>6552.5819999999985</v>
      </c>
      <c r="U25" s="88">
        <f t="shared" si="3"/>
        <v>6580.9810000000007</v>
      </c>
      <c r="V25" s="88">
        <f t="shared" si="3"/>
        <v>6160.6470000000008</v>
      </c>
      <c r="W25" s="88">
        <f t="shared" si="3"/>
        <v>5604.7190000000001</v>
      </c>
      <c r="X25" s="88">
        <f t="shared" si="3"/>
        <v>5213.6589999999997</v>
      </c>
      <c r="Y25" s="88">
        <f t="shared" si="3"/>
        <v>4665.9219999999996</v>
      </c>
      <c r="Z25" s="89">
        <f t="shared" si="3"/>
        <v>0</v>
      </c>
      <c r="AA25" s="90">
        <f t="shared" si="3"/>
        <v>130134.054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354.5</v>
      </c>
      <c r="C28" s="72">
        <v>346</v>
      </c>
      <c r="D28" s="72">
        <v>349.5</v>
      </c>
      <c r="E28" s="72">
        <v>352.5</v>
      </c>
      <c r="F28" s="72">
        <v>373.5</v>
      </c>
      <c r="G28" s="72">
        <v>383</v>
      </c>
      <c r="H28" s="72">
        <v>418</v>
      </c>
      <c r="I28" s="72">
        <v>452</v>
      </c>
      <c r="J28" s="72">
        <v>484.5</v>
      </c>
      <c r="K28" s="72">
        <v>488.5</v>
      </c>
      <c r="L28" s="72">
        <v>505.5</v>
      </c>
      <c r="M28" s="72">
        <v>518</v>
      </c>
      <c r="N28" s="72">
        <v>573.5</v>
      </c>
      <c r="O28" s="72">
        <v>562</v>
      </c>
      <c r="P28" s="72">
        <v>550.5</v>
      </c>
      <c r="Q28" s="72">
        <v>524.5</v>
      </c>
      <c r="R28" s="72">
        <v>499</v>
      </c>
      <c r="S28" s="72">
        <v>502.5</v>
      </c>
      <c r="T28" s="72">
        <v>583.5</v>
      </c>
      <c r="U28" s="72">
        <v>579.5</v>
      </c>
      <c r="V28" s="72">
        <v>543</v>
      </c>
      <c r="W28" s="72">
        <v>495.5</v>
      </c>
      <c r="X28" s="72">
        <v>477.5</v>
      </c>
      <c r="Y28" s="72">
        <v>390.5</v>
      </c>
      <c r="Z28" s="73"/>
      <c r="AA28" s="74">
        <f>SUM(B28:Z28)</f>
        <v>11307</v>
      </c>
    </row>
    <row r="29" spans="1:27" ht="24.95" customHeight="1" x14ac:dyDescent="0.2">
      <c r="A29" s="75" t="s">
        <v>23</v>
      </c>
      <c r="B29" s="76">
        <v>3823.2060000000001</v>
      </c>
      <c r="C29" s="77">
        <v>3902.165</v>
      </c>
      <c r="D29" s="77">
        <v>3888.645</v>
      </c>
      <c r="E29" s="77">
        <v>3875.1550000000002</v>
      </c>
      <c r="F29" s="77">
        <v>3827.7779999999998</v>
      </c>
      <c r="G29" s="77">
        <v>4135.1909999999998</v>
      </c>
      <c r="H29" s="77">
        <v>4766.0349999999999</v>
      </c>
      <c r="I29" s="77">
        <v>5200.1369999999997</v>
      </c>
      <c r="J29" s="77">
        <v>5328.7889999999998</v>
      </c>
      <c r="K29" s="77">
        <v>5628.2079999999996</v>
      </c>
      <c r="L29" s="77">
        <v>6316.37</v>
      </c>
      <c r="M29" s="77">
        <v>6364.1180000000004</v>
      </c>
      <c r="N29" s="77">
        <v>6344.1850000000004</v>
      </c>
      <c r="O29" s="77">
        <v>6103.79</v>
      </c>
      <c r="P29" s="77">
        <v>5896.0349999999999</v>
      </c>
      <c r="Q29" s="77">
        <v>5568.8289999999997</v>
      </c>
      <c r="R29" s="77">
        <v>5442.9070000000002</v>
      </c>
      <c r="S29" s="77">
        <v>5513.6689999999999</v>
      </c>
      <c r="T29" s="77">
        <v>6029.0820000000003</v>
      </c>
      <c r="U29" s="77">
        <v>6086.4809999999998</v>
      </c>
      <c r="V29" s="77">
        <v>5677.6469999999999</v>
      </c>
      <c r="W29" s="77">
        <v>5169.2190000000001</v>
      </c>
      <c r="X29" s="77">
        <v>4902.1589999999997</v>
      </c>
      <c r="Y29" s="77">
        <v>4473.4219999999996</v>
      </c>
      <c r="Z29" s="78"/>
      <c r="AA29" s="79">
        <f>SUM(B29:Z29)</f>
        <v>124263.22199999999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4177.7060000000001</v>
      </c>
      <c r="C31" s="62">
        <f t="shared" si="4"/>
        <v>4248.165</v>
      </c>
      <c r="D31" s="62">
        <f t="shared" si="4"/>
        <v>4238.1450000000004</v>
      </c>
      <c r="E31" s="62">
        <f t="shared" si="4"/>
        <v>4227.6550000000007</v>
      </c>
      <c r="F31" s="62">
        <f t="shared" si="4"/>
        <v>4201.2780000000002</v>
      </c>
      <c r="G31" s="62">
        <f t="shared" si="4"/>
        <v>4518.1909999999998</v>
      </c>
      <c r="H31" s="62">
        <f t="shared" si="4"/>
        <v>5184.0349999999999</v>
      </c>
      <c r="I31" s="62">
        <f t="shared" si="4"/>
        <v>5652.1369999999997</v>
      </c>
      <c r="J31" s="62">
        <f t="shared" si="4"/>
        <v>5813.2889999999998</v>
      </c>
      <c r="K31" s="62">
        <f t="shared" si="4"/>
        <v>6116.7079999999996</v>
      </c>
      <c r="L31" s="62">
        <f t="shared" si="4"/>
        <v>6821.87</v>
      </c>
      <c r="M31" s="62">
        <f t="shared" si="4"/>
        <v>6882.1180000000004</v>
      </c>
      <c r="N31" s="62">
        <f t="shared" si="4"/>
        <v>6917.6850000000004</v>
      </c>
      <c r="O31" s="62">
        <f t="shared" si="4"/>
        <v>6665.79</v>
      </c>
      <c r="P31" s="62">
        <f t="shared" si="4"/>
        <v>6446.5349999999999</v>
      </c>
      <c r="Q31" s="62">
        <f t="shared" si="4"/>
        <v>6093.3289999999997</v>
      </c>
      <c r="R31" s="62">
        <f t="shared" si="4"/>
        <v>5941.9070000000002</v>
      </c>
      <c r="S31" s="62">
        <f t="shared" si="4"/>
        <v>6016.1689999999999</v>
      </c>
      <c r="T31" s="62">
        <f t="shared" si="4"/>
        <v>6612.5820000000003</v>
      </c>
      <c r="U31" s="62">
        <f t="shared" si="4"/>
        <v>6665.9809999999998</v>
      </c>
      <c r="V31" s="62">
        <f t="shared" si="4"/>
        <v>6220.6469999999999</v>
      </c>
      <c r="W31" s="62">
        <f t="shared" si="4"/>
        <v>5664.7190000000001</v>
      </c>
      <c r="X31" s="62">
        <f t="shared" si="4"/>
        <v>5379.6589999999997</v>
      </c>
      <c r="Y31" s="62">
        <f t="shared" si="4"/>
        <v>4863.9219999999996</v>
      </c>
      <c r="Z31" s="63">
        <f t="shared" si="4"/>
        <v>0</v>
      </c>
      <c r="AA31" s="64">
        <f t="shared" si="4"/>
        <v>135570.22200000001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95</v>
      </c>
      <c r="C34" s="95">
        <v>70</v>
      </c>
      <c r="D34" s="95">
        <v>125</v>
      </c>
      <c r="E34" s="95">
        <v>125</v>
      </c>
      <c r="F34" s="95">
        <v>125</v>
      </c>
      <c r="G34" s="95">
        <v>75</v>
      </c>
      <c r="H34" s="95">
        <v>70</v>
      </c>
      <c r="I34" s="95">
        <v>45</v>
      </c>
      <c r="J34" s="95">
        <v>45</v>
      </c>
      <c r="K34" s="95">
        <v>65</v>
      </c>
      <c r="L34" s="95">
        <v>227</v>
      </c>
      <c r="M34" s="95">
        <v>214</v>
      </c>
      <c r="N34" s="95">
        <v>258</v>
      </c>
      <c r="O34" s="95">
        <v>233</v>
      </c>
      <c r="P34" s="95">
        <v>205</v>
      </c>
      <c r="Q34" s="95">
        <v>134</v>
      </c>
      <c r="R34" s="95">
        <v>54</v>
      </c>
      <c r="S34" s="95"/>
      <c r="T34" s="95">
        <v>45</v>
      </c>
      <c r="U34" s="95">
        <v>70</v>
      </c>
      <c r="V34" s="95">
        <v>45</v>
      </c>
      <c r="W34" s="95">
        <v>45</v>
      </c>
      <c r="X34" s="95">
        <v>151</v>
      </c>
      <c r="Y34" s="95">
        <v>150</v>
      </c>
      <c r="Z34" s="96"/>
      <c r="AA34" s="74">
        <f t="shared" ref="AA34:AA39" si="5">SUM(B34:Z34)</f>
        <v>2671</v>
      </c>
    </row>
    <row r="35" spans="1:27" ht="24.95" customHeight="1" x14ac:dyDescent="0.2">
      <c r="A35" s="97" t="s">
        <v>41</v>
      </c>
      <c r="B35" s="98">
        <v>34</v>
      </c>
      <c r="C35" s="99">
        <v>59</v>
      </c>
      <c r="D35" s="99">
        <v>84</v>
      </c>
      <c r="E35" s="99">
        <v>84</v>
      </c>
      <c r="F35" s="99">
        <v>59</v>
      </c>
      <c r="G35" s="99">
        <v>59</v>
      </c>
      <c r="H35" s="99">
        <v>45</v>
      </c>
      <c r="I35" s="99">
        <v>26</v>
      </c>
      <c r="J35" s="99">
        <v>15</v>
      </c>
      <c r="K35" s="99">
        <v>125</v>
      </c>
      <c r="L35" s="99">
        <v>179</v>
      </c>
      <c r="M35" s="99">
        <v>184</v>
      </c>
      <c r="N35" s="99">
        <v>184</v>
      </c>
      <c r="O35" s="99">
        <v>149</v>
      </c>
      <c r="P35" s="99">
        <v>94</v>
      </c>
      <c r="Q35" s="99">
        <v>44</v>
      </c>
      <c r="R35" s="99">
        <v>39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48</v>
      </c>
      <c r="Z35" s="100"/>
      <c r="AA35" s="79">
        <f t="shared" si="5"/>
        <v>1601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22</v>
      </c>
      <c r="C37" s="99">
        <v>22</v>
      </c>
      <c r="D37" s="99">
        <v>37</v>
      </c>
      <c r="E37" s="99">
        <v>47</v>
      </c>
      <c r="F37" s="99">
        <v>51</v>
      </c>
      <c r="G37" s="99">
        <v>33</v>
      </c>
      <c r="H37" s="99">
        <v>110</v>
      </c>
      <c r="I37" s="99">
        <v>143</v>
      </c>
      <c r="J37" s="99">
        <v>112</v>
      </c>
      <c r="K37" s="99">
        <v>75.549000000000007</v>
      </c>
      <c r="L37" s="99">
        <v>52.619</v>
      </c>
      <c r="M37" s="99">
        <v>64</v>
      </c>
      <c r="N37" s="99">
        <v>127</v>
      </c>
      <c r="O37" s="99">
        <v>127</v>
      </c>
      <c r="P37" s="99">
        <v>97</v>
      </c>
      <c r="Q37" s="99">
        <v>22</v>
      </c>
      <c r="R37" s="99">
        <v>22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1164.1680000000001</v>
      </c>
    </row>
    <row r="38" spans="1:27" ht="24.95" customHeight="1" x14ac:dyDescent="0.2">
      <c r="A38" s="97" t="s">
        <v>44</v>
      </c>
      <c r="B38" s="98">
        <v>435.3</v>
      </c>
      <c r="C38" s="99">
        <v>403.9</v>
      </c>
      <c r="D38" s="99">
        <v>393.2</v>
      </c>
      <c r="E38" s="99">
        <v>380.9</v>
      </c>
      <c r="F38" s="99">
        <v>500</v>
      </c>
      <c r="G38" s="99">
        <v>500</v>
      </c>
      <c r="H38" s="99">
        <v>351.6</v>
      </c>
      <c r="I38" s="99">
        <v>11.7</v>
      </c>
      <c r="J38" s="99">
        <v>134.6</v>
      </c>
      <c r="K38" s="99"/>
      <c r="L38" s="99"/>
      <c r="M38" s="99"/>
      <c r="N38" s="99"/>
      <c r="O38" s="99"/>
      <c r="P38" s="99"/>
      <c r="Q38" s="99">
        <v>293.3</v>
      </c>
      <c r="R38" s="99">
        <v>452.8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7357.3</v>
      </c>
    </row>
    <row r="39" spans="1:27" ht="30" customHeight="1" thickBot="1" x14ac:dyDescent="0.25">
      <c r="A39" s="86" t="s">
        <v>45</v>
      </c>
      <c r="B39" s="87">
        <f t="shared" ref="B39:Z39" si="6">SUM(B34:B38)</f>
        <v>586.29999999999995</v>
      </c>
      <c r="C39" s="88">
        <f t="shared" si="6"/>
        <v>554.9</v>
      </c>
      <c r="D39" s="88">
        <f t="shared" si="6"/>
        <v>639.20000000000005</v>
      </c>
      <c r="E39" s="88">
        <f t="shared" si="6"/>
        <v>636.9</v>
      </c>
      <c r="F39" s="88">
        <f t="shared" si="6"/>
        <v>735</v>
      </c>
      <c r="G39" s="88">
        <f t="shared" si="6"/>
        <v>667</v>
      </c>
      <c r="H39" s="88">
        <f t="shared" si="6"/>
        <v>576.6</v>
      </c>
      <c r="I39" s="88">
        <f t="shared" si="6"/>
        <v>225.7</v>
      </c>
      <c r="J39" s="88">
        <f t="shared" si="6"/>
        <v>306.60000000000002</v>
      </c>
      <c r="K39" s="88">
        <f t="shared" si="6"/>
        <v>265.54899999999998</v>
      </c>
      <c r="L39" s="88">
        <f t="shared" si="6"/>
        <v>458.61900000000003</v>
      </c>
      <c r="M39" s="88">
        <f t="shared" si="6"/>
        <v>462</v>
      </c>
      <c r="N39" s="88">
        <f t="shared" si="6"/>
        <v>569</v>
      </c>
      <c r="O39" s="88">
        <f t="shared" si="6"/>
        <v>509</v>
      </c>
      <c r="P39" s="88">
        <f t="shared" si="6"/>
        <v>396</v>
      </c>
      <c r="Q39" s="88">
        <f t="shared" si="6"/>
        <v>493.3</v>
      </c>
      <c r="R39" s="88">
        <f t="shared" si="6"/>
        <v>567.79999999999995</v>
      </c>
      <c r="S39" s="88">
        <f t="shared" si="6"/>
        <v>515</v>
      </c>
      <c r="T39" s="88">
        <f t="shared" si="6"/>
        <v>560</v>
      </c>
      <c r="U39" s="88">
        <f t="shared" si="6"/>
        <v>585</v>
      </c>
      <c r="V39" s="88">
        <f t="shared" si="6"/>
        <v>560</v>
      </c>
      <c r="W39" s="88">
        <f t="shared" si="6"/>
        <v>560</v>
      </c>
      <c r="X39" s="88">
        <f t="shared" si="6"/>
        <v>666</v>
      </c>
      <c r="Y39" s="88">
        <f t="shared" si="6"/>
        <v>698</v>
      </c>
      <c r="Z39" s="89">
        <f t="shared" si="6"/>
        <v>0</v>
      </c>
      <c r="AA39" s="90">
        <f t="shared" si="5"/>
        <v>12793.467999999999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435.3</v>
      </c>
      <c r="C46" s="99">
        <v>403.9</v>
      </c>
      <c r="D46" s="99">
        <v>393.2</v>
      </c>
      <c r="E46" s="99">
        <v>380.9</v>
      </c>
      <c r="F46" s="99">
        <v>500</v>
      </c>
      <c r="G46" s="99">
        <v>500</v>
      </c>
      <c r="H46" s="99">
        <v>351.6</v>
      </c>
      <c r="I46" s="99">
        <v>11.7</v>
      </c>
      <c r="J46" s="99">
        <v>134.6</v>
      </c>
      <c r="K46" s="99"/>
      <c r="L46" s="99"/>
      <c r="M46" s="99"/>
      <c r="N46" s="99"/>
      <c r="O46" s="99"/>
      <c r="P46" s="99"/>
      <c r="Q46" s="99">
        <v>293.3</v>
      </c>
      <c r="R46" s="99">
        <v>452.8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7357.3</v>
      </c>
    </row>
    <row r="47" spans="1:27" ht="24.95" customHeight="1" x14ac:dyDescent="0.2">
      <c r="A47" s="85" t="s">
        <v>47</v>
      </c>
      <c r="B47" s="98">
        <v>101</v>
      </c>
      <c r="C47" s="99">
        <v>110.5</v>
      </c>
      <c r="D47" s="99">
        <v>107.5</v>
      </c>
      <c r="E47" s="99">
        <v>102.5</v>
      </c>
      <c r="F47" s="99">
        <v>111.5</v>
      </c>
      <c r="G47" s="99">
        <v>106</v>
      </c>
      <c r="H47" s="99">
        <v>131</v>
      </c>
      <c r="I47" s="99">
        <v>142</v>
      </c>
      <c r="J47" s="99">
        <v>145</v>
      </c>
      <c r="K47" s="99">
        <v>136</v>
      </c>
      <c r="L47" s="99">
        <v>148.5</v>
      </c>
      <c r="M47" s="99">
        <v>147.5</v>
      </c>
      <c r="N47" s="99">
        <v>150</v>
      </c>
      <c r="O47" s="99">
        <v>123</v>
      </c>
      <c r="P47" s="99">
        <v>109</v>
      </c>
      <c r="Q47" s="99">
        <v>107</v>
      </c>
      <c r="R47" s="99">
        <v>116</v>
      </c>
      <c r="S47" s="99">
        <v>140</v>
      </c>
      <c r="T47" s="99">
        <v>150</v>
      </c>
      <c r="U47" s="99">
        <v>138</v>
      </c>
      <c r="V47" s="99">
        <v>117</v>
      </c>
      <c r="W47" s="99">
        <v>79</v>
      </c>
      <c r="X47" s="99">
        <v>47</v>
      </c>
      <c r="Y47" s="99">
        <v>14</v>
      </c>
      <c r="Z47" s="100"/>
      <c r="AA47" s="79">
        <f t="shared" si="7"/>
        <v>2779</v>
      </c>
    </row>
    <row r="48" spans="1:27" ht="30" customHeight="1" thickBot="1" x14ac:dyDescent="0.25">
      <c r="A48" s="86" t="s">
        <v>48</v>
      </c>
      <c r="B48" s="87">
        <f>SUM(B42:B47)</f>
        <v>536.29999999999995</v>
      </c>
      <c r="C48" s="88">
        <f t="shared" ref="C48:Z48" si="8">SUM(C42:C47)</f>
        <v>514.4</v>
      </c>
      <c r="D48" s="88">
        <f t="shared" si="8"/>
        <v>500.7</v>
      </c>
      <c r="E48" s="88">
        <f t="shared" si="8"/>
        <v>483.4</v>
      </c>
      <c r="F48" s="88">
        <f t="shared" si="8"/>
        <v>611.5</v>
      </c>
      <c r="G48" s="88">
        <f t="shared" si="8"/>
        <v>606</v>
      </c>
      <c r="H48" s="88">
        <f t="shared" si="8"/>
        <v>482.6</v>
      </c>
      <c r="I48" s="88">
        <f t="shared" si="8"/>
        <v>153.69999999999999</v>
      </c>
      <c r="J48" s="88">
        <f t="shared" si="8"/>
        <v>279.60000000000002</v>
      </c>
      <c r="K48" s="88">
        <f t="shared" si="8"/>
        <v>136</v>
      </c>
      <c r="L48" s="88">
        <f t="shared" si="8"/>
        <v>148.5</v>
      </c>
      <c r="M48" s="88">
        <f t="shared" si="8"/>
        <v>147.5</v>
      </c>
      <c r="N48" s="88">
        <f t="shared" si="8"/>
        <v>150</v>
      </c>
      <c r="O48" s="88">
        <f t="shared" si="8"/>
        <v>123</v>
      </c>
      <c r="P48" s="88">
        <f t="shared" si="8"/>
        <v>109</v>
      </c>
      <c r="Q48" s="88">
        <f t="shared" si="8"/>
        <v>400.3</v>
      </c>
      <c r="R48" s="88">
        <f t="shared" si="8"/>
        <v>568.79999999999995</v>
      </c>
      <c r="S48" s="88">
        <f t="shared" si="8"/>
        <v>640</v>
      </c>
      <c r="T48" s="88">
        <f t="shared" si="8"/>
        <v>650</v>
      </c>
      <c r="U48" s="88">
        <f t="shared" si="8"/>
        <v>638</v>
      </c>
      <c r="V48" s="88">
        <f t="shared" si="8"/>
        <v>617</v>
      </c>
      <c r="W48" s="88">
        <f t="shared" si="8"/>
        <v>579</v>
      </c>
      <c r="X48" s="88">
        <f t="shared" si="8"/>
        <v>547</v>
      </c>
      <c r="Y48" s="88">
        <f t="shared" si="8"/>
        <v>514</v>
      </c>
      <c r="Z48" s="89">
        <f t="shared" si="8"/>
        <v>0</v>
      </c>
      <c r="AA48" s="90">
        <f t="shared" si="7"/>
        <v>10136.299999999999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4613.0060000000003</v>
      </c>
      <c r="C51" s="88">
        <f t="shared" si="10"/>
        <v>4652.0649999999996</v>
      </c>
      <c r="D51" s="88">
        <f t="shared" si="10"/>
        <v>4631.3450000000003</v>
      </c>
      <c r="E51" s="88">
        <f t="shared" si="10"/>
        <v>4608.5550000000003</v>
      </c>
      <c r="F51" s="88">
        <f t="shared" si="10"/>
        <v>4701.2780000000002</v>
      </c>
      <c r="G51" s="88">
        <f t="shared" si="10"/>
        <v>5018.1909999999998</v>
      </c>
      <c r="H51" s="88">
        <f t="shared" si="10"/>
        <v>5535.6350000000002</v>
      </c>
      <c r="I51" s="88">
        <f t="shared" si="10"/>
        <v>5663.8369999999986</v>
      </c>
      <c r="J51" s="88">
        <f t="shared" si="10"/>
        <v>5947.889000000001</v>
      </c>
      <c r="K51" s="88">
        <f t="shared" si="10"/>
        <v>6116.7079999999996</v>
      </c>
      <c r="L51" s="88">
        <f t="shared" si="10"/>
        <v>6821.87</v>
      </c>
      <c r="M51" s="88">
        <f t="shared" si="10"/>
        <v>6882.1179999999995</v>
      </c>
      <c r="N51" s="88">
        <f t="shared" si="10"/>
        <v>6917.6849999999995</v>
      </c>
      <c r="O51" s="88">
        <f t="shared" si="10"/>
        <v>6665.7899999999991</v>
      </c>
      <c r="P51" s="88">
        <f t="shared" si="10"/>
        <v>6446.5349999999999</v>
      </c>
      <c r="Q51" s="88">
        <f t="shared" si="10"/>
        <v>6386.6290000000008</v>
      </c>
      <c r="R51" s="88">
        <f t="shared" si="10"/>
        <v>6394.7069999999994</v>
      </c>
      <c r="S51" s="88">
        <f t="shared" si="10"/>
        <v>6516.1689999999999</v>
      </c>
      <c r="T51" s="88">
        <f t="shared" si="10"/>
        <v>7112.5819999999985</v>
      </c>
      <c r="U51" s="88">
        <f t="shared" si="10"/>
        <v>7165.9810000000007</v>
      </c>
      <c r="V51" s="88">
        <f t="shared" si="10"/>
        <v>6720.6470000000008</v>
      </c>
      <c r="W51" s="88">
        <f t="shared" si="10"/>
        <v>6164.7190000000001</v>
      </c>
      <c r="X51" s="88">
        <f t="shared" si="10"/>
        <v>5879.6589999999997</v>
      </c>
      <c r="Y51" s="88">
        <f t="shared" si="10"/>
        <v>5363.9219999999996</v>
      </c>
      <c r="Z51" s="89">
        <f t="shared" si="10"/>
        <v>0</v>
      </c>
      <c r="AA51" s="104">
        <f>SUM(B51:Z51)</f>
        <v>142927.52199999997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-274.7</v>
      </c>
      <c r="C4" s="18">
        <v>-306.10000000000002</v>
      </c>
      <c r="D4" s="18">
        <v>-316.8</v>
      </c>
      <c r="E4" s="18">
        <v>-324.20000000000005</v>
      </c>
      <c r="F4" s="18">
        <v>-210</v>
      </c>
      <c r="G4" s="18">
        <v>-112.29999999999995</v>
      </c>
      <c r="H4" s="18">
        <v>-358.4</v>
      </c>
      <c r="I4" s="18">
        <v>-698.3</v>
      </c>
      <c r="J4" s="18">
        <v>-575.4</v>
      </c>
      <c r="K4" s="18">
        <v>-870.3</v>
      </c>
      <c r="L4" s="18">
        <v>-737.5</v>
      </c>
      <c r="M4" s="18">
        <v>-579.5</v>
      </c>
      <c r="N4" s="18">
        <v>-771.5</v>
      </c>
      <c r="O4" s="18">
        <v>-763</v>
      </c>
      <c r="P4" s="18">
        <v>-893.1</v>
      </c>
      <c r="Q4" s="18">
        <v>-416.7</v>
      </c>
      <c r="R4" s="18">
        <v>-257.2</v>
      </c>
      <c r="S4" s="18">
        <v>-210</v>
      </c>
      <c r="T4" s="18">
        <v>-210</v>
      </c>
      <c r="U4" s="18">
        <v>-210</v>
      </c>
      <c r="V4" s="18">
        <v>-210</v>
      </c>
      <c r="W4" s="18">
        <v>-210</v>
      </c>
      <c r="X4" s="18">
        <v>-210</v>
      </c>
      <c r="Y4" s="18">
        <v>22.399999999999977</v>
      </c>
      <c r="Z4" s="19"/>
      <c r="AA4" s="111">
        <f>SUM(B4:Z4)</f>
        <v>-9702.6000000000022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95.77</v>
      </c>
      <c r="D7" s="117">
        <v>85.23</v>
      </c>
      <c r="E7" s="117">
        <v>61.1</v>
      </c>
      <c r="F7" s="117">
        <v>76.92</v>
      </c>
      <c r="G7" s="117">
        <v>81.59</v>
      </c>
      <c r="H7" s="117">
        <v>134.30000000000001</v>
      </c>
      <c r="I7" s="117">
        <v>135.63999999999999</v>
      </c>
      <c r="J7" s="117">
        <v>129</v>
      </c>
      <c r="K7" s="117">
        <v>83.16</v>
      </c>
      <c r="L7" s="117">
        <v>58.87</v>
      </c>
      <c r="M7" s="117">
        <v>57.64</v>
      </c>
      <c r="N7" s="117">
        <v>66.599999999999994</v>
      </c>
      <c r="O7" s="117">
        <v>64.03</v>
      </c>
      <c r="P7" s="117">
        <v>90</v>
      </c>
      <c r="Q7" s="117">
        <v>126.85</v>
      </c>
      <c r="R7" s="117">
        <v>134.30000000000001</v>
      </c>
      <c r="S7" s="117">
        <v>152.19</v>
      </c>
      <c r="T7" s="117">
        <v>152.13999999999999</v>
      </c>
      <c r="U7" s="117">
        <v>150.29</v>
      </c>
      <c r="V7" s="117">
        <v>148.03</v>
      </c>
      <c r="W7" s="117">
        <v>123.72</v>
      </c>
      <c r="X7" s="117">
        <v>112</v>
      </c>
      <c r="Y7" s="117">
        <v>102.64</v>
      </c>
      <c r="Z7" s="118"/>
      <c r="AA7" s="119">
        <f>IF(SUM(B7:Z7)&lt;&gt;0,AVERAGEIF(B7:Z7,"&lt;&gt;"""),"")</f>
        <v>106.12541666666665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705.1</v>
      </c>
      <c r="F13" s="129">
        <v>710</v>
      </c>
      <c r="G13" s="129">
        <v>612.29999999999995</v>
      </c>
      <c r="H13" s="129">
        <v>710</v>
      </c>
      <c r="I13" s="129">
        <v>710</v>
      </c>
      <c r="J13" s="129">
        <v>710</v>
      </c>
      <c r="K13" s="129">
        <v>710</v>
      </c>
      <c r="L13" s="129">
        <v>237.5</v>
      </c>
      <c r="M13" s="129">
        <v>79.5</v>
      </c>
      <c r="N13" s="129">
        <v>271.5</v>
      </c>
      <c r="O13" s="129">
        <v>263</v>
      </c>
      <c r="P13" s="129">
        <v>705</v>
      </c>
      <c r="Q13" s="129">
        <v>710</v>
      </c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477.6</v>
      </c>
      <c r="Z13" s="131"/>
      <c r="AA13" s="132">
        <f t="shared" si="0"/>
        <v>14711.5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160.30000000000001</v>
      </c>
      <c r="L15" s="133">
        <v>500</v>
      </c>
      <c r="M15" s="133">
        <v>500</v>
      </c>
      <c r="N15" s="133">
        <v>500</v>
      </c>
      <c r="O15" s="133">
        <v>500</v>
      </c>
      <c r="P15" s="133">
        <v>188.1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2348.4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710</v>
      </c>
      <c r="E16" s="135">
        <f t="shared" si="1"/>
        <v>705.1</v>
      </c>
      <c r="F16" s="135">
        <f t="shared" si="1"/>
        <v>710</v>
      </c>
      <c r="G16" s="135">
        <f t="shared" si="1"/>
        <v>612.29999999999995</v>
      </c>
      <c r="H16" s="135">
        <f t="shared" si="1"/>
        <v>710</v>
      </c>
      <c r="I16" s="135">
        <f t="shared" si="1"/>
        <v>710</v>
      </c>
      <c r="J16" s="135">
        <f t="shared" si="1"/>
        <v>710</v>
      </c>
      <c r="K16" s="135">
        <f t="shared" si="1"/>
        <v>870.3</v>
      </c>
      <c r="L16" s="135">
        <f t="shared" si="1"/>
        <v>737.5</v>
      </c>
      <c r="M16" s="135">
        <f t="shared" si="1"/>
        <v>579.5</v>
      </c>
      <c r="N16" s="135">
        <f t="shared" si="1"/>
        <v>771.5</v>
      </c>
      <c r="O16" s="135">
        <f t="shared" si="1"/>
        <v>763</v>
      </c>
      <c r="P16" s="135">
        <f t="shared" si="1"/>
        <v>893.1</v>
      </c>
      <c r="Q16" s="135">
        <f t="shared" si="1"/>
        <v>710</v>
      </c>
      <c r="R16" s="135">
        <f t="shared" si="1"/>
        <v>710</v>
      </c>
      <c r="S16" s="135">
        <f t="shared" si="1"/>
        <v>710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477.6</v>
      </c>
      <c r="Z16" s="136" t="str">
        <f t="shared" si="1"/>
        <v/>
      </c>
      <c r="AA16" s="90">
        <f t="shared" si="0"/>
        <v>17059.900000000001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435.3</v>
      </c>
      <c r="C23" s="133">
        <v>403.9</v>
      </c>
      <c r="D23" s="133">
        <v>393.2</v>
      </c>
      <c r="E23" s="133">
        <v>380.9</v>
      </c>
      <c r="F23" s="133">
        <v>500</v>
      </c>
      <c r="G23" s="133">
        <v>500</v>
      </c>
      <c r="H23" s="133">
        <v>351.6</v>
      </c>
      <c r="I23" s="133">
        <v>11.7</v>
      </c>
      <c r="J23" s="133">
        <v>134.6</v>
      </c>
      <c r="K23" s="133"/>
      <c r="L23" s="133"/>
      <c r="M23" s="133"/>
      <c r="N23" s="133"/>
      <c r="O23" s="133"/>
      <c r="P23" s="133"/>
      <c r="Q23" s="133">
        <v>293.3</v>
      </c>
      <c r="R23" s="133">
        <v>452.8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7357.3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435.3</v>
      </c>
      <c r="C24" s="135">
        <f t="shared" si="3"/>
        <v>403.9</v>
      </c>
      <c r="D24" s="135">
        <f t="shared" si="3"/>
        <v>393.2</v>
      </c>
      <c r="E24" s="135">
        <f t="shared" si="3"/>
        <v>380.9</v>
      </c>
      <c r="F24" s="135">
        <f t="shared" si="3"/>
        <v>500</v>
      </c>
      <c r="G24" s="135">
        <f t="shared" si="3"/>
        <v>500</v>
      </c>
      <c r="H24" s="135">
        <f t="shared" si="3"/>
        <v>351.6</v>
      </c>
      <c r="I24" s="135">
        <f t="shared" si="3"/>
        <v>11.7</v>
      </c>
      <c r="J24" s="135">
        <f t="shared" si="3"/>
        <v>134.6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293.3</v>
      </c>
      <c r="R24" s="135">
        <f t="shared" si="3"/>
        <v>452.8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7357.3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2023-03-16T12:04:36Z</dcterms:created>
  <dcterms:modified xsi:type="dcterms:W3CDTF">2023-03-16T12:04:37Z</dcterms:modified>
</cp:coreProperties>
</file>