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<sst xmlns="http://schemas.openxmlformats.org/spreadsheetml/2006/main" count="117" uniqueCount="53">
  <si>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15/03/2023 14:03:44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</si>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</sst>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713</c:v>
                </c:pt>
                <c:pt idx="1">
                  <c:v>713</c:v>
                </c:pt>
                <c:pt idx="2">
                  <c:v>713</c:v>
                </c:pt>
                <c:pt idx="3">
                  <c:v>713</c:v>
                </c:pt>
                <c:pt idx="4">
                  <c:v>713</c:v>
                </c:pt>
                <c:pt idx="5">
                  <c:v>713</c:v>
                </c:pt>
                <c:pt idx="6">
                  <c:v>993</c:v>
                </c:pt>
                <c:pt idx="7">
                  <c:v>713</c:v>
                </c:pt>
                <c:pt idx="8">
                  <c:v>713</c:v>
                </c:pt>
                <c:pt idx="9">
                  <c:v>713</c:v>
                </c:pt>
                <c:pt idx="10">
                  <c:v>713</c:v>
                </c:pt>
                <c:pt idx="11">
                  <c:v>713</c:v>
                </c:pt>
                <c:pt idx="12">
                  <c:v>713</c:v>
                </c:pt>
                <c:pt idx="13">
                  <c:v>713</c:v>
                </c:pt>
                <c:pt idx="14">
                  <c:v>713</c:v>
                </c:pt>
                <c:pt idx="15">
                  <c:v>713</c:v>
                </c:pt>
                <c:pt idx="16">
                  <c:v>713</c:v>
                </c:pt>
                <c:pt idx="17">
                  <c:v>713</c:v>
                </c:pt>
                <c:pt idx="18">
                  <c:v>713</c:v>
                </c:pt>
                <c:pt idx="19">
                  <c:v>993</c:v>
                </c:pt>
                <c:pt idx="20">
                  <c:v>713</c:v>
                </c:pt>
                <c:pt idx="21">
                  <c:v>713</c:v>
                </c:pt>
                <c:pt idx="22">
                  <c:v>713</c:v>
                </c:pt>
                <c:pt idx="23">
                  <c:v>713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102</c:v>
                </c:pt>
                <c:pt idx="9">
                  <c:v>98</c:v>
                </c:pt>
                <c:pt idx="10">
                  <c:v>104</c:v>
                </c:pt>
                <c:pt idx="11">
                  <c:v>112</c:v>
                </c:pt>
                <c:pt idx="12">
                  <c:v>113</c:v>
                </c:pt>
                <c:pt idx="13">
                  <c:v>106</c:v>
                </c:pt>
                <c:pt idx="14">
                  <c:v>109</c:v>
                </c:pt>
                <c:pt idx="15">
                  <c:v>121</c:v>
                </c:pt>
                <c:pt idx="16">
                  <c:v>137</c:v>
                </c:pt>
                <c:pt idx="17">
                  <c:v>178</c:v>
                </c:pt>
                <c:pt idx="18">
                  <c:v>216</c:v>
                </c:pt>
                <c:pt idx="19">
                  <c:v>216</c:v>
                </c:pt>
                <c:pt idx="20">
                  <c:v>193</c:v>
                </c:pt>
                <c:pt idx="21">
                  <c:v>157</c:v>
                </c:pt>
                <c:pt idx="22">
                  <c:v>121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1165.9000000000001</c:v>
                </c:pt>
                <c:pt idx="1">
                  <c:v>782.9</c:v>
                </c:pt>
                <c:pt idx="2">
                  <c:v>782.9</c:v>
                </c:pt>
                <c:pt idx="3">
                  <c:v>782.9</c:v>
                </c:pt>
                <c:pt idx="4">
                  <c:v>782.9</c:v>
                </c:pt>
                <c:pt idx="5">
                  <c:v>827.9</c:v>
                </c:pt>
                <c:pt idx="6">
                  <c:v>972.9</c:v>
                </c:pt>
                <c:pt idx="7">
                  <c:v>1112.9000000000001</c:v>
                </c:pt>
                <c:pt idx="8">
                  <c:v>1112.9000000000001</c:v>
                </c:pt>
                <c:pt idx="9">
                  <c:v>902.9</c:v>
                </c:pt>
                <c:pt idx="10">
                  <c:v>622.9</c:v>
                </c:pt>
                <c:pt idx="11">
                  <c:v>622.9</c:v>
                </c:pt>
                <c:pt idx="12">
                  <c:v>622.9</c:v>
                </c:pt>
                <c:pt idx="13">
                  <c:v>622.9</c:v>
                </c:pt>
                <c:pt idx="14">
                  <c:v>664.9</c:v>
                </c:pt>
                <c:pt idx="15">
                  <c:v>1272.9000000000001</c:v>
                </c:pt>
                <c:pt idx="16">
                  <c:v>1776.3270000000002</c:v>
                </c:pt>
                <c:pt idx="17">
                  <c:v>2089.2849999999999</c:v>
                </c:pt>
                <c:pt idx="18">
                  <c:v>2159.8240000000001</c:v>
                </c:pt>
                <c:pt idx="19">
                  <c:v>2220.04</c:v>
                </c:pt>
                <c:pt idx="20">
                  <c:v>2171.8720000000003</c:v>
                </c:pt>
                <c:pt idx="21">
                  <c:v>1915.096</c:v>
                </c:pt>
                <c:pt idx="22">
                  <c:v>1480.9</c:v>
                </c:pt>
                <c:pt idx="23">
                  <c:v>1057.9000000000001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1412.4</c:v>
                </c:pt>
                <c:pt idx="1">
                  <c:v>1747.4</c:v>
                </c:pt>
                <c:pt idx="2">
                  <c:v>1670.1</c:v>
                </c:pt>
                <c:pt idx="3">
                  <c:v>1650.7</c:v>
                </c:pt>
                <c:pt idx="4">
                  <c:v>1806.2</c:v>
                </c:pt>
                <c:pt idx="5">
                  <c:v>2011.9</c:v>
                </c:pt>
                <c:pt idx="6">
                  <c:v>1857.2</c:v>
                </c:pt>
                <c:pt idx="7">
                  <c:v>1939.8</c:v>
                </c:pt>
                <c:pt idx="8">
                  <c:v>1725.2</c:v>
                </c:pt>
                <c:pt idx="9">
                  <c:v>1615.1</c:v>
                </c:pt>
                <c:pt idx="10">
                  <c:v>1699</c:v>
                </c:pt>
                <c:pt idx="11">
                  <c:v>1665.3</c:v>
                </c:pt>
                <c:pt idx="12">
                  <c:v>1803.9</c:v>
                </c:pt>
                <c:pt idx="13">
                  <c:v>1753.9</c:v>
                </c:pt>
                <c:pt idx="14">
                  <c:v>1889.8</c:v>
                </c:pt>
                <c:pt idx="15">
                  <c:v>1517.1</c:v>
                </c:pt>
                <c:pt idx="16">
                  <c:v>1249</c:v>
                </c:pt>
                <c:pt idx="17">
                  <c:v>1238.1999999999998</c:v>
                </c:pt>
                <c:pt idx="18">
                  <c:v>1338</c:v>
                </c:pt>
                <c:pt idx="19">
                  <c:v>1331</c:v>
                </c:pt>
                <c:pt idx="20">
                  <c:v>1341</c:v>
                </c:pt>
                <c:pt idx="21">
                  <c:v>1305</c:v>
                </c:pt>
                <c:pt idx="22">
                  <c:v>1346</c:v>
                </c:pt>
                <c:pt idx="23">
                  <c:v>1330.5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838.60700000000008</c:v>
                </c:pt>
                <c:pt idx="1">
                  <c:v>806.78499999999997</c:v>
                </c:pt>
                <c:pt idx="2">
                  <c:v>786.16199999999992</c:v>
                </c:pt>
                <c:pt idx="3">
                  <c:v>757.82600000000002</c:v>
                </c:pt>
                <c:pt idx="4">
                  <c:v>748.26299999999992</c:v>
                </c:pt>
                <c:pt idx="5">
                  <c:v>745.68299999999977</c:v>
                </c:pt>
                <c:pt idx="6">
                  <c:v>921.35300000000018</c:v>
                </c:pt>
                <c:pt idx="7">
                  <c:v>1269.1470000000002</c:v>
                </c:pt>
                <c:pt idx="8">
                  <c:v>1711.4730000000004</c:v>
                </c:pt>
                <c:pt idx="9">
                  <c:v>2117.585</c:v>
                </c:pt>
                <c:pt idx="10">
                  <c:v>2431.6640000000002</c:v>
                </c:pt>
                <c:pt idx="11">
                  <c:v>2578.12</c:v>
                </c:pt>
                <c:pt idx="12">
                  <c:v>2599.0049999999992</c:v>
                </c:pt>
                <c:pt idx="13">
                  <c:v>2473.0249999999996</c:v>
                </c:pt>
                <c:pt idx="14">
                  <c:v>2259.2129999999993</c:v>
                </c:pt>
                <c:pt idx="15">
                  <c:v>1914.797</c:v>
                </c:pt>
                <c:pt idx="16">
                  <c:v>1610.6580000000001</c:v>
                </c:pt>
                <c:pt idx="17">
                  <c:v>1471.8469999999993</c:v>
                </c:pt>
                <c:pt idx="18">
                  <c:v>1552.6179999999997</c:v>
                </c:pt>
                <c:pt idx="19">
                  <c:v>1662.0470000000005</c:v>
                </c:pt>
                <c:pt idx="20">
                  <c:v>1728.0989999999997</c:v>
                </c:pt>
                <c:pt idx="21">
                  <c:v>1818.0200000000004</c:v>
                </c:pt>
                <c:pt idx="22">
                  <c:v>1860.8049999999996</c:v>
                </c:pt>
                <c:pt idx="23">
                  <c:v>1926.0070000000001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55</c:v>
                </c:pt>
                <c:pt idx="1">
                  <c:v>55</c:v>
                </c:pt>
                <c:pt idx="2">
                  <c:v>53</c:v>
                </c:pt>
                <c:pt idx="3">
                  <c:v>50</c:v>
                </c:pt>
                <c:pt idx="4">
                  <c:v>46</c:v>
                </c:pt>
                <c:pt idx="5">
                  <c:v>46</c:v>
                </c:pt>
                <c:pt idx="6">
                  <c:v>57</c:v>
                </c:pt>
                <c:pt idx="7">
                  <c:v>75</c:v>
                </c:pt>
                <c:pt idx="8">
                  <c:v>89</c:v>
                </c:pt>
                <c:pt idx="9">
                  <c:v>96</c:v>
                </c:pt>
                <c:pt idx="10">
                  <c:v>96</c:v>
                </c:pt>
                <c:pt idx="11">
                  <c:v>93</c:v>
                </c:pt>
                <c:pt idx="12">
                  <c:v>88</c:v>
                </c:pt>
                <c:pt idx="13">
                  <c:v>77</c:v>
                </c:pt>
                <c:pt idx="14">
                  <c:v>64</c:v>
                </c:pt>
                <c:pt idx="15">
                  <c:v>49</c:v>
                </c:pt>
                <c:pt idx="16">
                  <c:v>34</c:v>
                </c:pt>
                <c:pt idx="17">
                  <c:v>24</c:v>
                </c:pt>
                <c:pt idx="18">
                  <c:v>23</c:v>
                </c:pt>
                <c:pt idx="19">
                  <c:v>24</c:v>
                </c:pt>
                <c:pt idx="20">
                  <c:v>26</c:v>
                </c:pt>
                <c:pt idx="21">
                  <c:v>28</c:v>
                </c:pt>
                <c:pt idx="22">
                  <c:v>30</c:v>
                </c:pt>
                <c:pt idx="23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176</c:v>
                </c:pt>
                <c:pt idx="7">
                  <c:v>150</c:v>
                </c:pt>
                <c:pt idx="8">
                  <c:v>76</c:v>
                </c:pt>
                <c:pt idx="9">
                  <c:v>32</c:v>
                </c:pt>
                <c:pt idx="10">
                  <c:v>30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6">
                  <c:v>74</c:v>
                </c:pt>
                <c:pt idx="17">
                  <c:v>220</c:v>
                </c:pt>
                <c:pt idx="18">
                  <c:v>520</c:v>
                </c:pt>
                <c:pt idx="19">
                  <c:v>554</c:v>
                </c:pt>
                <c:pt idx="20">
                  <c:v>386</c:v>
                </c:pt>
                <c:pt idx="21">
                  <c:v>166</c:v>
                </c:pt>
                <c:pt idx="22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4909144"/>
        <c:axId val="444909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4282.8789999999999</c:v>
                </c:pt>
                <c:pt idx="1">
                  <c:v>4203.0549999999994</c:v>
                </c:pt>
                <c:pt idx="2">
                  <c:v>4103.201</c:v>
                </c:pt>
                <c:pt idx="3">
                  <c:v>4052.3910000000005</c:v>
                </c:pt>
                <c:pt idx="4">
                  <c:v>4194.3909999999996</c:v>
                </c:pt>
                <c:pt idx="5">
                  <c:v>4468.4959999999992</c:v>
                </c:pt>
                <c:pt idx="6">
                  <c:v>5075.4649999999992</c:v>
                </c:pt>
                <c:pt idx="7">
                  <c:v>5357.8540000000003</c:v>
                </c:pt>
                <c:pt idx="8">
                  <c:v>5529.5929999999989</c:v>
                </c:pt>
                <c:pt idx="9">
                  <c:v>5574.6160000000018</c:v>
                </c:pt>
                <c:pt idx="10">
                  <c:v>5696.5440000000017</c:v>
                </c:pt>
                <c:pt idx="11">
                  <c:v>5812.2920000000004</c:v>
                </c:pt>
                <c:pt idx="12">
                  <c:v>5993.8119999999999</c:v>
                </c:pt>
                <c:pt idx="13">
                  <c:v>5771.851999999998</c:v>
                </c:pt>
                <c:pt idx="14">
                  <c:v>5699.8789999999981</c:v>
                </c:pt>
                <c:pt idx="15">
                  <c:v>5587.7659999999996</c:v>
                </c:pt>
                <c:pt idx="16">
                  <c:v>5593.9950000000017</c:v>
                </c:pt>
                <c:pt idx="17">
                  <c:v>5934.317</c:v>
                </c:pt>
                <c:pt idx="18">
                  <c:v>6522.4789999999994</c:v>
                </c:pt>
                <c:pt idx="19">
                  <c:v>7000.0870000000014</c:v>
                </c:pt>
                <c:pt idx="20">
                  <c:v>6558.9709999999986</c:v>
                </c:pt>
                <c:pt idx="21">
                  <c:v>6102.1160000000009</c:v>
                </c:pt>
                <c:pt idx="22">
                  <c:v>5611.7340000000004</c:v>
                </c:pt>
                <c:pt idx="23">
                  <c:v>5156.4349999999986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909144"/>
        <c:axId val="444909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117.39</c:v>
                </c:pt>
                <c:pt idx="1">
                  <c:v>107.61</c:v>
                </c:pt>
                <c:pt idx="2">
                  <c:v>103.8</c:v>
                </c:pt>
                <c:pt idx="3">
                  <c:v>100</c:v>
                </c:pt>
                <c:pt idx="4">
                  <c:v>98.07</c:v>
                </c:pt>
                <c:pt idx="5">
                  <c:v>110</c:v>
                </c:pt>
                <c:pt idx="6">
                  <c:v>148.22999999999999</c:v>
                </c:pt>
                <c:pt idx="7">
                  <c:v>142.83000000000001</c:v>
                </c:pt>
                <c:pt idx="8">
                  <c:v>138.03</c:v>
                </c:pt>
                <c:pt idx="9">
                  <c:v>117.12</c:v>
                </c:pt>
                <c:pt idx="10">
                  <c:v>103.2</c:v>
                </c:pt>
                <c:pt idx="11">
                  <c:v>91.99</c:v>
                </c:pt>
                <c:pt idx="12">
                  <c:v>87.99</c:v>
                </c:pt>
                <c:pt idx="13">
                  <c:v>85.21</c:v>
                </c:pt>
                <c:pt idx="14">
                  <c:v>90.13</c:v>
                </c:pt>
                <c:pt idx="15">
                  <c:v>94.74</c:v>
                </c:pt>
                <c:pt idx="16">
                  <c:v>117.16</c:v>
                </c:pt>
                <c:pt idx="17">
                  <c:v>142.59</c:v>
                </c:pt>
                <c:pt idx="18">
                  <c:v>152.11000000000001</c:v>
                </c:pt>
                <c:pt idx="19">
                  <c:v>153.65</c:v>
                </c:pt>
                <c:pt idx="20">
                  <c:v>153.01</c:v>
                </c:pt>
                <c:pt idx="21">
                  <c:v>124.48</c:v>
                </c:pt>
                <c:pt idx="22">
                  <c:v>141.38</c:v>
                </c:pt>
                <c:pt idx="23">
                  <c:v>81.48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910320"/>
        <c:axId val="444909928"/>
      </c:lineChart>
      <c:catAx>
        <c:axId val="444909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909536"/>
        <c:crosses val="autoZero"/>
        <c:auto val="1"/>
        <c:lblAlgn val="ctr"/>
        <c:lblOffset val="100"/>
        <c:noMultiLvlLbl val="0"/>
      </c:catAx>
      <c:valAx>
        <c:axId val="44490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909144"/>
        <c:crosses val="autoZero"/>
        <c:crossBetween val="between"/>
      </c:valAx>
      <c:valAx>
        <c:axId val="444909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910320"/>
        <c:crosses val="max"/>
        <c:crossBetween val="between"/>
      </c:valAx>
      <c:catAx>
        <c:axId val="444910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909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4282.9069999999992</v>
      </c>
      <c r="C4" s="18">
        <v>4203.0850000000009</v>
      </c>
      <c r="D4" s="18">
        <v>4103.1619999999994</v>
      </c>
      <c r="E4" s="18">
        <v>4052.4259999999995</v>
      </c>
      <c r="F4" s="18">
        <v>4194.3629999999994</v>
      </c>
      <c r="G4" s="18">
        <v>4468.4830000000011</v>
      </c>
      <c r="H4" s="18">
        <v>5075.4529999999995</v>
      </c>
      <c r="I4" s="18">
        <v>5357.8470000000007</v>
      </c>
      <c r="J4" s="18">
        <v>5529.5730000000003</v>
      </c>
      <c r="K4" s="18">
        <v>5574.585</v>
      </c>
      <c r="L4" s="18">
        <v>5696.5639999999994</v>
      </c>
      <c r="M4" s="18">
        <v>5812.3199999999979</v>
      </c>
      <c r="N4" s="18">
        <v>5993.8049999999985</v>
      </c>
      <c r="O4" s="18">
        <v>5771.8250000000007</v>
      </c>
      <c r="P4" s="18">
        <v>5699.9130000000014</v>
      </c>
      <c r="Q4" s="18">
        <v>5587.7970000000005</v>
      </c>
      <c r="R4" s="18">
        <v>5593.9850000000006</v>
      </c>
      <c r="S4" s="18">
        <v>5934.3319999999994</v>
      </c>
      <c r="T4" s="18">
        <v>6522.442</v>
      </c>
      <c r="U4" s="18">
        <v>7000.0870000000004</v>
      </c>
      <c r="V4" s="18">
        <v>6558.9709999999968</v>
      </c>
      <c r="W4" s="18">
        <v>6102.1159999999991</v>
      </c>
      <c r="X4" s="18">
        <v>5611.7050000000017</v>
      </c>
      <c r="Y4" s="18">
        <v>5156.4070000000011</v>
      </c>
      <c r="Z4" s="19"/>
      <c r="AA4" s="20">
        <f>SUM(B4:Z4)</f>
        <v>129884.15299999999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117.39</v>
      </c>
      <c r="C7" s="28">
        <v>107.61</v>
      </c>
      <c r="D7" s="28">
        <v>103.8</v>
      </c>
      <c r="E7" s="28">
        <v>100</v>
      </c>
      <c r="F7" s="28">
        <v>98.07</v>
      </c>
      <c r="G7" s="28">
        <v>110</v>
      </c>
      <c r="H7" s="28">
        <v>148.22999999999999</v>
      </c>
      <c r="I7" s="28">
        <v>142.83000000000001</v>
      </c>
      <c r="J7" s="28">
        <v>138.03</v>
      </c>
      <c r="K7" s="28">
        <v>117.12</v>
      </c>
      <c r="L7" s="28">
        <v>103.2</v>
      </c>
      <c r="M7" s="28">
        <v>91.99</v>
      </c>
      <c r="N7" s="28">
        <v>87.99</v>
      </c>
      <c r="O7" s="28">
        <v>85.21</v>
      </c>
      <c r="P7" s="28">
        <v>90.13</v>
      </c>
      <c r="Q7" s="28">
        <v>94.74</v>
      </c>
      <c r="R7" s="28">
        <v>117.16</v>
      </c>
      <c r="S7" s="28">
        <v>142.59</v>
      </c>
      <c r="T7" s="28">
        <v>152.11000000000001</v>
      </c>
      <c r="U7" s="28">
        <v>153.65</v>
      </c>
      <c r="V7" s="28">
        <v>153.01</v>
      </c>
      <c r="W7" s="28">
        <v>124.48</v>
      </c>
      <c r="X7" s="28">
        <v>141.38</v>
      </c>
      <c r="Y7" s="28">
        <v>81.48</v>
      </c>
      <c r="Z7" s="29"/>
      <c r="AA7" s="30">
        <f>IF(SUM(B7:Z7)&lt;&gt;0,AVERAGEIF(B7:Z7,"&lt;&gt;"""),"")</f>
        <v>116.75833333333333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713</v>
      </c>
      <c r="C10" s="42">
        <v>713</v>
      </c>
      <c r="D10" s="42">
        <v>713</v>
      </c>
      <c r="E10" s="42">
        <v>713</v>
      </c>
      <c r="F10" s="42">
        <v>713</v>
      </c>
      <c r="G10" s="42">
        <v>713</v>
      </c>
      <c r="H10" s="42">
        <v>993</v>
      </c>
      <c r="I10" s="42">
        <v>713</v>
      </c>
      <c r="J10" s="42">
        <v>713</v>
      </c>
      <c r="K10" s="42">
        <v>713</v>
      </c>
      <c r="L10" s="42">
        <v>713</v>
      </c>
      <c r="M10" s="42">
        <v>713</v>
      </c>
      <c r="N10" s="42">
        <v>713</v>
      </c>
      <c r="O10" s="42">
        <v>713</v>
      </c>
      <c r="P10" s="42">
        <v>713</v>
      </c>
      <c r="Q10" s="42">
        <v>713</v>
      </c>
      <c r="R10" s="42">
        <v>713</v>
      </c>
      <c r="S10" s="42">
        <v>713</v>
      </c>
      <c r="T10" s="42">
        <v>713</v>
      </c>
      <c r="U10" s="42">
        <v>993</v>
      </c>
      <c r="V10" s="42">
        <v>713</v>
      </c>
      <c r="W10" s="42">
        <v>713</v>
      </c>
      <c r="X10" s="42">
        <v>713</v>
      </c>
      <c r="Y10" s="42">
        <v>713</v>
      </c>
      <c r="Z10" s="43"/>
      <c r="AA10" s="44">
        <f t="shared" ref="AA10:AA15" si="0">SUM(B10:Z10)</f>
        <v>17672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98</v>
      </c>
      <c r="H11" s="47">
        <v>98</v>
      </c>
      <c r="I11" s="47">
        <v>98</v>
      </c>
      <c r="J11" s="47">
        <v>102</v>
      </c>
      <c r="K11" s="47">
        <v>98</v>
      </c>
      <c r="L11" s="47">
        <v>104</v>
      </c>
      <c r="M11" s="47">
        <v>112</v>
      </c>
      <c r="N11" s="47">
        <v>113</v>
      </c>
      <c r="O11" s="47">
        <v>106</v>
      </c>
      <c r="P11" s="47">
        <v>109</v>
      </c>
      <c r="Q11" s="47">
        <v>121</v>
      </c>
      <c r="R11" s="47">
        <v>137</v>
      </c>
      <c r="S11" s="47">
        <v>178</v>
      </c>
      <c r="T11" s="47">
        <v>216</v>
      </c>
      <c r="U11" s="47">
        <v>216</v>
      </c>
      <c r="V11" s="47">
        <v>193</v>
      </c>
      <c r="W11" s="47">
        <v>157</v>
      </c>
      <c r="X11" s="47">
        <v>121</v>
      </c>
      <c r="Y11" s="47">
        <v>98</v>
      </c>
      <c r="Z11" s="48"/>
      <c r="AA11" s="49">
        <f t="shared" si="0"/>
        <v>2965</v>
      </c>
    </row>
    <row r="12" spans="1:27" ht="24.95" customHeight="1" x14ac:dyDescent="0.2">
      <c r="A12" s="50" t="s">
        <v>8</v>
      </c>
      <c r="B12" s="51">
        <v>1165.9000000000001</v>
      </c>
      <c r="C12" s="52">
        <v>782.9</v>
      </c>
      <c r="D12" s="52">
        <v>782.9</v>
      </c>
      <c r="E12" s="52">
        <v>782.9</v>
      </c>
      <c r="F12" s="52">
        <v>782.9</v>
      </c>
      <c r="G12" s="52">
        <v>827.9</v>
      </c>
      <c r="H12" s="52">
        <v>972.9</v>
      </c>
      <c r="I12" s="52">
        <v>1112.9000000000001</v>
      </c>
      <c r="J12" s="52">
        <v>1112.9000000000001</v>
      </c>
      <c r="K12" s="52">
        <v>902.9</v>
      </c>
      <c r="L12" s="52">
        <v>622.9</v>
      </c>
      <c r="M12" s="52">
        <v>622.9</v>
      </c>
      <c r="N12" s="52">
        <v>622.9</v>
      </c>
      <c r="O12" s="52">
        <v>622.9</v>
      </c>
      <c r="P12" s="52">
        <v>664.9</v>
      </c>
      <c r="Q12" s="52">
        <v>1272.9000000000001</v>
      </c>
      <c r="R12" s="52">
        <v>1776.3270000000002</v>
      </c>
      <c r="S12" s="52">
        <v>2089.2849999999999</v>
      </c>
      <c r="T12" s="52">
        <v>2159.8240000000001</v>
      </c>
      <c r="U12" s="52">
        <v>2220.04</v>
      </c>
      <c r="V12" s="52">
        <v>2171.8720000000003</v>
      </c>
      <c r="W12" s="52">
        <v>1915.096</v>
      </c>
      <c r="X12" s="52">
        <v>1480.9</v>
      </c>
      <c r="Y12" s="52">
        <v>1057.9000000000001</v>
      </c>
      <c r="Z12" s="53"/>
      <c r="AA12" s="54">
        <f t="shared" si="0"/>
        <v>28527.644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176</v>
      </c>
      <c r="I13" s="52">
        <v>150</v>
      </c>
      <c r="J13" s="52">
        <v>76</v>
      </c>
      <c r="K13" s="52">
        <v>32</v>
      </c>
      <c r="L13" s="52">
        <v>30</v>
      </c>
      <c r="M13" s="52">
        <v>28</v>
      </c>
      <c r="N13" s="52">
        <v>54</v>
      </c>
      <c r="O13" s="52">
        <v>26</v>
      </c>
      <c r="P13" s="52"/>
      <c r="Q13" s="52"/>
      <c r="R13" s="52">
        <v>74</v>
      </c>
      <c r="S13" s="52">
        <v>220</v>
      </c>
      <c r="T13" s="52">
        <v>520</v>
      </c>
      <c r="U13" s="52">
        <v>554</v>
      </c>
      <c r="V13" s="52">
        <v>386</v>
      </c>
      <c r="W13" s="52">
        <v>166</v>
      </c>
      <c r="X13" s="52">
        <v>60</v>
      </c>
      <c r="Y13" s="52"/>
      <c r="Z13" s="53"/>
      <c r="AA13" s="54">
        <f t="shared" si="0"/>
        <v>2578</v>
      </c>
    </row>
    <row r="14" spans="1:27" ht="24.95" customHeight="1" x14ac:dyDescent="0.2">
      <c r="A14" s="55" t="s">
        <v>10</v>
      </c>
      <c r="B14" s="56">
        <v>838.60700000000008</v>
      </c>
      <c r="C14" s="57">
        <v>806.78499999999997</v>
      </c>
      <c r="D14" s="57">
        <v>786.16199999999992</v>
      </c>
      <c r="E14" s="57">
        <v>757.82600000000002</v>
      </c>
      <c r="F14" s="57">
        <v>748.26299999999992</v>
      </c>
      <c r="G14" s="57">
        <v>745.68299999999977</v>
      </c>
      <c r="H14" s="57">
        <v>921.35300000000018</v>
      </c>
      <c r="I14" s="57">
        <v>1269.1470000000002</v>
      </c>
      <c r="J14" s="57">
        <v>1711.4730000000004</v>
      </c>
      <c r="K14" s="57">
        <v>2117.585</v>
      </c>
      <c r="L14" s="57">
        <v>2431.6640000000002</v>
      </c>
      <c r="M14" s="57">
        <v>2578.12</v>
      </c>
      <c r="N14" s="57">
        <v>2599.0049999999992</v>
      </c>
      <c r="O14" s="57">
        <v>2473.0249999999996</v>
      </c>
      <c r="P14" s="57">
        <v>2259.2129999999993</v>
      </c>
      <c r="Q14" s="57">
        <v>1914.797</v>
      </c>
      <c r="R14" s="57">
        <v>1610.6580000000001</v>
      </c>
      <c r="S14" s="57">
        <v>1471.8469999999993</v>
      </c>
      <c r="T14" s="57">
        <v>1552.6179999999997</v>
      </c>
      <c r="U14" s="57">
        <v>1662.0470000000005</v>
      </c>
      <c r="V14" s="57">
        <v>1728.0989999999997</v>
      </c>
      <c r="W14" s="57">
        <v>1818.0200000000004</v>
      </c>
      <c r="X14" s="57">
        <v>1860.8049999999996</v>
      </c>
      <c r="Y14" s="57">
        <v>1926.0070000000001</v>
      </c>
      <c r="Z14" s="58"/>
      <c r="AA14" s="59">
        <f t="shared" si="0"/>
        <v>38588.809000000001</v>
      </c>
    </row>
    <row r="15" spans="1:27" ht="24.95" customHeight="1" x14ac:dyDescent="0.2">
      <c r="A15" s="55" t="s">
        <v>11</v>
      </c>
      <c r="B15" s="56">
        <v>55</v>
      </c>
      <c r="C15" s="57">
        <v>55</v>
      </c>
      <c r="D15" s="57">
        <v>53</v>
      </c>
      <c r="E15" s="57">
        <v>50</v>
      </c>
      <c r="F15" s="57">
        <v>46</v>
      </c>
      <c r="G15" s="57">
        <v>46</v>
      </c>
      <c r="H15" s="57">
        <v>57</v>
      </c>
      <c r="I15" s="57">
        <v>75</v>
      </c>
      <c r="J15" s="57">
        <v>89</v>
      </c>
      <c r="K15" s="57">
        <v>96</v>
      </c>
      <c r="L15" s="57">
        <v>96</v>
      </c>
      <c r="M15" s="57">
        <v>93</v>
      </c>
      <c r="N15" s="57">
        <v>88</v>
      </c>
      <c r="O15" s="57">
        <v>77</v>
      </c>
      <c r="P15" s="57">
        <v>64</v>
      </c>
      <c r="Q15" s="57">
        <v>49</v>
      </c>
      <c r="R15" s="57">
        <v>34</v>
      </c>
      <c r="S15" s="57">
        <v>24</v>
      </c>
      <c r="T15" s="57">
        <v>23</v>
      </c>
      <c r="U15" s="57">
        <v>24</v>
      </c>
      <c r="V15" s="57">
        <v>26</v>
      </c>
      <c r="W15" s="57">
        <v>28</v>
      </c>
      <c r="X15" s="57">
        <v>30</v>
      </c>
      <c r="Y15" s="57">
        <v>31</v>
      </c>
      <c r="Z15" s="58"/>
      <c r="AA15" s="59">
        <f t="shared" si="0"/>
        <v>1309</v>
      </c>
    </row>
    <row r="16" spans="1:27" ht="30" customHeight="1" thickBot="1" x14ac:dyDescent="0.25">
      <c r="A16" s="60" t="s">
        <v>12</v>
      </c>
      <c r="B16" s="61">
        <f>IF(LEN(B$2)&gt;0,SUM(B10:B15),"")</f>
        <v>2870.5070000000001</v>
      </c>
      <c r="C16" s="62">
        <f t="shared" ref="C16:Z16" si="1">IF(LEN(C$2)&gt;0,SUM(C10:C15),"")</f>
        <v>2455.6849999999999</v>
      </c>
      <c r="D16" s="62">
        <f t="shared" si="1"/>
        <v>2433.0619999999999</v>
      </c>
      <c r="E16" s="62">
        <f t="shared" si="1"/>
        <v>2401.7260000000001</v>
      </c>
      <c r="F16" s="62">
        <f t="shared" si="1"/>
        <v>2388.163</v>
      </c>
      <c r="G16" s="62">
        <f t="shared" si="1"/>
        <v>2456.5829999999996</v>
      </c>
      <c r="H16" s="62">
        <f t="shared" si="1"/>
        <v>3218.2530000000002</v>
      </c>
      <c r="I16" s="62">
        <f t="shared" si="1"/>
        <v>3418.0470000000005</v>
      </c>
      <c r="J16" s="62">
        <f t="shared" si="1"/>
        <v>3804.3730000000005</v>
      </c>
      <c r="K16" s="62">
        <f t="shared" si="1"/>
        <v>3959.4850000000001</v>
      </c>
      <c r="L16" s="62">
        <f t="shared" si="1"/>
        <v>3997.5640000000003</v>
      </c>
      <c r="M16" s="62">
        <f t="shared" si="1"/>
        <v>4147.0200000000004</v>
      </c>
      <c r="N16" s="62">
        <f t="shared" si="1"/>
        <v>4189.9049999999988</v>
      </c>
      <c r="O16" s="62">
        <f t="shared" si="1"/>
        <v>4017.9249999999997</v>
      </c>
      <c r="P16" s="62">
        <f t="shared" si="1"/>
        <v>3810.1129999999994</v>
      </c>
      <c r="Q16" s="62">
        <f t="shared" si="1"/>
        <v>4070.6970000000001</v>
      </c>
      <c r="R16" s="62">
        <f t="shared" si="1"/>
        <v>4344.9850000000006</v>
      </c>
      <c r="S16" s="62">
        <f t="shared" si="1"/>
        <v>4696.1319999999996</v>
      </c>
      <c r="T16" s="62">
        <f t="shared" si="1"/>
        <v>5184.442</v>
      </c>
      <c r="U16" s="62">
        <f t="shared" si="1"/>
        <v>5669.0870000000004</v>
      </c>
      <c r="V16" s="62">
        <f t="shared" si="1"/>
        <v>5217.9709999999995</v>
      </c>
      <c r="W16" s="62">
        <f t="shared" si="1"/>
        <v>4797.116</v>
      </c>
      <c r="X16" s="62">
        <f t="shared" si="1"/>
        <v>4265.7049999999999</v>
      </c>
      <c r="Y16" s="62">
        <f t="shared" si="1"/>
        <v>3825.9070000000002</v>
      </c>
      <c r="Z16" s="63" t="str">
        <f t="shared" si="1"/>
        <v/>
      </c>
      <c r="AA16" s="64">
        <f>SUM(AA10:AA15)</f>
        <v>91640.453000000009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1876.9</v>
      </c>
      <c r="C28" s="72">
        <v>1817.9</v>
      </c>
      <c r="D28" s="72">
        <v>1817.9</v>
      </c>
      <c r="E28" s="72">
        <v>1782.9</v>
      </c>
      <c r="F28" s="72">
        <v>1761.9</v>
      </c>
      <c r="G28" s="72">
        <v>1801.9</v>
      </c>
      <c r="H28" s="72">
        <v>2291.9</v>
      </c>
      <c r="I28" s="72">
        <v>2217.9</v>
      </c>
      <c r="J28" s="72">
        <v>2472.9</v>
      </c>
      <c r="K28" s="72">
        <v>2748.9</v>
      </c>
      <c r="L28" s="72">
        <v>2922.9</v>
      </c>
      <c r="M28" s="72">
        <v>3009.9</v>
      </c>
      <c r="N28" s="72">
        <v>3035.9</v>
      </c>
      <c r="O28" s="72">
        <v>2916.9</v>
      </c>
      <c r="P28" s="72">
        <v>2741.9</v>
      </c>
      <c r="Q28" s="72">
        <v>2801.9</v>
      </c>
      <c r="R28" s="72">
        <v>2618.9</v>
      </c>
      <c r="S28" s="72">
        <v>2702.9</v>
      </c>
      <c r="T28" s="72">
        <v>3183.9</v>
      </c>
      <c r="U28" s="72">
        <v>3571.9</v>
      </c>
      <c r="V28" s="72">
        <v>3148.9</v>
      </c>
      <c r="W28" s="72">
        <v>2894.9</v>
      </c>
      <c r="X28" s="72">
        <v>2811.9</v>
      </c>
      <c r="Y28" s="72">
        <v>2833.9</v>
      </c>
      <c r="Z28" s="73"/>
      <c r="AA28" s="74">
        <f>SUM(B28:Z28)</f>
        <v>61787.60000000002</v>
      </c>
    </row>
    <row r="29" spans="1:27" ht="24.95" customHeight="1" x14ac:dyDescent="0.2">
      <c r="A29" s="75" t="s">
        <v>23</v>
      </c>
      <c r="B29" s="76">
        <v>689.60699999999997</v>
      </c>
      <c r="C29" s="77">
        <v>723.78499999999997</v>
      </c>
      <c r="D29" s="77">
        <v>676.16200000000003</v>
      </c>
      <c r="E29" s="77">
        <v>663.82600000000002</v>
      </c>
      <c r="F29" s="77">
        <v>688.26300000000003</v>
      </c>
      <c r="G29" s="77">
        <v>633.68299999999999</v>
      </c>
      <c r="H29" s="77">
        <v>820.35299999999995</v>
      </c>
      <c r="I29" s="77">
        <v>863.14700000000005</v>
      </c>
      <c r="J29" s="77">
        <v>965.47299999999996</v>
      </c>
      <c r="K29" s="77">
        <v>1148.585</v>
      </c>
      <c r="L29" s="77">
        <v>1133.664</v>
      </c>
      <c r="M29" s="77">
        <v>1189.1199999999999</v>
      </c>
      <c r="N29" s="77">
        <v>1223.0050000000001</v>
      </c>
      <c r="O29" s="77">
        <v>1353.0250000000001</v>
      </c>
      <c r="P29" s="77">
        <v>1290.213</v>
      </c>
      <c r="Q29" s="77">
        <v>993.79700000000003</v>
      </c>
      <c r="R29" s="77">
        <v>1035.085</v>
      </c>
      <c r="S29" s="77">
        <v>973.23199999999997</v>
      </c>
      <c r="T29" s="77">
        <v>878.54200000000003</v>
      </c>
      <c r="U29" s="77">
        <v>968.18700000000001</v>
      </c>
      <c r="V29" s="77">
        <v>1070.0709999999999</v>
      </c>
      <c r="W29" s="77">
        <v>995.21600000000001</v>
      </c>
      <c r="X29" s="77">
        <v>881.80499999999995</v>
      </c>
      <c r="Y29" s="77">
        <v>848.00699999999995</v>
      </c>
      <c r="Z29" s="78"/>
      <c r="AA29" s="79">
        <f>SUM(B29:Z29)</f>
        <v>22705.853000000006</v>
      </c>
    </row>
    <row r="30" spans="1:27" ht="24.95" customHeight="1" x14ac:dyDescent="0.2">
      <c r="A30" s="82" t="s">
        <v>24</v>
      </c>
      <c r="B30" s="80">
        <v>1168</v>
      </c>
      <c r="C30" s="81">
        <v>785</v>
      </c>
      <c r="D30" s="81">
        <v>785</v>
      </c>
      <c r="E30" s="81">
        <v>785</v>
      </c>
      <c r="F30" s="81">
        <v>785</v>
      </c>
      <c r="G30" s="81">
        <v>830</v>
      </c>
      <c r="H30" s="81">
        <v>975</v>
      </c>
      <c r="I30" s="81">
        <v>1115</v>
      </c>
      <c r="J30" s="81">
        <v>1115</v>
      </c>
      <c r="K30" s="81">
        <v>905</v>
      </c>
      <c r="L30" s="81">
        <v>625</v>
      </c>
      <c r="M30" s="81">
        <v>625</v>
      </c>
      <c r="N30" s="81">
        <v>625</v>
      </c>
      <c r="O30" s="81">
        <v>625</v>
      </c>
      <c r="P30" s="81">
        <v>667</v>
      </c>
      <c r="Q30" s="81">
        <v>1000</v>
      </c>
      <c r="R30" s="81">
        <v>1440</v>
      </c>
      <c r="S30" s="81">
        <v>1630</v>
      </c>
      <c r="T30" s="81">
        <v>1750</v>
      </c>
      <c r="U30" s="81">
        <v>1750</v>
      </c>
      <c r="V30" s="81">
        <v>1630</v>
      </c>
      <c r="W30" s="81">
        <v>1502</v>
      </c>
      <c r="X30" s="81">
        <v>1208</v>
      </c>
      <c r="Y30" s="81">
        <v>785</v>
      </c>
      <c r="Z30" s="83"/>
      <c r="AA30" s="84">
        <f>SUM(B30:Z30)</f>
        <v>25110</v>
      </c>
    </row>
    <row r="31" spans="1:27" ht="30" customHeight="1" thickBot="1" x14ac:dyDescent="0.25">
      <c r="A31" s="60" t="s">
        <v>25</v>
      </c>
      <c r="B31" s="61">
        <f>IF(LEN(B$2)&gt;0,SUM(B28:B30),"")</f>
        <v>3734.5070000000001</v>
      </c>
      <c r="C31" s="62">
        <f t="shared" ref="C31:Z31" si="4">IF(LEN(C$2)&gt;0,SUM(C28:C30),"")</f>
        <v>3326.6849999999999</v>
      </c>
      <c r="D31" s="62">
        <f t="shared" si="4"/>
        <v>3279.0619999999999</v>
      </c>
      <c r="E31" s="62">
        <f t="shared" si="4"/>
        <v>3231.7260000000001</v>
      </c>
      <c r="F31" s="62">
        <f t="shared" si="4"/>
        <v>3235.163</v>
      </c>
      <c r="G31" s="62">
        <f t="shared" si="4"/>
        <v>3265.5830000000001</v>
      </c>
      <c r="H31" s="62">
        <f t="shared" si="4"/>
        <v>4087.2530000000002</v>
      </c>
      <c r="I31" s="62">
        <f t="shared" si="4"/>
        <v>4196.0470000000005</v>
      </c>
      <c r="J31" s="62">
        <f t="shared" si="4"/>
        <v>4553.3729999999996</v>
      </c>
      <c r="K31" s="62">
        <f t="shared" si="4"/>
        <v>4802.4850000000006</v>
      </c>
      <c r="L31" s="62">
        <f t="shared" si="4"/>
        <v>4681.5640000000003</v>
      </c>
      <c r="M31" s="62">
        <f t="shared" si="4"/>
        <v>4824.0200000000004</v>
      </c>
      <c r="N31" s="62">
        <f t="shared" si="4"/>
        <v>4883.9050000000007</v>
      </c>
      <c r="O31" s="62">
        <f t="shared" si="4"/>
        <v>4894.9250000000002</v>
      </c>
      <c r="P31" s="62">
        <f t="shared" si="4"/>
        <v>4699.1130000000003</v>
      </c>
      <c r="Q31" s="62">
        <f t="shared" si="4"/>
        <v>4795.6970000000001</v>
      </c>
      <c r="R31" s="62">
        <f t="shared" si="4"/>
        <v>5093.9850000000006</v>
      </c>
      <c r="S31" s="62">
        <f t="shared" si="4"/>
        <v>5306.1319999999996</v>
      </c>
      <c r="T31" s="62">
        <f t="shared" si="4"/>
        <v>5812.442</v>
      </c>
      <c r="U31" s="62">
        <f t="shared" si="4"/>
        <v>6290.0870000000004</v>
      </c>
      <c r="V31" s="62">
        <f t="shared" si="4"/>
        <v>5848.9709999999995</v>
      </c>
      <c r="W31" s="62">
        <f t="shared" si="4"/>
        <v>5392.116</v>
      </c>
      <c r="X31" s="62">
        <f t="shared" si="4"/>
        <v>4901.7049999999999</v>
      </c>
      <c r="Y31" s="62">
        <f t="shared" si="4"/>
        <v>4466.9070000000002</v>
      </c>
      <c r="Z31" s="63" t="str">
        <f t="shared" si="4"/>
        <v/>
      </c>
      <c r="AA31" s="64">
        <f>SUM(AA28:AA30)</f>
        <v>109603.45300000002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398</v>
      </c>
      <c r="C34" s="95">
        <v>405</v>
      </c>
      <c r="D34" s="95">
        <v>378</v>
      </c>
      <c r="E34" s="95">
        <v>363</v>
      </c>
      <c r="F34" s="95">
        <v>378</v>
      </c>
      <c r="G34" s="95">
        <v>341</v>
      </c>
      <c r="H34" s="95">
        <v>396</v>
      </c>
      <c r="I34" s="95">
        <v>311</v>
      </c>
      <c r="J34" s="95">
        <v>317</v>
      </c>
      <c r="K34" s="95">
        <v>430</v>
      </c>
      <c r="L34" s="95">
        <v>245</v>
      </c>
      <c r="M34" s="95">
        <v>245</v>
      </c>
      <c r="N34" s="95">
        <v>262</v>
      </c>
      <c r="O34" s="95">
        <v>414</v>
      </c>
      <c r="P34" s="95">
        <v>433</v>
      </c>
      <c r="Q34" s="95">
        <v>314</v>
      </c>
      <c r="R34" s="95">
        <v>284</v>
      </c>
      <c r="S34" s="95">
        <v>205</v>
      </c>
      <c r="T34" s="95">
        <v>216</v>
      </c>
      <c r="U34" s="95">
        <v>217</v>
      </c>
      <c r="V34" s="95">
        <v>227</v>
      </c>
      <c r="W34" s="95">
        <v>211</v>
      </c>
      <c r="X34" s="95">
        <v>252</v>
      </c>
      <c r="Y34" s="95">
        <v>273</v>
      </c>
      <c r="Z34" s="96"/>
      <c r="AA34" s="74">
        <f t="shared" ref="AA34:AA39" si="5">SUM(B34:Z34)</f>
        <v>7515</v>
      </c>
    </row>
    <row r="35" spans="1:27" ht="24.95" customHeight="1" x14ac:dyDescent="0.2">
      <c r="A35" s="97" t="s">
        <v>28</v>
      </c>
      <c r="B35" s="98">
        <v>406</v>
      </c>
      <c r="C35" s="99">
        <v>406</v>
      </c>
      <c r="D35" s="99">
        <v>408</v>
      </c>
      <c r="E35" s="99">
        <v>411</v>
      </c>
      <c r="F35" s="99">
        <v>415</v>
      </c>
      <c r="G35" s="99">
        <v>414</v>
      </c>
      <c r="H35" s="99">
        <v>413</v>
      </c>
      <c r="I35" s="99">
        <v>414</v>
      </c>
      <c r="J35" s="99">
        <v>372</v>
      </c>
      <c r="K35" s="99">
        <v>353</v>
      </c>
      <c r="L35" s="99">
        <v>379</v>
      </c>
      <c r="M35" s="99">
        <v>379</v>
      </c>
      <c r="N35" s="99">
        <v>379</v>
      </c>
      <c r="O35" s="99">
        <v>410</v>
      </c>
      <c r="P35" s="99">
        <v>403</v>
      </c>
      <c r="Q35" s="99">
        <v>358</v>
      </c>
      <c r="R35" s="99">
        <v>412</v>
      </c>
      <c r="S35" s="99">
        <v>352</v>
      </c>
      <c r="T35" s="99">
        <v>352</v>
      </c>
      <c r="U35" s="99">
        <v>344</v>
      </c>
      <c r="V35" s="99">
        <v>344</v>
      </c>
      <c r="W35" s="99">
        <v>324</v>
      </c>
      <c r="X35" s="99">
        <v>324</v>
      </c>
      <c r="Y35" s="99">
        <v>312</v>
      </c>
      <c r="Z35" s="100"/>
      <c r="AA35" s="79">
        <f t="shared" si="5"/>
        <v>9084</v>
      </c>
    </row>
    <row r="36" spans="1:27" ht="24.95" customHeight="1" x14ac:dyDescent="0.2">
      <c r="A36" s="97" t="s">
        <v>29</v>
      </c>
      <c r="B36" s="98">
        <v>304.7</v>
      </c>
      <c r="C36" s="99">
        <v>386.4</v>
      </c>
      <c r="D36" s="99">
        <v>334.1</v>
      </c>
      <c r="E36" s="99">
        <v>330.7</v>
      </c>
      <c r="F36" s="99">
        <v>469.2</v>
      </c>
      <c r="G36" s="99">
        <v>720</v>
      </c>
      <c r="H36" s="99">
        <v>720</v>
      </c>
      <c r="I36" s="99">
        <v>720</v>
      </c>
      <c r="J36" s="99">
        <v>486.2</v>
      </c>
      <c r="K36" s="99">
        <v>282.10000000000002</v>
      </c>
      <c r="L36" s="99">
        <v>525</v>
      </c>
      <c r="M36" s="99">
        <v>498.3</v>
      </c>
      <c r="N36" s="99">
        <v>619.9</v>
      </c>
      <c r="O36" s="99">
        <v>386.9</v>
      </c>
      <c r="P36" s="99">
        <v>510.8</v>
      </c>
      <c r="Q36" s="99">
        <v>302.10000000000002</v>
      </c>
      <c r="R36" s="99">
        <v>10</v>
      </c>
      <c r="S36" s="99">
        <v>183.3</v>
      </c>
      <c r="T36" s="99">
        <v>720</v>
      </c>
      <c r="U36" s="99">
        <v>720</v>
      </c>
      <c r="V36" s="99">
        <v>720</v>
      </c>
      <c r="W36" s="99">
        <v>720</v>
      </c>
      <c r="X36" s="99">
        <v>720</v>
      </c>
      <c r="Y36" s="99">
        <v>699.5</v>
      </c>
      <c r="Z36" s="100"/>
      <c r="AA36" s="79">
        <f t="shared" si="5"/>
        <v>12089.2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46</v>
      </c>
      <c r="F37" s="99">
        <v>44</v>
      </c>
      <c r="G37" s="99">
        <v>44</v>
      </c>
      <c r="H37" s="99">
        <v>50</v>
      </c>
      <c r="I37" s="99">
        <v>43</v>
      </c>
      <c r="J37" s="99">
        <v>50</v>
      </c>
      <c r="K37" s="99">
        <v>50</v>
      </c>
      <c r="L37" s="99">
        <v>50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46</v>
      </c>
      <c r="Z37" s="100"/>
      <c r="AA37" s="79">
        <f t="shared" si="5"/>
        <v>1124</v>
      </c>
    </row>
    <row r="38" spans="1:27" ht="24.95" customHeight="1" x14ac:dyDescent="0.2">
      <c r="A38" s="97" t="s">
        <v>31</v>
      </c>
      <c r="B38" s="98">
        <v>253.7</v>
      </c>
      <c r="C38" s="99">
        <v>500</v>
      </c>
      <c r="D38" s="99">
        <v>500</v>
      </c>
      <c r="E38" s="99">
        <v>500</v>
      </c>
      <c r="F38" s="99">
        <v>500</v>
      </c>
      <c r="G38" s="99">
        <v>492.9</v>
      </c>
      <c r="H38" s="99">
        <v>278.2</v>
      </c>
      <c r="I38" s="99">
        <v>451.8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454.9</v>
      </c>
      <c r="T38" s="99"/>
      <c r="U38" s="99"/>
      <c r="V38" s="99"/>
      <c r="W38" s="99"/>
      <c r="X38" s="99"/>
      <c r="Y38" s="99"/>
      <c r="Z38" s="100"/>
      <c r="AA38" s="79">
        <f t="shared" si="5"/>
        <v>8431.5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1412.4</v>
      </c>
      <c r="C39" s="88">
        <f t="shared" si="6"/>
        <v>1747.4</v>
      </c>
      <c r="D39" s="88">
        <f t="shared" si="6"/>
        <v>1670.1</v>
      </c>
      <c r="E39" s="88">
        <f t="shared" si="6"/>
        <v>1650.7</v>
      </c>
      <c r="F39" s="88">
        <f t="shared" si="6"/>
        <v>1806.2</v>
      </c>
      <c r="G39" s="88">
        <f t="shared" si="6"/>
        <v>2011.9</v>
      </c>
      <c r="H39" s="88">
        <f t="shared" si="6"/>
        <v>1857.2</v>
      </c>
      <c r="I39" s="88">
        <f t="shared" si="6"/>
        <v>1939.8</v>
      </c>
      <c r="J39" s="88">
        <f t="shared" si="6"/>
        <v>1725.2</v>
      </c>
      <c r="K39" s="88">
        <f t="shared" si="6"/>
        <v>1615.1</v>
      </c>
      <c r="L39" s="88">
        <f t="shared" si="6"/>
        <v>1699</v>
      </c>
      <c r="M39" s="88">
        <f t="shared" si="6"/>
        <v>1665.3</v>
      </c>
      <c r="N39" s="88">
        <f t="shared" si="6"/>
        <v>1803.9</v>
      </c>
      <c r="O39" s="88">
        <f t="shared" si="6"/>
        <v>1753.9</v>
      </c>
      <c r="P39" s="88">
        <f t="shared" si="6"/>
        <v>1889.8</v>
      </c>
      <c r="Q39" s="88">
        <f t="shared" si="6"/>
        <v>1517.1</v>
      </c>
      <c r="R39" s="88">
        <f t="shared" si="6"/>
        <v>1249</v>
      </c>
      <c r="S39" s="88">
        <f t="shared" si="6"/>
        <v>1238.1999999999998</v>
      </c>
      <c r="T39" s="88">
        <f t="shared" si="6"/>
        <v>1338</v>
      </c>
      <c r="U39" s="88">
        <f t="shared" si="6"/>
        <v>1331</v>
      </c>
      <c r="V39" s="88">
        <f t="shared" si="6"/>
        <v>1341</v>
      </c>
      <c r="W39" s="88">
        <f t="shared" si="6"/>
        <v>1305</v>
      </c>
      <c r="X39" s="88">
        <f t="shared" si="6"/>
        <v>1346</v>
      </c>
      <c r="Y39" s="88">
        <f t="shared" si="6"/>
        <v>1330.5</v>
      </c>
      <c r="Z39" s="89" t="str">
        <f t="shared" si="6"/>
        <v/>
      </c>
      <c r="AA39" s="90">
        <f t="shared" si="5"/>
        <v>38243.699999999997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294.7</v>
      </c>
      <c r="C44" s="99">
        <v>376.4</v>
      </c>
      <c r="D44" s="99">
        <v>324.10000000000002</v>
      </c>
      <c r="E44" s="99">
        <v>320.7</v>
      </c>
      <c r="F44" s="99">
        <v>459.2</v>
      </c>
      <c r="G44" s="99">
        <v>710</v>
      </c>
      <c r="H44" s="99">
        <v>710</v>
      </c>
      <c r="I44" s="99">
        <v>710</v>
      </c>
      <c r="J44" s="99">
        <v>476.2</v>
      </c>
      <c r="K44" s="99">
        <v>272.10000000000002</v>
      </c>
      <c r="L44" s="99">
        <v>515</v>
      </c>
      <c r="M44" s="99">
        <v>488.3</v>
      </c>
      <c r="N44" s="99">
        <v>609.9</v>
      </c>
      <c r="O44" s="99">
        <v>376.9</v>
      </c>
      <c r="P44" s="99">
        <v>500.8</v>
      </c>
      <c r="Q44" s="99">
        <v>292.10000000000002</v>
      </c>
      <c r="R44" s="99"/>
      <c r="S44" s="99">
        <v>173.3</v>
      </c>
      <c r="T44" s="99">
        <v>710</v>
      </c>
      <c r="U44" s="99">
        <v>710</v>
      </c>
      <c r="V44" s="99">
        <v>710</v>
      </c>
      <c r="W44" s="99">
        <v>710</v>
      </c>
      <c r="X44" s="99">
        <v>710</v>
      </c>
      <c r="Y44" s="99">
        <v>689.5</v>
      </c>
      <c r="Z44" s="100"/>
      <c r="AA44" s="79">
        <f t="shared" si="7"/>
        <v>11849.2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253.7</v>
      </c>
      <c r="C46" s="99">
        <v>500</v>
      </c>
      <c r="D46" s="99">
        <v>500</v>
      </c>
      <c r="E46" s="99">
        <v>500</v>
      </c>
      <c r="F46" s="99">
        <v>500</v>
      </c>
      <c r="G46" s="99">
        <v>492.9</v>
      </c>
      <c r="H46" s="99">
        <v>278.2</v>
      </c>
      <c r="I46" s="99">
        <v>451.8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454.9</v>
      </c>
      <c r="T46" s="99"/>
      <c r="U46" s="99"/>
      <c r="V46" s="99"/>
      <c r="W46" s="99"/>
      <c r="X46" s="99"/>
      <c r="Y46" s="99"/>
      <c r="Z46" s="100"/>
      <c r="AA46" s="79">
        <f t="shared" si="7"/>
        <v>8431.5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548.4</v>
      </c>
      <c r="C48" s="88">
        <f t="shared" ref="C48:Z48" si="8">IF(LEN(C$2)&gt;0,SUM(C42:C47),"")</f>
        <v>876.4</v>
      </c>
      <c r="D48" s="88">
        <f t="shared" si="8"/>
        <v>824.1</v>
      </c>
      <c r="E48" s="88">
        <f t="shared" si="8"/>
        <v>820.7</v>
      </c>
      <c r="F48" s="88">
        <f t="shared" si="8"/>
        <v>959.2</v>
      </c>
      <c r="G48" s="88">
        <f t="shared" si="8"/>
        <v>1202.9000000000001</v>
      </c>
      <c r="H48" s="88">
        <f t="shared" si="8"/>
        <v>988.2</v>
      </c>
      <c r="I48" s="88">
        <f t="shared" si="8"/>
        <v>1161.8</v>
      </c>
      <c r="J48" s="88">
        <f t="shared" si="8"/>
        <v>976.2</v>
      </c>
      <c r="K48" s="88">
        <f t="shared" si="8"/>
        <v>772.1</v>
      </c>
      <c r="L48" s="88">
        <f t="shared" si="8"/>
        <v>1015</v>
      </c>
      <c r="M48" s="88">
        <f t="shared" si="8"/>
        <v>988.3</v>
      </c>
      <c r="N48" s="88">
        <f t="shared" si="8"/>
        <v>1109.9000000000001</v>
      </c>
      <c r="O48" s="88">
        <f t="shared" si="8"/>
        <v>876.9</v>
      </c>
      <c r="P48" s="88">
        <f t="shared" si="8"/>
        <v>1000.8</v>
      </c>
      <c r="Q48" s="88">
        <f t="shared" si="8"/>
        <v>792.1</v>
      </c>
      <c r="R48" s="88">
        <f t="shared" si="8"/>
        <v>500</v>
      </c>
      <c r="S48" s="88">
        <f t="shared" si="8"/>
        <v>628.20000000000005</v>
      </c>
      <c r="T48" s="88">
        <f t="shared" si="8"/>
        <v>710</v>
      </c>
      <c r="U48" s="88">
        <f t="shared" si="8"/>
        <v>710</v>
      </c>
      <c r="V48" s="88">
        <f t="shared" si="8"/>
        <v>710</v>
      </c>
      <c r="W48" s="88">
        <f t="shared" si="8"/>
        <v>710</v>
      </c>
      <c r="X48" s="88">
        <f t="shared" si="8"/>
        <v>710</v>
      </c>
      <c r="Y48" s="88">
        <f t="shared" si="8"/>
        <v>689.5</v>
      </c>
      <c r="Z48" s="89" t="str">
        <f t="shared" si="8"/>
        <v/>
      </c>
      <c r="AA48" s="90">
        <f t="shared" si="7"/>
        <v>20280.7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4282.9070000000002</v>
      </c>
      <c r="C51" s="88">
        <f t="shared" si="10"/>
        <v>4203.085</v>
      </c>
      <c r="D51" s="88">
        <f t="shared" si="10"/>
        <v>4103.1620000000003</v>
      </c>
      <c r="E51" s="88">
        <f t="shared" si="10"/>
        <v>4052.4260000000004</v>
      </c>
      <c r="F51" s="88">
        <f t="shared" si="10"/>
        <v>4194.3630000000003</v>
      </c>
      <c r="G51" s="88">
        <f t="shared" si="10"/>
        <v>4468.4830000000002</v>
      </c>
      <c r="H51" s="88">
        <f t="shared" si="10"/>
        <v>5075.4530000000004</v>
      </c>
      <c r="I51" s="88">
        <f t="shared" si="10"/>
        <v>5357.8470000000007</v>
      </c>
      <c r="J51" s="88">
        <f t="shared" si="10"/>
        <v>5529.5730000000003</v>
      </c>
      <c r="K51" s="88">
        <f t="shared" si="10"/>
        <v>5574.585</v>
      </c>
      <c r="L51" s="88">
        <f t="shared" si="10"/>
        <v>5696.5640000000003</v>
      </c>
      <c r="M51" s="88">
        <f t="shared" si="10"/>
        <v>5812.3200000000006</v>
      </c>
      <c r="N51" s="88">
        <f t="shared" si="10"/>
        <v>5993.8049999999985</v>
      </c>
      <c r="O51" s="88">
        <f t="shared" si="10"/>
        <v>5771.8249999999998</v>
      </c>
      <c r="P51" s="88">
        <f t="shared" si="10"/>
        <v>5699.9129999999996</v>
      </c>
      <c r="Q51" s="88">
        <f t="shared" si="10"/>
        <v>5587.7970000000005</v>
      </c>
      <c r="R51" s="88">
        <f t="shared" si="10"/>
        <v>5593.9850000000006</v>
      </c>
      <c r="S51" s="88">
        <f t="shared" si="10"/>
        <v>5934.3319999999994</v>
      </c>
      <c r="T51" s="88">
        <f t="shared" si="10"/>
        <v>6522.442</v>
      </c>
      <c r="U51" s="88">
        <f t="shared" si="10"/>
        <v>7000.0870000000004</v>
      </c>
      <c r="V51" s="88">
        <f t="shared" si="10"/>
        <v>6558.9709999999995</v>
      </c>
      <c r="W51" s="88">
        <f t="shared" si="10"/>
        <v>6102.116</v>
      </c>
      <c r="X51" s="88">
        <f t="shared" si="10"/>
        <v>5611.7049999999999</v>
      </c>
      <c r="Y51" s="88">
        <f t="shared" si="10"/>
        <v>5156.4070000000002</v>
      </c>
      <c r="Z51" s="89" t="str">
        <f t="shared" si="10"/>
        <v/>
      </c>
      <c r="AA51" s="104">
        <f>SUM(B51:Z51)</f>
        <v>129884.15300000001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4282.8789999999999</v>
      </c>
      <c r="C4" s="18">
        <v>4203.0549999999994</v>
      </c>
      <c r="D4" s="18">
        <v>4103.201</v>
      </c>
      <c r="E4" s="18">
        <v>4052.3910000000005</v>
      </c>
      <c r="F4" s="18">
        <v>4194.3909999999996</v>
      </c>
      <c r="G4" s="18">
        <v>4468.4959999999992</v>
      </c>
      <c r="H4" s="18">
        <v>5075.4649999999992</v>
      </c>
      <c r="I4" s="18">
        <v>5357.8540000000003</v>
      </c>
      <c r="J4" s="18">
        <v>5529.5929999999989</v>
      </c>
      <c r="K4" s="18">
        <v>5574.6160000000018</v>
      </c>
      <c r="L4" s="18">
        <v>5696.5440000000017</v>
      </c>
      <c r="M4" s="18">
        <v>5812.2920000000004</v>
      </c>
      <c r="N4" s="18">
        <v>5993.8119999999999</v>
      </c>
      <c r="O4" s="18">
        <v>5771.851999999998</v>
      </c>
      <c r="P4" s="18">
        <v>5699.8789999999981</v>
      </c>
      <c r="Q4" s="18">
        <v>5587.7659999999996</v>
      </c>
      <c r="R4" s="18">
        <v>5593.9950000000017</v>
      </c>
      <c r="S4" s="18">
        <v>5934.317</v>
      </c>
      <c r="T4" s="18">
        <v>6522.4789999999994</v>
      </c>
      <c r="U4" s="18">
        <v>7000.0870000000014</v>
      </c>
      <c r="V4" s="18">
        <v>6558.9709999999986</v>
      </c>
      <c r="W4" s="18">
        <v>6102.1160000000009</v>
      </c>
      <c r="X4" s="18">
        <v>5611.7340000000004</v>
      </c>
      <c r="Y4" s="18">
        <v>5156.4349999999986</v>
      </c>
      <c r="Z4" s="19"/>
      <c r="AA4" s="20">
        <f>SUM(B4:Z4)</f>
        <v>129884.21999999997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117.39</v>
      </c>
      <c r="C7" s="28">
        <v>107.61</v>
      </c>
      <c r="D7" s="28">
        <v>103.8</v>
      </c>
      <c r="E7" s="28">
        <v>100</v>
      </c>
      <c r="F7" s="28">
        <v>98.07</v>
      </c>
      <c r="G7" s="28">
        <v>110</v>
      </c>
      <c r="H7" s="28">
        <v>148.22999999999999</v>
      </c>
      <c r="I7" s="28">
        <v>142.83000000000001</v>
      </c>
      <c r="J7" s="28">
        <v>138.03</v>
      </c>
      <c r="K7" s="28">
        <v>117.12</v>
      </c>
      <c r="L7" s="28">
        <v>103.2</v>
      </c>
      <c r="M7" s="28">
        <v>91.99</v>
      </c>
      <c r="N7" s="28">
        <v>87.99</v>
      </c>
      <c r="O7" s="28">
        <v>85.21</v>
      </c>
      <c r="P7" s="28">
        <v>90.13</v>
      </c>
      <c r="Q7" s="28">
        <v>94.74</v>
      </c>
      <c r="R7" s="28">
        <v>117.16</v>
      </c>
      <c r="S7" s="28">
        <v>142.59</v>
      </c>
      <c r="T7" s="28">
        <v>152.11000000000001</v>
      </c>
      <c r="U7" s="28">
        <v>153.65</v>
      </c>
      <c r="V7" s="28">
        <v>153.01</v>
      </c>
      <c r="W7" s="28">
        <v>124.48</v>
      </c>
      <c r="X7" s="28">
        <v>141.38</v>
      </c>
      <c r="Y7" s="28">
        <v>81.48</v>
      </c>
      <c r="Z7" s="29"/>
      <c r="AA7" s="30">
        <f>IF(SUM(B7:Z7)&lt;&gt;0,AVERAGEIF(B7:Z7,"&lt;&gt;"""),"")</f>
        <v>116.75833333333333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922.01900000000001</v>
      </c>
      <c r="C19" s="72">
        <v>930.99099999999999</v>
      </c>
      <c r="D19" s="72">
        <v>923.077</v>
      </c>
      <c r="E19" s="72">
        <v>928.03700000000003</v>
      </c>
      <c r="F19" s="72">
        <v>923.04099999999994</v>
      </c>
      <c r="G19" s="72">
        <v>926.04399999999998</v>
      </c>
      <c r="H19" s="72">
        <v>940.06200000000001</v>
      </c>
      <c r="I19" s="72">
        <v>942.05200000000002</v>
      </c>
      <c r="J19" s="72">
        <v>927.06700000000001</v>
      </c>
      <c r="K19" s="72">
        <v>880.05899999999997</v>
      </c>
      <c r="L19" s="72">
        <v>859.04200000000003</v>
      </c>
      <c r="M19" s="72">
        <v>819.01299999999992</v>
      </c>
      <c r="N19" s="72">
        <v>775.97500000000002</v>
      </c>
      <c r="O19" s="72">
        <v>756.96600000000001</v>
      </c>
      <c r="P19" s="72">
        <v>730.99</v>
      </c>
      <c r="Q19" s="72">
        <v>738.98299999999995</v>
      </c>
      <c r="R19" s="72">
        <v>742.98599999999999</v>
      </c>
      <c r="S19" s="72">
        <v>757.99299999999994</v>
      </c>
      <c r="T19" s="72">
        <v>769.02</v>
      </c>
      <c r="U19" s="72">
        <v>768.03300000000002</v>
      </c>
      <c r="V19" s="72">
        <v>765.09199999999998</v>
      </c>
      <c r="W19" s="72">
        <v>815.08299999999997</v>
      </c>
      <c r="X19" s="72">
        <v>886.03499999999997</v>
      </c>
      <c r="Y19" s="72">
        <v>898.03499999999997</v>
      </c>
      <c r="Z19" s="73"/>
      <c r="AA19" s="74">
        <f t="shared" ref="AA19:AA24" si="2">SUM(B19:Z19)</f>
        <v>20325.695</v>
      </c>
    </row>
    <row r="20" spans="1:27" ht="24.95" customHeight="1" x14ac:dyDescent="0.2">
      <c r="A20" s="75" t="s">
        <v>15</v>
      </c>
      <c r="B20" s="76">
        <v>840.23400000000015</v>
      </c>
      <c r="C20" s="77">
        <v>831.50599999999997</v>
      </c>
      <c r="D20" s="77">
        <v>829.42700000000002</v>
      </c>
      <c r="E20" s="77">
        <v>834.92499999999995</v>
      </c>
      <c r="F20" s="77">
        <v>869.28400000000011</v>
      </c>
      <c r="G20" s="77">
        <v>969.51600000000008</v>
      </c>
      <c r="H20" s="77">
        <v>1114.0250000000003</v>
      </c>
      <c r="I20" s="77">
        <v>1184.6110000000001</v>
      </c>
      <c r="J20" s="77">
        <v>1196.6210000000001</v>
      </c>
      <c r="K20" s="77">
        <v>1142.6559999999999</v>
      </c>
      <c r="L20" s="77">
        <v>1143.461</v>
      </c>
      <c r="M20" s="77">
        <v>1138.069</v>
      </c>
      <c r="N20" s="77">
        <v>1157.7239999999999</v>
      </c>
      <c r="O20" s="77">
        <v>1123.6680000000001</v>
      </c>
      <c r="P20" s="77">
        <v>1064.895</v>
      </c>
      <c r="Q20" s="77">
        <v>1016.3369999999999</v>
      </c>
      <c r="R20" s="77">
        <v>1011.2150000000001</v>
      </c>
      <c r="S20" s="77">
        <v>1005.75</v>
      </c>
      <c r="T20" s="77">
        <v>1023.564</v>
      </c>
      <c r="U20" s="77">
        <v>1010.778</v>
      </c>
      <c r="V20" s="77">
        <v>918.50000000000011</v>
      </c>
      <c r="W20" s="77">
        <v>857.16200000000003</v>
      </c>
      <c r="X20" s="77">
        <v>808.85100000000011</v>
      </c>
      <c r="Y20" s="77">
        <v>792.4849999999999</v>
      </c>
      <c r="Z20" s="78"/>
      <c r="AA20" s="79">
        <f t="shared" si="2"/>
        <v>23885.263999999996</v>
      </c>
    </row>
    <row r="21" spans="1:27" ht="24.95" customHeight="1" x14ac:dyDescent="0.2">
      <c r="A21" s="75" t="s">
        <v>16</v>
      </c>
      <c r="B21" s="80">
        <v>2190.6259999999997</v>
      </c>
      <c r="C21" s="81">
        <v>2114.058</v>
      </c>
      <c r="D21" s="81">
        <v>2039.6970000000001</v>
      </c>
      <c r="E21" s="81">
        <v>1971.9289999999999</v>
      </c>
      <c r="F21" s="81">
        <v>2041.066</v>
      </c>
      <c r="G21" s="81">
        <v>2221.9359999999997</v>
      </c>
      <c r="H21" s="81">
        <v>2610.8780000000002</v>
      </c>
      <c r="I21" s="81">
        <v>2764.1909999999998</v>
      </c>
      <c r="J21" s="81">
        <v>2906.9049999999997</v>
      </c>
      <c r="K21" s="81">
        <v>2955.4009999999998</v>
      </c>
      <c r="L21" s="81">
        <v>3052.5410000000002</v>
      </c>
      <c r="M21" s="81">
        <v>3154.21</v>
      </c>
      <c r="N21" s="81">
        <v>3212.1129999999998</v>
      </c>
      <c r="O21" s="81">
        <v>3105.2179999999994</v>
      </c>
      <c r="P21" s="81">
        <v>3136.4940000000001</v>
      </c>
      <c r="Q21" s="81">
        <v>3096.9460000000004</v>
      </c>
      <c r="R21" s="81">
        <v>3199.5939999999996</v>
      </c>
      <c r="S21" s="81">
        <v>3607.5739999999996</v>
      </c>
      <c r="T21" s="81">
        <v>4051.3949999999995</v>
      </c>
      <c r="U21" s="81">
        <v>4080.7759999999998</v>
      </c>
      <c r="V21" s="81">
        <v>3778.3789999999995</v>
      </c>
      <c r="W21" s="81">
        <v>3357.3710000000001</v>
      </c>
      <c r="X21" s="81">
        <v>2844.5479999999998</v>
      </c>
      <c r="Y21" s="81">
        <v>2418.915</v>
      </c>
      <c r="Z21" s="78"/>
      <c r="AA21" s="79">
        <f t="shared" si="2"/>
        <v>69912.760999999984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96</v>
      </c>
      <c r="C23" s="77">
        <v>95.5</v>
      </c>
      <c r="D23" s="77">
        <v>85</v>
      </c>
      <c r="E23" s="77">
        <v>90.5</v>
      </c>
      <c r="F23" s="77">
        <v>93</v>
      </c>
      <c r="G23" s="77">
        <v>96</v>
      </c>
      <c r="H23" s="77">
        <v>108.5</v>
      </c>
      <c r="I23" s="77">
        <v>108</v>
      </c>
      <c r="J23" s="77">
        <v>119</v>
      </c>
      <c r="K23" s="77">
        <v>152.5</v>
      </c>
      <c r="L23" s="77">
        <v>175.5</v>
      </c>
      <c r="M23" s="77">
        <v>197</v>
      </c>
      <c r="N23" s="77">
        <v>213</v>
      </c>
      <c r="O23" s="77">
        <v>199</v>
      </c>
      <c r="P23" s="77">
        <v>190.5</v>
      </c>
      <c r="Q23" s="77">
        <v>167.5</v>
      </c>
      <c r="R23" s="77">
        <v>126.5</v>
      </c>
      <c r="S23" s="77">
        <v>130</v>
      </c>
      <c r="T23" s="77">
        <v>159.5</v>
      </c>
      <c r="U23" s="77">
        <v>168.5</v>
      </c>
      <c r="V23" s="77">
        <v>132</v>
      </c>
      <c r="W23" s="77">
        <v>121.5</v>
      </c>
      <c r="X23" s="77">
        <v>113</v>
      </c>
      <c r="Y23" s="77">
        <v>94</v>
      </c>
      <c r="Z23" s="77"/>
      <c r="AA23" s="79">
        <f t="shared" si="2"/>
        <v>3231.5</v>
      </c>
    </row>
    <row r="24" spans="1:27" ht="24.95" customHeight="1" x14ac:dyDescent="0.2">
      <c r="A24" s="85" t="s">
        <v>19</v>
      </c>
      <c r="B24" s="77">
        <v>219</v>
      </c>
      <c r="C24" s="77">
        <v>211</v>
      </c>
      <c r="D24" s="77">
        <v>205.99999999999997</v>
      </c>
      <c r="E24" s="77">
        <v>207</v>
      </c>
      <c r="F24" s="77">
        <v>217</v>
      </c>
      <c r="G24" s="77">
        <v>238.00000000000003</v>
      </c>
      <c r="H24" s="77">
        <v>284</v>
      </c>
      <c r="I24" s="77">
        <v>319.99999999999994</v>
      </c>
      <c r="J24" s="77">
        <v>341</v>
      </c>
      <c r="K24" s="77">
        <v>343</v>
      </c>
      <c r="L24" s="77">
        <v>350</v>
      </c>
      <c r="M24" s="77">
        <v>355</v>
      </c>
      <c r="N24" s="77">
        <v>351.00000000000006</v>
      </c>
      <c r="O24" s="77">
        <v>333.00000000000006</v>
      </c>
      <c r="P24" s="77">
        <v>322.99999999999994</v>
      </c>
      <c r="Q24" s="77">
        <v>319.99999999999994</v>
      </c>
      <c r="R24" s="77">
        <v>321</v>
      </c>
      <c r="S24" s="77">
        <v>352</v>
      </c>
      <c r="T24" s="77">
        <v>389.00000000000006</v>
      </c>
      <c r="U24" s="77">
        <v>389.99999999999994</v>
      </c>
      <c r="V24" s="77">
        <v>369.00000000000006</v>
      </c>
      <c r="W24" s="77">
        <v>335</v>
      </c>
      <c r="X24" s="77">
        <v>301</v>
      </c>
      <c r="Y24" s="77">
        <v>267</v>
      </c>
      <c r="Z24" s="77"/>
      <c r="AA24" s="79">
        <f t="shared" si="2"/>
        <v>7342</v>
      </c>
    </row>
    <row r="25" spans="1:27" ht="30" customHeight="1" thickBot="1" x14ac:dyDescent="0.25">
      <c r="A25" s="86" t="s">
        <v>20</v>
      </c>
      <c r="B25" s="87">
        <f t="shared" ref="B25:AA25" si="3">SUM(B19:B24)</f>
        <v>4267.8789999999999</v>
      </c>
      <c r="C25" s="88">
        <f t="shared" si="3"/>
        <v>4183.0550000000003</v>
      </c>
      <c r="D25" s="88">
        <f t="shared" si="3"/>
        <v>4083.201</v>
      </c>
      <c r="E25" s="88">
        <f t="shared" si="3"/>
        <v>4032.3909999999996</v>
      </c>
      <c r="F25" s="88">
        <f t="shared" si="3"/>
        <v>4143.3909999999996</v>
      </c>
      <c r="G25" s="88">
        <f t="shared" si="3"/>
        <v>4451.4959999999992</v>
      </c>
      <c r="H25" s="88">
        <f t="shared" si="3"/>
        <v>5057.4650000000001</v>
      </c>
      <c r="I25" s="88">
        <f t="shared" si="3"/>
        <v>5318.8539999999994</v>
      </c>
      <c r="J25" s="88">
        <f t="shared" si="3"/>
        <v>5490.5929999999998</v>
      </c>
      <c r="K25" s="88">
        <f t="shared" si="3"/>
        <v>5473.616</v>
      </c>
      <c r="L25" s="88">
        <f t="shared" si="3"/>
        <v>5580.5439999999999</v>
      </c>
      <c r="M25" s="88">
        <f t="shared" si="3"/>
        <v>5663.2919999999995</v>
      </c>
      <c r="N25" s="88">
        <f t="shared" si="3"/>
        <v>5709.8119999999999</v>
      </c>
      <c r="O25" s="88">
        <f t="shared" si="3"/>
        <v>5517.851999999999</v>
      </c>
      <c r="P25" s="88">
        <f t="shared" si="3"/>
        <v>5445.8789999999999</v>
      </c>
      <c r="Q25" s="88">
        <f t="shared" si="3"/>
        <v>5339.7659999999996</v>
      </c>
      <c r="R25" s="88">
        <f t="shared" si="3"/>
        <v>5401.2950000000001</v>
      </c>
      <c r="S25" s="88">
        <f t="shared" si="3"/>
        <v>5853.3169999999991</v>
      </c>
      <c r="T25" s="88">
        <f t="shared" si="3"/>
        <v>6392.4789999999994</v>
      </c>
      <c r="U25" s="88">
        <f t="shared" si="3"/>
        <v>6418.0869999999995</v>
      </c>
      <c r="V25" s="88">
        <f t="shared" si="3"/>
        <v>5962.9709999999995</v>
      </c>
      <c r="W25" s="88">
        <f t="shared" si="3"/>
        <v>5486.116</v>
      </c>
      <c r="X25" s="88">
        <f t="shared" si="3"/>
        <v>4953.4339999999993</v>
      </c>
      <c r="Y25" s="88">
        <f t="shared" si="3"/>
        <v>4470.4349999999995</v>
      </c>
      <c r="Z25" s="89">
        <f t="shared" si="3"/>
        <v>0</v>
      </c>
      <c r="AA25" s="90">
        <f t="shared" si="3"/>
        <v>124697.21999999997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330</v>
      </c>
      <c r="C28" s="72">
        <v>326.5</v>
      </c>
      <c r="D28" s="72">
        <v>311</v>
      </c>
      <c r="E28" s="72">
        <v>317.5</v>
      </c>
      <c r="F28" s="72">
        <v>327</v>
      </c>
      <c r="G28" s="72">
        <v>351</v>
      </c>
      <c r="H28" s="72">
        <v>410.5</v>
      </c>
      <c r="I28" s="72">
        <v>469</v>
      </c>
      <c r="J28" s="72">
        <v>501</v>
      </c>
      <c r="K28" s="72">
        <v>542.5</v>
      </c>
      <c r="L28" s="72">
        <v>582.5</v>
      </c>
      <c r="M28" s="72">
        <v>609</v>
      </c>
      <c r="N28" s="72">
        <v>643</v>
      </c>
      <c r="O28" s="72">
        <v>611</v>
      </c>
      <c r="P28" s="72">
        <v>592.5</v>
      </c>
      <c r="Q28" s="72">
        <v>560.5</v>
      </c>
      <c r="R28" s="72">
        <v>516.5</v>
      </c>
      <c r="S28" s="72">
        <v>532</v>
      </c>
      <c r="T28" s="72">
        <v>563.5</v>
      </c>
      <c r="U28" s="72">
        <v>573.5</v>
      </c>
      <c r="V28" s="72">
        <v>516</v>
      </c>
      <c r="W28" s="72">
        <v>495.5</v>
      </c>
      <c r="X28" s="72">
        <v>453</v>
      </c>
      <c r="Y28" s="72">
        <v>400</v>
      </c>
      <c r="Z28" s="73"/>
      <c r="AA28" s="74">
        <f>SUM(B28:Z28)</f>
        <v>11534.5</v>
      </c>
    </row>
    <row r="29" spans="1:27" ht="24.95" customHeight="1" x14ac:dyDescent="0.2">
      <c r="A29" s="75" t="s">
        <v>23</v>
      </c>
      <c r="B29" s="76">
        <v>3952.8789999999999</v>
      </c>
      <c r="C29" s="77">
        <v>3876.5549999999998</v>
      </c>
      <c r="D29" s="77">
        <v>3792.201</v>
      </c>
      <c r="E29" s="77">
        <v>3734.8910000000001</v>
      </c>
      <c r="F29" s="77">
        <v>3867.3910000000001</v>
      </c>
      <c r="G29" s="77">
        <v>4117.4960000000001</v>
      </c>
      <c r="H29" s="77">
        <v>4664.9650000000001</v>
      </c>
      <c r="I29" s="77">
        <v>4888.8540000000003</v>
      </c>
      <c r="J29" s="77">
        <v>5028.5929999999998</v>
      </c>
      <c r="K29" s="77">
        <v>5032.116</v>
      </c>
      <c r="L29" s="77">
        <v>5114.0439999999999</v>
      </c>
      <c r="M29" s="77">
        <v>5203.2920000000004</v>
      </c>
      <c r="N29" s="77">
        <v>5350.8119999999999</v>
      </c>
      <c r="O29" s="77">
        <v>5160.8519999999999</v>
      </c>
      <c r="P29" s="77">
        <v>5107.3789999999999</v>
      </c>
      <c r="Q29" s="77">
        <v>5027.2659999999996</v>
      </c>
      <c r="R29" s="77">
        <v>5007.7950000000001</v>
      </c>
      <c r="S29" s="77">
        <v>5402.317</v>
      </c>
      <c r="T29" s="77">
        <v>5929.9790000000003</v>
      </c>
      <c r="U29" s="77">
        <v>5926.5870000000004</v>
      </c>
      <c r="V29" s="77">
        <v>5542.9709999999995</v>
      </c>
      <c r="W29" s="77">
        <v>5106.616</v>
      </c>
      <c r="X29" s="77">
        <v>4681.4340000000002</v>
      </c>
      <c r="Y29" s="77">
        <v>4256.4350000000004</v>
      </c>
      <c r="Z29" s="78"/>
      <c r="AA29" s="79">
        <f>SUM(B29:Z29)</f>
        <v>115773.71999999999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4282.8789999999999</v>
      </c>
      <c r="C31" s="62">
        <f t="shared" si="4"/>
        <v>4203.0550000000003</v>
      </c>
      <c r="D31" s="62">
        <f t="shared" si="4"/>
        <v>4103.201</v>
      </c>
      <c r="E31" s="62">
        <f t="shared" si="4"/>
        <v>4052.3910000000001</v>
      </c>
      <c r="F31" s="62">
        <f t="shared" si="4"/>
        <v>4194.3909999999996</v>
      </c>
      <c r="G31" s="62">
        <f t="shared" si="4"/>
        <v>4468.4960000000001</v>
      </c>
      <c r="H31" s="62">
        <f t="shared" si="4"/>
        <v>5075.4650000000001</v>
      </c>
      <c r="I31" s="62">
        <f t="shared" si="4"/>
        <v>5357.8540000000003</v>
      </c>
      <c r="J31" s="62">
        <f t="shared" si="4"/>
        <v>5529.5929999999998</v>
      </c>
      <c r="K31" s="62">
        <f t="shared" si="4"/>
        <v>5574.616</v>
      </c>
      <c r="L31" s="62">
        <f t="shared" si="4"/>
        <v>5696.5439999999999</v>
      </c>
      <c r="M31" s="62">
        <f t="shared" si="4"/>
        <v>5812.2920000000004</v>
      </c>
      <c r="N31" s="62">
        <f t="shared" si="4"/>
        <v>5993.8119999999999</v>
      </c>
      <c r="O31" s="62">
        <f t="shared" si="4"/>
        <v>5771.8519999999999</v>
      </c>
      <c r="P31" s="62">
        <f t="shared" si="4"/>
        <v>5699.8789999999999</v>
      </c>
      <c r="Q31" s="62">
        <f t="shared" si="4"/>
        <v>5587.7659999999996</v>
      </c>
      <c r="R31" s="62">
        <f t="shared" si="4"/>
        <v>5524.2950000000001</v>
      </c>
      <c r="S31" s="62">
        <f t="shared" si="4"/>
        <v>5934.317</v>
      </c>
      <c r="T31" s="62">
        <f t="shared" si="4"/>
        <v>6493.4790000000003</v>
      </c>
      <c r="U31" s="62">
        <f t="shared" si="4"/>
        <v>6500.0870000000004</v>
      </c>
      <c r="V31" s="62">
        <f t="shared" si="4"/>
        <v>6058.9709999999995</v>
      </c>
      <c r="W31" s="62">
        <f t="shared" si="4"/>
        <v>5602.116</v>
      </c>
      <c r="X31" s="62">
        <f t="shared" si="4"/>
        <v>5134.4340000000002</v>
      </c>
      <c r="Y31" s="62">
        <f t="shared" si="4"/>
        <v>4656.4350000000004</v>
      </c>
      <c r="Z31" s="63">
        <f t="shared" si="4"/>
        <v>0</v>
      </c>
      <c r="AA31" s="64">
        <f t="shared" si="4"/>
        <v>127308.21999999999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>
        <v>5</v>
      </c>
      <c r="D34" s="95">
        <v>5</v>
      </c>
      <c r="E34" s="95">
        <v>5</v>
      </c>
      <c r="F34" s="95">
        <v>2</v>
      </c>
      <c r="G34" s="95">
        <v>2</v>
      </c>
      <c r="H34" s="95">
        <v>3</v>
      </c>
      <c r="I34" s="95">
        <v>24</v>
      </c>
      <c r="J34" s="95">
        <v>24</v>
      </c>
      <c r="K34" s="95">
        <v>86</v>
      </c>
      <c r="L34" s="95">
        <v>101</v>
      </c>
      <c r="M34" s="95">
        <v>109</v>
      </c>
      <c r="N34" s="95">
        <v>126</v>
      </c>
      <c r="O34" s="95">
        <v>96</v>
      </c>
      <c r="P34" s="95">
        <v>96</v>
      </c>
      <c r="Q34" s="95">
        <v>90</v>
      </c>
      <c r="R34" s="95">
        <v>86</v>
      </c>
      <c r="S34" s="95">
        <v>30</v>
      </c>
      <c r="T34" s="95">
        <v>86</v>
      </c>
      <c r="U34" s="95">
        <v>67</v>
      </c>
      <c r="V34" s="95">
        <v>41</v>
      </c>
      <c r="W34" s="95">
        <v>101</v>
      </c>
      <c r="X34" s="95">
        <v>166</v>
      </c>
      <c r="Y34" s="95">
        <v>141</v>
      </c>
      <c r="Z34" s="96"/>
      <c r="AA34" s="74">
        <f t="shared" ref="AA34:AA39" si="5">SUM(B34:Z34)</f>
        <v>1492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15</v>
      </c>
      <c r="K35" s="99">
        <v>15</v>
      </c>
      <c r="L35" s="99">
        <v>15</v>
      </c>
      <c r="M35" s="99">
        <v>40</v>
      </c>
      <c r="N35" s="99">
        <v>15</v>
      </c>
      <c r="O35" s="99">
        <v>15</v>
      </c>
      <c r="P35" s="99">
        <v>15</v>
      </c>
      <c r="Q35" s="99">
        <v>15</v>
      </c>
      <c r="R35" s="99">
        <v>15</v>
      </c>
      <c r="S35" s="99">
        <v>15</v>
      </c>
      <c r="T35" s="99">
        <v>15</v>
      </c>
      <c r="U35" s="99">
        <v>15</v>
      </c>
      <c r="V35" s="99">
        <v>55</v>
      </c>
      <c r="W35" s="99">
        <v>15</v>
      </c>
      <c r="X35" s="99">
        <v>15</v>
      </c>
      <c r="Y35" s="99">
        <v>25</v>
      </c>
      <c r="Z35" s="100"/>
      <c r="AA35" s="79">
        <f t="shared" si="5"/>
        <v>435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69.7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69.7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34</v>
      </c>
      <c r="G37" s="99"/>
      <c r="H37" s="99"/>
      <c r="I37" s="99"/>
      <c r="J37" s="99"/>
      <c r="K37" s="99"/>
      <c r="L37" s="99"/>
      <c r="M37" s="99"/>
      <c r="N37" s="99">
        <v>143</v>
      </c>
      <c r="O37" s="99">
        <v>143</v>
      </c>
      <c r="P37" s="99">
        <v>143</v>
      </c>
      <c r="Q37" s="99">
        <v>143</v>
      </c>
      <c r="R37" s="99">
        <v>22</v>
      </c>
      <c r="S37" s="99">
        <v>36</v>
      </c>
      <c r="T37" s="99"/>
      <c r="U37" s="99"/>
      <c r="V37" s="99"/>
      <c r="W37" s="99"/>
      <c r="X37" s="99"/>
      <c r="Y37" s="99">
        <v>20</v>
      </c>
      <c r="Z37" s="100"/>
      <c r="AA37" s="79">
        <f t="shared" si="5"/>
        <v>684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29</v>
      </c>
      <c r="U38" s="99">
        <v>500</v>
      </c>
      <c r="V38" s="99">
        <v>500</v>
      </c>
      <c r="W38" s="99">
        <v>500</v>
      </c>
      <c r="X38" s="99">
        <v>477.3</v>
      </c>
      <c r="Y38" s="99">
        <v>500</v>
      </c>
      <c r="Z38" s="100"/>
      <c r="AA38" s="79">
        <f t="shared" si="5"/>
        <v>2506.3000000000002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15</v>
      </c>
      <c r="C39" s="88">
        <f t="shared" si="6"/>
        <v>20</v>
      </c>
      <c r="D39" s="88">
        <f t="shared" si="6"/>
        <v>20</v>
      </c>
      <c r="E39" s="88">
        <f t="shared" si="6"/>
        <v>20</v>
      </c>
      <c r="F39" s="88">
        <f t="shared" si="6"/>
        <v>51</v>
      </c>
      <c r="G39" s="88">
        <f t="shared" si="6"/>
        <v>17</v>
      </c>
      <c r="H39" s="88">
        <f t="shared" si="6"/>
        <v>18</v>
      </c>
      <c r="I39" s="88">
        <f t="shared" si="6"/>
        <v>39</v>
      </c>
      <c r="J39" s="88">
        <f t="shared" si="6"/>
        <v>39</v>
      </c>
      <c r="K39" s="88">
        <f t="shared" si="6"/>
        <v>101</v>
      </c>
      <c r="L39" s="88">
        <f t="shared" si="6"/>
        <v>116</v>
      </c>
      <c r="M39" s="88">
        <f t="shared" si="6"/>
        <v>149</v>
      </c>
      <c r="N39" s="88">
        <f t="shared" si="6"/>
        <v>284</v>
      </c>
      <c r="O39" s="88">
        <f t="shared" si="6"/>
        <v>254</v>
      </c>
      <c r="P39" s="88">
        <f t="shared" si="6"/>
        <v>254</v>
      </c>
      <c r="Q39" s="88">
        <f t="shared" si="6"/>
        <v>248</v>
      </c>
      <c r="R39" s="88">
        <f t="shared" si="6"/>
        <v>192.7</v>
      </c>
      <c r="S39" s="88">
        <f t="shared" si="6"/>
        <v>81</v>
      </c>
      <c r="T39" s="88">
        <f t="shared" si="6"/>
        <v>130</v>
      </c>
      <c r="U39" s="88">
        <f t="shared" si="6"/>
        <v>582</v>
      </c>
      <c r="V39" s="88">
        <f t="shared" si="6"/>
        <v>596</v>
      </c>
      <c r="W39" s="88">
        <f t="shared" si="6"/>
        <v>616</v>
      </c>
      <c r="X39" s="88">
        <f t="shared" si="6"/>
        <v>658.3</v>
      </c>
      <c r="Y39" s="88">
        <f t="shared" si="6"/>
        <v>686</v>
      </c>
      <c r="Z39" s="89">
        <f t="shared" si="6"/>
        <v>0</v>
      </c>
      <c r="AA39" s="90">
        <f t="shared" si="5"/>
        <v>5187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69.7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69.7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29</v>
      </c>
      <c r="U46" s="99">
        <v>500</v>
      </c>
      <c r="V46" s="99">
        <v>500</v>
      </c>
      <c r="W46" s="99">
        <v>500</v>
      </c>
      <c r="X46" s="99">
        <v>477.3</v>
      </c>
      <c r="Y46" s="99">
        <v>500</v>
      </c>
      <c r="Z46" s="100"/>
      <c r="AA46" s="79">
        <f t="shared" si="7"/>
        <v>2506.3000000000002</v>
      </c>
    </row>
    <row r="47" spans="1:27" ht="24.95" customHeight="1" x14ac:dyDescent="0.2">
      <c r="A47" s="85" t="s">
        <v>47</v>
      </c>
      <c r="B47" s="98">
        <v>66</v>
      </c>
      <c r="C47" s="99">
        <v>58</v>
      </c>
      <c r="D47" s="99">
        <v>55</v>
      </c>
      <c r="E47" s="99">
        <v>59</v>
      </c>
      <c r="F47" s="99">
        <v>73</v>
      </c>
      <c r="G47" s="99">
        <v>94</v>
      </c>
      <c r="H47" s="99">
        <v>129</v>
      </c>
      <c r="I47" s="99">
        <v>147</v>
      </c>
      <c r="J47" s="99">
        <v>150</v>
      </c>
      <c r="K47" s="99">
        <v>149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138</v>
      </c>
      <c r="Z47" s="100"/>
      <c r="AA47" s="79">
        <f t="shared" si="7"/>
        <v>3068</v>
      </c>
    </row>
    <row r="48" spans="1:27" ht="30" customHeight="1" thickBot="1" x14ac:dyDescent="0.25">
      <c r="A48" s="86" t="s">
        <v>48</v>
      </c>
      <c r="B48" s="87">
        <f>SUM(B42:B47)</f>
        <v>66</v>
      </c>
      <c r="C48" s="88">
        <f t="shared" ref="C48:Z48" si="8">SUM(C42:C47)</f>
        <v>58</v>
      </c>
      <c r="D48" s="88">
        <f t="shared" si="8"/>
        <v>55</v>
      </c>
      <c r="E48" s="88">
        <f t="shared" si="8"/>
        <v>59</v>
      </c>
      <c r="F48" s="88">
        <f t="shared" si="8"/>
        <v>73</v>
      </c>
      <c r="G48" s="88">
        <f t="shared" si="8"/>
        <v>94</v>
      </c>
      <c r="H48" s="88">
        <f t="shared" si="8"/>
        <v>129</v>
      </c>
      <c r="I48" s="88">
        <f t="shared" si="8"/>
        <v>147</v>
      </c>
      <c r="J48" s="88">
        <f t="shared" si="8"/>
        <v>150</v>
      </c>
      <c r="K48" s="88">
        <f t="shared" si="8"/>
        <v>149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219.7</v>
      </c>
      <c r="S48" s="88">
        <f t="shared" si="8"/>
        <v>150</v>
      </c>
      <c r="T48" s="88">
        <f t="shared" si="8"/>
        <v>179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627.29999999999995</v>
      </c>
      <c r="Y48" s="88">
        <f t="shared" si="8"/>
        <v>638</v>
      </c>
      <c r="Z48" s="89">
        <f t="shared" si="8"/>
        <v>0</v>
      </c>
      <c r="AA48" s="90">
        <f t="shared" si="7"/>
        <v>5644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4282.8789999999999</v>
      </c>
      <c r="C51" s="88">
        <f t="shared" si="10"/>
        <v>4203.0550000000003</v>
      </c>
      <c r="D51" s="88">
        <f t="shared" si="10"/>
        <v>4103.201</v>
      </c>
      <c r="E51" s="88">
        <f t="shared" si="10"/>
        <v>4052.3909999999996</v>
      </c>
      <c r="F51" s="88">
        <f t="shared" si="10"/>
        <v>4194.3909999999996</v>
      </c>
      <c r="G51" s="88">
        <f t="shared" si="10"/>
        <v>4468.4959999999992</v>
      </c>
      <c r="H51" s="88">
        <f t="shared" si="10"/>
        <v>5075.4650000000001</v>
      </c>
      <c r="I51" s="88">
        <f t="shared" si="10"/>
        <v>5357.8539999999994</v>
      </c>
      <c r="J51" s="88">
        <f t="shared" si="10"/>
        <v>5529.5929999999998</v>
      </c>
      <c r="K51" s="88">
        <f t="shared" si="10"/>
        <v>5574.616</v>
      </c>
      <c r="L51" s="88">
        <f t="shared" si="10"/>
        <v>5696.5439999999999</v>
      </c>
      <c r="M51" s="88">
        <f t="shared" si="10"/>
        <v>5812.2919999999995</v>
      </c>
      <c r="N51" s="88">
        <f t="shared" si="10"/>
        <v>5993.8119999999999</v>
      </c>
      <c r="O51" s="88">
        <f t="shared" si="10"/>
        <v>5771.851999999999</v>
      </c>
      <c r="P51" s="88">
        <f t="shared" si="10"/>
        <v>5699.8789999999999</v>
      </c>
      <c r="Q51" s="88">
        <f t="shared" si="10"/>
        <v>5587.7659999999996</v>
      </c>
      <c r="R51" s="88">
        <f t="shared" si="10"/>
        <v>5593.9949999999999</v>
      </c>
      <c r="S51" s="88">
        <f t="shared" si="10"/>
        <v>5934.3169999999991</v>
      </c>
      <c r="T51" s="88">
        <f t="shared" si="10"/>
        <v>6522.4789999999994</v>
      </c>
      <c r="U51" s="88">
        <f t="shared" si="10"/>
        <v>7000.0869999999995</v>
      </c>
      <c r="V51" s="88">
        <f t="shared" si="10"/>
        <v>6558.9709999999995</v>
      </c>
      <c r="W51" s="88">
        <f t="shared" si="10"/>
        <v>6102.116</v>
      </c>
      <c r="X51" s="88">
        <f t="shared" si="10"/>
        <v>5611.7339999999995</v>
      </c>
      <c r="Y51" s="88">
        <f t="shared" si="10"/>
        <v>5156.4349999999995</v>
      </c>
      <c r="Z51" s="89">
        <f t="shared" si="10"/>
        <v>0</v>
      </c>
      <c r="AA51" s="104">
        <f>SUM(B51:Z51)</f>
        <v>129884.22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-548.4</v>
      </c>
      <c r="C4" s="18">
        <v>-876.4</v>
      </c>
      <c r="D4" s="18">
        <v>-824.1</v>
      </c>
      <c r="E4" s="18">
        <v>-820.7</v>
      </c>
      <c r="F4" s="18">
        <v>-959.2</v>
      </c>
      <c r="G4" s="18">
        <v>-1202.9000000000001</v>
      </c>
      <c r="H4" s="18">
        <v>-988.2</v>
      </c>
      <c r="I4" s="18">
        <v>-1161.8</v>
      </c>
      <c r="J4" s="18">
        <v>-976.2</v>
      </c>
      <c r="K4" s="18">
        <v>-772.1</v>
      </c>
      <c r="L4" s="18">
        <v>-1015</v>
      </c>
      <c r="M4" s="18">
        <v>-988.3</v>
      </c>
      <c r="N4" s="18">
        <v>-1109.9000000000001</v>
      </c>
      <c r="O4" s="18">
        <v>-876.9</v>
      </c>
      <c r="P4" s="18">
        <v>-1000.8</v>
      </c>
      <c r="Q4" s="18">
        <v>-792.1</v>
      </c>
      <c r="R4" s="18">
        <v>-430.3</v>
      </c>
      <c r="S4" s="18">
        <v>-628.20000000000005</v>
      </c>
      <c r="T4" s="18">
        <v>-681</v>
      </c>
      <c r="U4" s="18">
        <v>-210</v>
      </c>
      <c r="V4" s="18">
        <v>-210</v>
      </c>
      <c r="W4" s="18">
        <v>-210</v>
      </c>
      <c r="X4" s="18">
        <v>-232.7</v>
      </c>
      <c r="Y4" s="18">
        <v>-189.5</v>
      </c>
      <c r="Z4" s="19"/>
      <c r="AA4" s="111">
        <f>SUM(B4:Z4)</f>
        <v>-17704.7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117.39</v>
      </c>
      <c r="C7" s="117">
        <v>107.61</v>
      </c>
      <c r="D7" s="117">
        <v>103.8</v>
      </c>
      <c r="E7" s="117">
        <v>100</v>
      </c>
      <c r="F7" s="117">
        <v>98.07</v>
      </c>
      <c r="G7" s="117">
        <v>110</v>
      </c>
      <c r="H7" s="117">
        <v>148.22999999999999</v>
      </c>
      <c r="I7" s="117">
        <v>142.83000000000001</v>
      </c>
      <c r="J7" s="117">
        <v>138.03</v>
      </c>
      <c r="K7" s="117">
        <v>117.12</v>
      </c>
      <c r="L7" s="117">
        <v>103.2</v>
      </c>
      <c r="M7" s="117">
        <v>91.99</v>
      </c>
      <c r="N7" s="117">
        <v>87.99</v>
      </c>
      <c r="O7" s="117">
        <v>85.21</v>
      </c>
      <c r="P7" s="117">
        <v>90.13</v>
      </c>
      <c r="Q7" s="117">
        <v>94.74</v>
      </c>
      <c r="R7" s="117">
        <v>117.16</v>
      </c>
      <c r="S7" s="117">
        <v>142.59</v>
      </c>
      <c r="T7" s="117">
        <v>152.11000000000001</v>
      </c>
      <c r="U7" s="117">
        <v>153.65</v>
      </c>
      <c r="V7" s="117">
        <v>153.01</v>
      </c>
      <c r="W7" s="117">
        <v>124.48</v>
      </c>
      <c r="X7" s="117">
        <v>141.38</v>
      </c>
      <c r="Y7" s="117">
        <v>81.48</v>
      </c>
      <c r="Z7" s="118"/>
      <c r="AA7" s="119">
        <f>IF(SUM(B7:Z7)&lt;&gt;0,AVERAGEIF(B7:Z7,"&lt;&gt;"""),"")</f>
        <v>116.75833333333333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294.7</v>
      </c>
      <c r="C13" s="129">
        <v>376.4</v>
      </c>
      <c r="D13" s="129">
        <v>324.10000000000002</v>
      </c>
      <c r="E13" s="129">
        <v>320.7</v>
      </c>
      <c r="F13" s="129">
        <v>459.2</v>
      </c>
      <c r="G13" s="129">
        <v>710</v>
      </c>
      <c r="H13" s="129">
        <v>710</v>
      </c>
      <c r="I13" s="129">
        <v>710</v>
      </c>
      <c r="J13" s="129">
        <v>476.2</v>
      </c>
      <c r="K13" s="129">
        <v>272.10000000000002</v>
      </c>
      <c r="L13" s="129">
        <v>515</v>
      </c>
      <c r="M13" s="129">
        <v>488.3</v>
      </c>
      <c r="N13" s="129">
        <v>609.9</v>
      </c>
      <c r="O13" s="129">
        <v>376.9</v>
      </c>
      <c r="P13" s="129">
        <v>500.8</v>
      </c>
      <c r="Q13" s="129">
        <v>292.10000000000002</v>
      </c>
      <c r="R13" s="129"/>
      <c r="S13" s="129">
        <v>173.3</v>
      </c>
      <c r="T13" s="129">
        <v>710</v>
      </c>
      <c r="U13" s="129">
        <v>710</v>
      </c>
      <c r="V13" s="129">
        <v>710</v>
      </c>
      <c r="W13" s="129">
        <v>710</v>
      </c>
      <c r="X13" s="129">
        <v>710</v>
      </c>
      <c r="Y13" s="130">
        <v>689.5</v>
      </c>
      <c r="Z13" s="131"/>
      <c r="AA13" s="132">
        <f t="shared" si="0"/>
        <v>11849.2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253.7</v>
      </c>
      <c r="C15" s="133">
        <v>500</v>
      </c>
      <c r="D15" s="133">
        <v>500</v>
      </c>
      <c r="E15" s="133">
        <v>500</v>
      </c>
      <c r="F15" s="133">
        <v>500</v>
      </c>
      <c r="G15" s="133">
        <v>492.9</v>
      </c>
      <c r="H15" s="133">
        <v>278.2</v>
      </c>
      <c r="I15" s="133">
        <v>451.8</v>
      </c>
      <c r="J15" s="133">
        <v>500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454.9</v>
      </c>
      <c r="T15" s="133"/>
      <c r="U15" s="133"/>
      <c r="V15" s="133"/>
      <c r="W15" s="133"/>
      <c r="X15" s="133"/>
      <c r="Y15" s="133"/>
      <c r="Z15" s="131"/>
      <c r="AA15" s="132">
        <f t="shared" si="0"/>
        <v>8431.5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548.4</v>
      </c>
      <c r="C16" s="135">
        <f t="shared" si="1"/>
        <v>876.4</v>
      </c>
      <c r="D16" s="135">
        <f t="shared" si="1"/>
        <v>824.1</v>
      </c>
      <c r="E16" s="135">
        <f t="shared" si="1"/>
        <v>820.7</v>
      </c>
      <c r="F16" s="135">
        <f t="shared" si="1"/>
        <v>959.2</v>
      </c>
      <c r="G16" s="135">
        <f t="shared" si="1"/>
        <v>1202.9000000000001</v>
      </c>
      <c r="H16" s="135">
        <f t="shared" si="1"/>
        <v>988.2</v>
      </c>
      <c r="I16" s="135">
        <f t="shared" si="1"/>
        <v>1161.8</v>
      </c>
      <c r="J16" s="135">
        <f t="shared" si="1"/>
        <v>976.2</v>
      </c>
      <c r="K16" s="135">
        <f t="shared" si="1"/>
        <v>772.1</v>
      </c>
      <c r="L16" s="135">
        <f t="shared" si="1"/>
        <v>1015</v>
      </c>
      <c r="M16" s="135">
        <f t="shared" si="1"/>
        <v>988.3</v>
      </c>
      <c r="N16" s="135">
        <f t="shared" si="1"/>
        <v>1109.9000000000001</v>
      </c>
      <c r="O16" s="135">
        <f t="shared" si="1"/>
        <v>876.9</v>
      </c>
      <c r="P16" s="135">
        <f t="shared" si="1"/>
        <v>1000.8</v>
      </c>
      <c r="Q16" s="135">
        <f t="shared" si="1"/>
        <v>792.1</v>
      </c>
      <c r="R16" s="135">
        <f t="shared" si="1"/>
        <v>500</v>
      </c>
      <c r="S16" s="135">
        <f t="shared" si="1"/>
        <v>628.20000000000005</v>
      </c>
      <c r="T16" s="135">
        <f t="shared" si="1"/>
        <v>710</v>
      </c>
      <c r="U16" s="135">
        <f t="shared" si="1"/>
        <v>710</v>
      </c>
      <c r="V16" s="135">
        <f t="shared" si="1"/>
        <v>710</v>
      </c>
      <c r="W16" s="135">
        <f t="shared" si="1"/>
        <v>710</v>
      </c>
      <c r="X16" s="135">
        <f t="shared" si="1"/>
        <v>710</v>
      </c>
      <c r="Y16" s="135">
        <f t="shared" si="1"/>
        <v>689.5</v>
      </c>
      <c r="Z16" s="136" t="str">
        <f t="shared" si="1"/>
        <v/>
      </c>
      <c r="AA16" s="90">
        <f t="shared" si="0"/>
        <v>20280.7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69.7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69.7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29</v>
      </c>
      <c r="U23" s="133">
        <v>500</v>
      </c>
      <c r="V23" s="133">
        <v>500</v>
      </c>
      <c r="W23" s="133">
        <v>500</v>
      </c>
      <c r="X23" s="133">
        <v>477.3</v>
      </c>
      <c r="Y23" s="133">
        <v>500</v>
      </c>
      <c r="Z23" s="131"/>
      <c r="AA23" s="132">
        <f t="shared" si="2"/>
        <v>2506.3000000000002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69.7</v>
      </c>
      <c r="S24" s="135">
        <f t="shared" si="3"/>
        <v>0</v>
      </c>
      <c r="T24" s="135">
        <f t="shared" si="3"/>
        <v>29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477.3</v>
      </c>
      <c r="Y24" s="135">
        <f t="shared" si="3"/>
        <v>500</v>
      </c>
      <c r="Z24" s="136" t="str">
        <f t="shared" si="3"/>
        <v/>
      </c>
      <c r="AA24" s="90">
        <f t="shared" si="2"/>
        <v>2576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2023-03-15T12:03:44Z</dcterms:created>
  <dcterms:modified xsi:type="dcterms:W3CDTF">2023-03-15T12:03:45Z</dcterms:modified>
</cp:coreProperties>
</file>