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<sst xmlns="http://schemas.openxmlformats.org/spreadsheetml/2006/main" count="117" uniqueCount="53">
  <si>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14/03/2023 14:05:30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</si>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</sst>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733</c:v>
                </c:pt>
                <c:pt idx="1">
                  <c:v>733</c:v>
                </c:pt>
                <c:pt idx="2">
                  <c:v>733</c:v>
                </c:pt>
                <c:pt idx="3">
                  <c:v>733</c:v>
                </c:pt>
                <c:pt idx="4">
                  <c:v>733</c:v>
                </c:pt>
                <c:pt idx="5">
                  <c:v>733</c:v>
                </c:pt>
                <c:pt idx="6">
                  <c:v>1013</c:v>
                </c:pt>
                <c:pt idx="7">
                  <c:v>733</c:v>
                </c:pt>
                <c:pt idx="8">
                  <c:v>733</c:v>
                </c:pt>
                <c:pt idx="9">
                  <c:v>733</c:v>
                </c:pt>
                <c:pt idx="10">
                  <c:v>733</c:v>
                </c:pt>
                <c:pt idx="11">
                  <c:v>733</c:v>
                </c:pt>
                <c:pt idx="12">
                  <c:v>733</c:v>
                </c:pt>
                <c:pt idx="13">
                  <c:v>733</c:v>
                </c:pt>
                <c:pt idx="14">
                  <c:v>775</c:v>
                </c:pt>
                <c:pt idx="15">
                  <c:v>775</c:v>
                </c:pt>
                <c:pt idx="16">
                  <c:v>775</c:v>
                </c:pt>
                <c:pt idx="17">
                  <c:v>775</c:v>
                </c:pt>
                <c:pt idx="18">
                  <c:v>775</c:v>
                </c:pt>
                <c:pt idx="19">
                  <c:v>1023</c:v>
                </c:pt>
                <c:pt idx="20">
                  <c:v>775</c:v>
                </c:pt>
                <c:pt idx="21">
                  <c:v>775</c:v>
                </c:pt>
                <c:pt idx="22">
                  <c:v>775</c:v>
                </c:pt>
                <c:pt idx="23">
                  <c:v>733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108</c:v>
                </c:pt>
                <c:pt idx="18">
                  <c:v>139</c:v>
                </c:pt>
                <c:pt idx="19">
                  <c:v>144</c:v>
                </c:pt>
                <c:pt idx="20">
                  <c:v>131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847.9</c:v>
                </c:pt>
                <c:pt idx="1">
                  <c:v>847.9</c:v>
                </c:pt>
                <c:pt idx="2">
                  <c:v>847.9</c:v>
                </c:pt>
                <c:pt idx="3">
                  <c:v>847.9</c:v>
                </c:pt>
                <c:pt idx="4">
                  <c:v>847.9</c:v>
                </c:pt>
                <c:pt idx="5">
                  <c:v>887.9</c:v>
                </c:pt>
                <c:pt idx="6">
                  <c:v>1249.9000000000001</c:v>
                </c:pt>
                <c:pt idx="7">
                  <c:v>1694.9</c:v>
                </c:pt>
                <c:pt idx="8">
                  <c:v>1680.0190000000002</c:v>
                </c:pt>
                <c:pt idx="9">
                  <c:v>1015.9</c:v>
                </c:pt>
                <c:pt idx="10">
                  <c:v>822.9</c:v>
                </c:pt>
                <c:pt idx="11">
                  <c:v>822.9</c:v>
                </c:pt>
                <c:pt idx="12">
                  <c:v>822.9</c:v>
                </c:pt>
                <c:pt idx="13">
                  <c:v>822.9</c:v>
                </c:pt>
                <c:pt idx="14">
                  <c:v>822.9</c:v>
                </c:pt>
                <c:pt idx="15">
                  <c:v>1287.9000000000001</c:v>
                </c:pt>
                <c:pt idx="16">
                  <c:v>1817.9950000000001</c:v>
                </c:pt>
                <c:pt idx="17">
                  <c:v>2383.3070000000002</c:v>
                </c:pt>
                <c:pt idx="18">
                  <c:v>2780.05</c:v>
                </c:pt>
                <c:pt idx="19">
                  <c:v>2838.9160000000002</c:v>
                </c:pt>
                <c:pt idx="20">
                  <c:v>2748.5810000000001</c:v>
                </c:pt>
                <c:pt idx="21">
                  <c:v>2476.25</c:v>
                </c:pt>
                <c:pt idx="22">
                  <c:v>2113.0540000000001</c:v>
                </c:pt>
                <c:pt idx="23">
                  <c:v>1881.3440000000001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1611.8</c:v>
                </c:pt>
                <c:pt idx="1">
                  <c:v>1478.4</c:v>
                </c:pt>
                <c:pt idx="2">
                  <c:v>1445.2</c:v>
                </c:pt>
                <c:pt idx="3">
                  <c:v>1489.8</c:v>
                </c:pt>
                <c:pt idx="4">
                  <c:v>1521.979</c:v>
                </c:pt>
                <c:pt idx="5">
                  <c:v>1666.3</c:v>
                </c:pt>
                <c:pt idx="6">
                  <c:v>1553</c:v>
                </c:pt>
                <c:pt idx="7">
                  <c:v>1520</c:v>
                </c:pt>
                <c:pt idx="8">
                  <c:v>1406.5989999999999</c:v>
                </c:pt>
                <c:pt idx="9">
                  <c:v>1450</c:v>
                </c:pt>
                <c:pt idx="10">
                  <c:v>1315.4</c:v>
                </c:pt>
                <c:pt idx="11">
                  <c:v>1194.5</c:v>
                </c:pt>
                <c:pt idx="12">
                  <c:v>1154.4000000000001</c:v>
                </c:pt>
                <c:pt idx="13">
                  <c:v>1085.4000000000001</c:v>
                </c:pt>
                <c:pt idx="14">
                  <c:v>1166.3</c:v>
                </c:pt>
                <c:pt idx="15">
                  <c:v>1273.8</c:v>
                </c:pt>
                <c:pt idx="16">
                  <c:v>1155.9000000000001</c:v>
                </c:pt>
                <c:pt idx="17">
                  <c:v>1297</c:v>
                </c:pt>
                <c:pt idx="18">
                  <c:v>1124.9000000000001</c:v>
                </c:pt>
                <c:pt idx="19">
                  <c:v>886.9</c:v>
                </c:pt>
                <c:pt idx="20">
                  <c:v>1205.7</c:v>
                </c:pt>
                <c:pt idx="21">
                  <c:v>1420</c:v>
                </c:pt>
                <c:pt idx="22">
                  <c:v>1236</c:v>
                </c:pt>
                <c:pt idx="23">
                  <c:v>916.4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1002.6460000000002</c:v>
                </c:pt>
                <c:pt idx="1">
                  <c:v>1056.3129999999999</c:v>
                </c:pt>
                <c:pt idx="2">
                  <c:v>1084.0430000000001</c:v>
                </c:pt>
                <c:pt idx="3">
                  <c:v>1120.9110000000001</c:v>
                </c:pt>
                <c:pt idx="4">
                  <c:v>1154.0110000000002</c:v>
                </c:pt>
                <c:pt idx="5">
                  <c:v>1177.357</c:v>
                </c:pt>
                <c:pt idx="6">
                  <c:v>1303.749</c:v>
                </c:pt>
                <c:pt idx="7">
                  <c:v>1755.3869999999993</c:v>
                </c:pt>
                <c:pt idx="8">
                  <c:v>2323.722999999999</c:v>
                </c:pt>
                <c:pt idx="9">
                  <c:v>3069.4030000000012</c:v>
                </c:pt>
                <c:pt idx="10">
                  <c:v>3514.1439999999984</c:v>
                </c:pt>
                <c:pt idx="11">
                  <c:v>3787.7660000000001</c:v>
                </c:pt>
                <c:pt idx="12">
                  <c:v>3847.3589999999986</c:v>
                </c:pt>
                <c:pt idx="13">
                  <c:v>3707.7069999999999</c:v>
                </c:pt>
                <c:pt idx="14">
                  <c:v>3297.5780000000004</c:v>
                </c:pt>
                <c:pt idx="15">
                  <c:v>2454.8759999999993</c:v>
                </c:pt>
                <c:pt idx="16">
                  <c:v>1685.3389999999997</c:v>
                </c:pt>
                <c:pt idx="17">
                  <c:v>1239.6210000000001</c:v>
                </c:pt>
                <c:pt idx="18">
                  <c:v>1149.3460000000002</c:v>
                </c:pt>
                <c:pt idx="19">
                  <c:v>1121.7759999999998</c:v>
                </c:pt>
                <c:pt idx="20">
                  <c:v>1104.2069999999999</c:v>
                </c:pt>
                <c:pt idx="21">
                  <c:v>1078.4019999999998</c:v>
                </c:pt>
                <c:pt idx="22">
                  <c:v>1061.2339999999999</c:v>
                </c:pt>
                <c:pt idx="23">
                  <c:v>1028.3150000000003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22</c:v>
                </c:pt>
                <c:pt idx="3">
                  <c:v>24</c:v>
                </c:pt>
                <c:pt idx="4">
                  <c:v>26</c:v>
                </c:pt>
                <c:pt idx="5">
                  <c:v>32</c:v>
                </c:pt>
                <c:pt idx="6">
                  <c:v>53</c:v>
                </c:pt>
                <c:pt idx="7">
                  <c:v>84</c:v>
                </c:pt>
                <c:pt idx="8">
                  <c:v>108</c:v>
                </c:pt>
                <c:pt idx="9">
                  <c:v>128</c:v>
                </c:pt>
                <c:pt idx="10">
                  <c:v>143</c:v>
                </c:pt>
                <c:pt idx="11">
                  <c:v>150</c:v>
                </c:pt>
                <c:pt idx="12">
                  <c:v>151</c:v>
                </c:pt>
                <c:pt idx="13">
                  <c:v>146</c:v>
                </c:pt>
                <c:pt idx="14">
                  <c:v>136</c:v>
                </c:pt>
                <c:pt idx="15">
                  <c:v>118</c:v>
                </c:pt>
                <c:pt idx="16">
                  <c:v>98</c:v>
                </c:pt>
                <c:pt idx="17">
                  <c:v>84</c:v>
                </c:pt>
                <c:pt idx="18">
                  <c:v>75</c:v>
                </c:pt>
                <c:pt idx="19">
                  <c:v>66</c:v>
                </c:pt>
                <c:pt idx="20">
                  <c:v>65</c:v>
                </c:pt>
                <c:pt idx="21">
                  <c:v>67</c:v>
                </c:pt>
                <c:pt idx="22">
                  <c:v>66</c:v>
                </c:pt>
                <c:pt idx="23">
                  <c:v>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176</c:v>
                </c:pt>
                <c:pt idx="7">
                  <c:v>150</c:v>
                </c:pt>
                <c:pt idx="8">
                  <c:v>76</c:v>
                </c:pt>
                <c:pt idx="9">
                  <c:v>32</c:v>
                </c:pt>
                <c:pt idx="10">
                  <c:v>30</c:v>
                </c:pt>
                <c:pt idx="11">
                  <c:v>28</c:v>
                </c:pt>
                <c:pt idx="12">
                  <c:v>54</c:v>
                </c:pt>
                <c:pt idx="13">
                  <c:v>26</c:v>
                </c:pt>
                <c:pt idx="16">
                  <c:v>74</c:v>
                </c:pt>
                <c:pt idx="17">
                  <c:v>220</c:v>
                </c:pt>
                <c:pt idx="18">
                  <c:v>570</c:v>
                </c:pt>
                <c:pt idx="19">
                  <c:v>604</c:v>
                </c:pt>
                <c:pt idx="20">
                  <c:v>386</c:v>
                </c:pt>
                <c:pt idx="21">
                  <c:v>166</c:v>
                </c:pt>
                <c:pt idx="22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1588864"/>
        <c:axId val="4015892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4313.2980000000016</c:v>
                </c:pt>
                <c:pt idx="1">
                  <c:v>4233.6100000000015</c:v>
                </c:pt>
                <c:pt idx="2">
                  <c:v>4230.1590000000006</c:v>
                </c:pt>
                <c:pt idx="3">
                  <c:v>4313.5780000000004</c:v>
                </c:pt>
                <c:pt idx="4">
                  <c:v>4380.9350000000013</c:v>
                </c:pt>
                <c:pt idx="5">
                  <c:v>4620.5749999999989</c:v>
                </c:pt>
                <c:pt idx="6">
                  <c:v>5446.6989999999996</c:v>
                </c:pt>
                <c:pt idx="7">
                  <c:v>6035.3010000000004</c:v>
                </c:pt>
                <c:pt idx="8">
                  <c:v>6425.3409999999985</c:v>
                </c:pt>
                <c:pt idx="9">
                  <c:v>6526.2740000000022</c:v>
                </c:pt>
                <c:pt idx="10">
                  <c:v>6656.4380000000028</c:v>
                </c:pt>
                <c:pt idx="11">
                  <c:v>6814.117000000002</c:v>
                </c:pt>
                <c:pt idx="12">
                  <c:v>6860.6480000000001</c:v>
                </c:pt>
                <c:pt idx="13">
                  <c:v>6619.0419999999986</c:v>
                </c:pt>
                <c:pt idx="14">
                  <c:v>6295.7790000000014</c:v>
                </c:pt>
                <c:pt idx="15">
                  <c:v>6007.5609999999988</c:v>
                </c:pt>
                <c:pt idx="16">
                  <c:v>5704.2209999999986</c:v>
                </c:pt>
                <c:pt idx="17">
                  <c:v>6106.9169999999995</c:v>
                </c:pt>
                <c:pt idx="18">
                  <c:v>6613.3250000000007</c:v>
                </c:pt>
                <c:pt idx="19">
                  <c:v>6684.4939999999997</c:v>
                </c:pt>
                <c:pt idx="20">
                  <c:v>6415.4860000000017</c:v>
                </c:pt>
                <c:pt idx="21">
                  <c:v>6080.61</c:v>
                </c:pt>
                <c:pt idx="22">
                  <c:v>5409.2879999999996</c:v>
                </c:pt>
                <c:pt idx="23">
                  <c:v>4722.1069999999991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588864"/>
        <c:axId val="4015892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130</c:v>
                </c:pt>
                <c:pt idx="1">
                  <c:v>112</c:v>
                </c:pt>
                <c:pt idx="2">
                  <c:v>106.1</c:v>
                </c:pt>
                <c:pt idx="3">
                  <c:v>96.41</c:v>
                </c:pt>
                <c:pt idx="4">
                  <c:v>103.47</c:v>
                </c:pt>
                <c:pt idx="5">
                  <c:v>139.69</c:v>
                </c:pt>
                <c:pt idx="6">
                  <c:v>155.34</c:v>
                </c:pt>
                <c:pt idx="7">
                  <c:v>173.02</c:v>
                </c:pt>
                <c:pt idx="8">
                  <c:v>154.36000000000001</c:v>
                </c:pt>
                <c:pt idx="9">
                  <c:v>144.12</c:v>
                </c:pt>
                <c:pt idx="10">
                  <c:v>89.93</c:v>
                </c:pt>
                <c:pt idx="11">
                  <c:v>106.72</c:v>
                </c:pt>
                <c:pt idx="12">
                  <c:v>99.21</c:v>
                </c:pt>
                <c:pt idx="13">
                  <c:v>98.24</c:v>
                </c:pt>
                <c:pt idx="14">
                  <c:v>100.85</c:v>
                </c:pt>
                <c:pt idx="15">
                  <c:v>106.34</c:v>
                </c:pt>
                <c:pt idx="16">
                  <c:v>122.19</c:v>
                </c:pt>
                <c:pt idx="17">
                  <c:v>150.80000000000001</c:v>
                </c:pt>
                <c:pt idx="18">
                  <c:v>182.3</c:v>
                </c:pt>
                <c:pt idx="19">
                  <c:v>199.3</c:v>
                </c:pt>
                <c:pt idx="20">
                  <c:v>170.28</c:v>
                </c:pt>
                <c:pt idx="21">
                  <c:v>153.05000000000001</c:v>
                </c:pt>
                <c:pt idx="22">
                  <c:v>142.63</c:v>
                </c:pt>
                <c:pt idx="23">
                  <c:v>127.63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590040"/>
        <c:axId val="401589648"/>
      </c:lineChart>
      <c:catAx>
        <c:axId val="401588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589256"/>
        <c:crosses val="autoZero"/>
        <c:auto val="1"/>
        <c:lblAlgn val="ctr"/>
        <c:lblOffset val="100"/>
        <c:noMultiLvlLbl val="0"/>
      </c:catAx>
      <c:valAx>
        <c:axId val="401589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588864"/>
        <c:crosses val="autoZero"/>
        <c:crossBetween val="between"/>
      </c:valAx>
      <c:valAx>
        <c:axId val="401589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590040"/>
        <c:crosses val="max"/>
        <c:crossBetween val="between"/>
      </c:valAx>
      <c:catAx>
        <c:axId val="401590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1589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4313.3459999999995</v>
      </c>
      <c r="C4" s="18">
        <v>4233.6130000000003</v>
      </c>
      <c r="D4" s="18">
        <v>4230.1430000000009</v>
      </c>
      <c r="E4" s="18">
        <v>4313.6109999999999</v>
      </c>
      <c r="F4" s="18">
        <v>4380.8900000000003</v>
      </c>
      <c r="G4" s="18">
        <v>4620.5570000000007</v>
      </c>
      <c r="H4" s="18">
        <v>5446.6490000000013</v>
      </c>
      <c r="I4" s="18">
        <v>6035.2869999999984</v>
      </c>
      <c r="J4" s="18">
        <v>6425.3410000000003</v>
      </c>
      <c r="K4" s="18">
        <v>6526.3029999999981</v>
      </c>
      <c r="L4" s="18">
        <v>6656.4440000000004</v>
      </c>
      <c r="M4" s="18">
        <v>6814.1659999999983</v>
      </c>
      <c r="N4" s="18">
        <v>6860.6590000000042</v>
      </c>
      <c r="O4" s="18">
        <v>6619.0070000000005</v>
      </c>
      <c r="P4" s="18">
        <v>6295.7780000000021</v>
      </c>
      <c r="Q4" s="18">
        <v>6007.576</v>
      </c>
      <c r="R4" s="18">
        <v>5704.2340000000013</v>
      </c>
      <c r="S4" s="18">
        <v>6106.9279999999999</v>
      </c>
      <c r="T4" s="18">
        <v>6613.2960000000003</v>
      </c>
      <c r="U4" s="18">
        <v>6684.5920000000024</v>
      </c>
      <c r="V4" s="18">
        <v>6415.4880000000003</v>
      </c>
      <c r="W4" s="18">
        <v>6080.652000000001</v>
      </c>
      <c r="X4" s="18">
        <v>5409.2880000000014</v>
      </c>
      <c r="Y4" s="18">
        <v>4722.0590000000002</v>
      </c>
      <c r="Z4" s="19"/>
      <c r="AA4" s="20">
        <f>SUM(B4:Z4)</f>
        <v>137515.90700000004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</v>
      </c>
      <c r="C7" s="28">
        <v>112</v>
      </c>
      <c r="D7" s="28">
        <v>106.1</v>
      </c>
      <c r="E7" s="28">
        <v>96.41</v>
      </c>
      <c r="F7" s="28">
        <v>103.47</v>
      </c>
      <c r="G7" s="28">
        <v>139.69</v>
      </c>
      <c r="H7" s="28">
        <v>155.34</v>
      </c>
      <c r="I7" s="28">
        <v>173.02</v>
      </c>
      <c r="J7" s="28">
        <v>154.36000000000001</v>
      </c>
      <c r="K7" s="28">
        <v>144.12</v>
      </c>
      <c r="L7" s="28">
        <v>89.93</v>
      </c>
      <c r="M7" s="28">
        <v>106.72</v>
      </c>
      <c r="N7" s="28">
        <v>99.21</v>
      </c>
      <c r="O7" s="28">
        <v>98.24</v>
      </c>
      <c r="P7" s="28">
        <v>100.85</v>
      </c>
      <c r="Q7" s="28">
        <v>106.34</v>
      </c>
      <c r="R7" s="28">
        <v>122.19</v>
      </c>
      <c r="S7" s="28">
        <v>150.80000000000001</v>
      </c>
      <c r="T7" s="28">
        <v>182.3</v>
      </c>
      <c r="U7" s="28">
        <v>199.3</v>
      </c>
      <c r="V7" s="28">
        <v>170.28</v>
      </c>
      <c r="W7" s="28">
        <v>153.05000000000001</v>
      </c>
      <c r="X7" s="28">
        <v>142.63</v>
      </c>
      <c r="Y7" s="28">
        <v>127.63</v>
      </c>
      <c r="Z7" s="29"/>
      <c r="AA7" s="30">
        <f>IF(SUM(B7:Z7)&lt;&gt;0,AVERAGEIF(B7:Z7,"&lt;&gt;"""),"")</f>
        <v>131.83250000000007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733</v>
      </c>
      <c r="C10" s="42">
        <v>733</v>
      </c>
      <c r="D10" s="42">
        <v>733</v>
      </c>
      <c r="E10" s="42">
        <v>733</v>
      </c>
      <c r="F10" s="42">
        <v>733</v>
      </c>
      <c r="G10" s="42">
        <v>733</v>
      </c>
      <c r="H10" s="42">
        <v>1013</v>
      </c>
      <c r="I10" s="42">
        <v>733</v>
      </c>
      <c r="J10" s="42">
        <v>733</v>
      </c>
      <c r="K10" s="42">
        <v>733</v>
      </c>
      <c r="L10" s="42">
        <v>733</v>
      </c>
      <c r="M10" s="42">
        <v>733</v>
      </c>
      <c r="N10" s="42">
        <v>733</v>
      </c>
      <c r="O10" s="42">
        <v>733</v>
      </c>
      <c r="P10" s="42">
        <v>775</v>
      </c>
      <c r="Q10" s="42">
        <v>775</v>
      </c>
      <c r="R10" s="42">
        <v>775</v>
      </c>
      <c r="S10" s="42">
        <v>775</v>
      </c>
      <c r="T10" s="42">
        <v>775</v>
      </c>
      <c r="U10" s="42">
        <v>1023</v>
      </c>
      <c r="V10" s="42">
        <v>775</v>
      </c>
      <c r="W10" s="42">
        <v>775</v>
      </c>
      <c r="X10" s="42">
        <v>775</v>
      </c>
      <c r="Y10" s="42">
        <v>733</v>
      </c>
      <c r="Z10" s="43"/>
      <c r="AA10" s="44">
        <f t="shared" ref="AA10:AA15" si="0">SUM(B10:Z10)</f>
        <v>18498</v>
      </c>
    </row>
    <row r="11" spans="1:27" ht="24.95" customHeight="1" x14ac:dyDescent="0.2">
      <c r="A11" s="45" t="s">
        <v>7</v>
      </c>
      <c r="B11" s="46">
        <v>98</v>
      </c>
      <c r="C11" s="47">
        <v>98</v>
      </c>
      <c r="D11" s="47">
        <v>98</v>
      </c>
      <c r="E11" s="47">
        <v>98</v>
      </c>
      <c r="F11" s="47">
        <v>98</v>
      </c>
      <c r="G11" s="47">
        <v>98</v>
      </c>
      <c r="H11" s="47">
        <v>98</v>
      </c>
      <c r="I11" s="47">
        <v>98</v>
      </c>
      <c r="J11" s="47">
        <v>98</v>
      </c>
      <c r="K11" s="47">
        <v>98</v>
      </c>
      <c r="L11" s="47">
        <v>98</v>
      </c>
      <c r="M11" s="47">
        <v>98</v>
      </c>
      <c r="N11" s="47">
        <v>98</v>
      </c>
      <c r="O11" s="47">
        <v>98</v>
      </c>
      <c r="P11" s="47">
        <v>98</v>
      </c>
      <c r="Q11" s="47">
        <v>98</v>
      </c>
      <c r="R11" s="47">
        <v>98</v>
      </c>
      <c r="S11" s="47">
        <v>108</v>
      </c>
      <c r="T11" s="47">
        <v>139</v>
      </c>
      <c r="U11" s="47">
        <v>144</v>
      </c>
      <c r="V11" s="47">
        <v>131</v>
      </c>
      <c r="W11" s="47">
        <v>98</v>
      </c>
      <c r="X11" s="47">
        <v>98</v>
      </c>
      <c r="Y11" s="47">
        <v>98</v>
      </c>
      <c r="Z11" s="48"/>
      <c r="AA11" s="49">
        <f t="shared" si="0"/>
        <v>2482</v>
      </c>
    </row>
    <row r="12" spans="1:27" ht="24.95" customHeight="1" x14ac:dyDescent="0.2">
      <c r="A12" s="50" t="s">
        <v>8</v>
      </c>
      <c r="B12" s="51">
        <v>847.9</v>
      </c>
      <c r="C12" s="52">
        <v>847.9</v>
      </c>
      <c r="D12" s="52">
        <v>847.9</v>
      </c>
      <c r="E12" s="52">
        <v>847.9</v>
      </c>
      <c r="F12" s="52">
        <v>847.9</v>
      </c>
      <c r="G12" s="52">
        <v>887.9</v>
      </c>
      <c r="H12" s="52">
        <v>1249.9000000000001</v>
      </c>
      <c r="I12" s="52">
        <v>1694.9</v>
      </c>
      <c r="J12" s="52">
        <v>1680.0190000000002</v>
      </c>
      <c r="K12" s="52">
        <v>1015.9</v>
      </c>
      <c r="L12" s="52">
        <v>822.9</v>
      </c>
      <c r="M12" s="52">
        <v>822.9</v>
      </c>
      <c r="N12" s="52">
        <v>822.9</v>
      </c>
      <c r="O12" s="52">
        <v>822.9</v>
      </c>
      <c r="P12" s="52">
        <v>822.9</v>
      </c>
      <c r="Q12" s="52">
        <v>1287.9000000000001</v>
      </c>
      <c r="R12" s="52">
        <v>1817.9950000000001</v>
      </c>
      <c r="S12" s="52">
        <v>2383.3070000000002</v>
      </c>
      <c r="T12" s="52">
        <v>2780.05</v>
      </c>
      <c r="U12" s="52">
        <v>2838.9160000000002</v>
      </c>
      <c r="V12" s="52">
        <v>2748.5810000000001</v>
      </c>
      <c r="W12" s="52">
        <v>2476.25</v>
      </c>
      <c r="X12" s="52">
        <v>2113.0540000000001</v>
      </c>
      <c r="Y12" s="52">
        <v>1881.3440000000001</v>
      </c>
      <c r="Z12" s="53"/>
      <c r="AA12" s="54">
        <f t="shared" si="0"/>
        <v>35210.015999999989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176</v>
      </c>
      <c r="I13" s="52">
        <v>150</v>
      </c>
      <c r="J13" s="52">
        <v>76</v>
      </c>
      <c r="K13" s="52">
        <v>32</v>
      </c>
      <c r="L13" s="52">
        <v>30</v>
      </c>
      <c r="M13" s="52">
        <v>28</v>
      </c>
      <c r="N13" s="52">
        <v>54</v>
      </c>
      <c r="O13" s="52">
        <v>26</v>
      </c>
      <c r="P13" s="52"/>
      <c r="Q13" s="52"/>
      <c r="R13" s="52">
        <v>74</v>
      </c>
      <c r="S13" s="52">
        <v>220</v>
      </c>
      <c r="T13" s="52">
        <v>570</v>
      </c>
      <c r="U13" s="52">
        <v>604</v>
      </c>
      <c r="V13" s="52">
        <v>386</v>
      </c>
      <c r="W13" s="52">
        <v>166</v>
      </c>
      <c r="X13" s="52">
        <v>60</v>
      </c>
      <c r="Y13" s="52"/>
      <c r="Z13" s="53"/>
      <c r="AA13" s="54">
        <f t="shared" si="0"/>
        <v>2678</v>
      </c>
    </row>
    <row r="14" spans="1:27" ht="24.95" customHeight="1" x14ac:dyDescent="0.2">
      <c r="A14" s="55" t="s">
        <v>10</v>
      </c>
      <c r="B14" s="56">
        <v>1002.6460000000002</v>
      </c>
      <c r="C14" s="57">
        <v>1056.3129999999999</v>
      </c>
      <c r="D14" s="57">
        <v>1084.0430000000001</v>
      </c>
      <c r="E14" s="57">
        <v>1120.9110000000001</v>
      </c>
      <c r="F14" s="57">
        <v>1154.0110000000002</v>
      </c>
      <c r="G14" s="57">
        <v>1177.357</v>
      </c>
      <c r="H14" s="57">
        <v>1303.749</v>
      </c>
      <c r="I14" s="57">
        <v>1755.3869999999993</v>
      </c>
      <c r="J14" s="57">
        <v>2323.722999999999</v>
      </c>
      <c r="K14" s="57">
        <v>3069.4030000000012</v>
      </c>
      <c r="L14" s="57">
        <v>3514.1439999999984</v>
      </c>
      <c r="M14" s="57">
        <v>3787.7660000000001</v>
      </c>
      <c r="N14" s="57">
        <v>3847.3589999999986</v>
      </c>
      <c r="O14" s="57">
        <v>3707.7069999999999</v>
      </c>
      <c r="P14" s="57">
        <v>3297.5780000000004</v>
      </c>
      <c r="Q14" s="57">
        <v>2454.8759999999993</v>
      </c>
      <c r="R14" s="57">
        <v>1685.3389999999997</v>
      </c>
      <c r="S14" s="57">
        <v>1239.6210000000001</v>
      </c>
      <c r="T14" s="57">
        <v>1149.3460000000002</v>
      </c>
      <c r="U14" s="57">
        <v>1121.7759999999998</v>
      </c>
      <c r="V14" s="57">
        <v>1104.2069999999999</v>
      </c>
      <c r="W14" s="57">
        <v>1078.4019999999998</v>
      </c>
      <c r="X14" s="57">
        <v>1061.2339999999999</v>
      </c>
      <c r="Y14" s="57">
        <v>1028.3150000000003</v>
      </c>
      <c r="Z14" s="58"/>
      <c r="AA14" s="59">
        <f t="shared" si="0"/>
        <v>45125.212999999989</v>
      </c>
    </row>
    <row r="15" spans="1:27" ht="24.95" customHeight="1" x14ac:dyDescent="0.2">
      <c r="A15" s="55" t="s">
        <v>11</v>
      </c>
      <c r="B15" s="56">
        <v>20</v>
      </c>
      <c r="C15" s="57">
        <v>20</v>
      </c>
      <c r="D15" s="57">
        <v>22</v>
      </c>
      <c r="E15" s="57">
        <v>24</v>
      </c>
      <c r="F15" s="57">
        <v>26</v>
      </c>
      <c r="G15" s="57">
        <v>32</v>
      </c>
      <c r="H15" s="57">
        <v>53</v>
      </c>
      <c r="I15" s="57">
        <v>84</v>
      </c>
      <c r="J15" s="57">
        <v>108</v>
      </c>
      <c r="K15" s="57">
        <v>128</v>
      </c>
      <c r="L15" s="57">
        <v>143</v>
      </c>
      <c r="M15" s="57">
        <v>150</v>
      </c>
      <c r="N15" s="57">
        <v>151</v>
      </c>
      <c r="O15" s="57">
        <v>146</v>
      </c>
      <c r="P15" s="57">
        <v>136</v>
      </c>
      <c r="Q15" s="57">
        <v>118</v>
      </c>
      <c r="R15" s="57">
        <v>98</v>
      </c>
      <c r="S15" s="57">
        <v>84</v>
      </c>
      <c r="T15" s="57">
        <v>75</v>
      </c>
      <c r="U15" s="57">
        <v>66</v>
      </c>
      <c r="V15" s="57">
        <v>65</v>
      </c>
      <c r="W15" s="57">
        <v>67</v>
      </c>
      <c r="X15" s="57">
        <v>66</v>
      </c>
      <c r="Y15" s="57">
        <v>65</v>
      </c>
      <c r="Z15" s="58"/>
      <c r="AA15" s="59">
        <f t="shared" si="0"/>
        <v>1947</v>
      </c>
    </row>
    <row r="16" spans="1:27" ht="30" customHeight="1" thickBot="1" x14ac:dyDescent="0.25">
      <c r="A16" s="60" t="s">
        <v>12</v>
      </c>
      <c r="B16" s="61">
        <f>IF(LEN(B$2)&gt;0,SUM(B10:B15),"")</f>
        <v>2701.5460000000003</v>
      </c>
      <c r="C16" s="62">
        <f t="shared" ref="C16:Z16" si="1">IF(LEN(C$2)&gt;0,SUM(C10:C15),"")</f>
        <v>2755.2129999999997</v>
      </c>
      <c r="D16" s="62">
        <f t="shared" si="1"/>
        <v>2784.9430000000002</v>
      </c>
      <c r="E16" s="62">
        <f t="shared" si="1"/>
        <v>2823.8110000000001</v>
      </c>
      <c r="F16" s="62">
        <f t="shared" si="1"/>
        <v>2858.9110000000001</v>
      </c>
      <c r="G16" s="62">
        <f t="shared" si="1"/>
        <v>2954.2570000000001</v>
      </c>
      <c r="H16" s="62">
        <f t="shared" si="1"/>
        <v>3893.6490000000003</v>
      </c>
      <c r="I16" s="62">
        <f t="shared" si="1"/>
        <v>4515.2869999999994</v>
      </c>
      <c r="J16" s="62">
        <f t="shared" si="1"/>
        <v>5018.7419999999993</v>
      </c>
      <c r="K16" s="62">
        <f t="shared" si="1"/>
        <v>5076.3030000000017</v>
      </c>
      <c r="L16" s="62">
        <f t="shared" si="1"/>
        <v>5341.0439999999981</v>
      </c>
      <c r="M16" s="62">
        <f t="shared" si="1"/>
        <v>5619.6660000000002</v>
      </c>
      <c r="N16" s="62">
        <f t="shared" si="1"/>
        <v>5706.2589999999982</v>
      </c>
      <c r="O16" s="62">
        <f t="shared" si="1"/>
        <v>5533.607</v>
      </c>
      <c r="P16" s="62">
        <f t="shared" si="1"/>
        <v>5129.478000000001</v>
      </c>
      <c r="Q16" s="62">
        <f t="shared" si="1"/>
        <v>4733.7759999999998</v>
      </c>
      <c r="R16" s="62">
        <f t="shared" si="1"/>
        <v>4548.3339999999998</v>
      </c>
      <c r="S16" s="62">
        <f t="shared" si="1"/>
        <v>4809.9279999999999</v>
      </c>
      <c r="T16" s="62">
        <f t="shared" si="1"/>
        <v>5488.3960000000006</v>
      </c>
      <c r="U16" s="62">
        <f t="shared" si="1"/>
        <v>5797.692</v>
      </c>
      <c r="V16" s="62">
        <f t="shared" si="1"/>
        <v>5209.7880000000005</v>
      </c>
      <c r="W16" s="62">
        <f t="shared" si="1"/>
        <v>4660.652</v>
      </c>
      <c r="X16" s="62">
        <f t="shared" si="1"/>
        <v>4173.2880000000005</v>
      </c>
      <c r="Y16" s="62">
        <f t="shared" si="1"/>
        <v>3805.6590000000006</v>
      </c>
      <c r="Z16" s="63" t="str">
        <f t="shared" si="1"/>
        <v/>
      </c>
      <c r="AA16" s="64">
        <f>SUM(AA10:AA15)</f>
        <v>105940.22899999998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1774.9</v>
      </c>
      <c r="C28" s="72">
        <v>1791.9</v>
      </c>
      <c r="D28" s="72">
        <v>1840.9</v>
      </c>
      <c r="E28" s="72">
        <v>1864.9</v>
      </c>
      <c r="F28" s="72">
        <v>1901.9</v>
      </c>
      <c r="G28" s="72">
        <v>1958.9</v>
      </c>
      <c r="H28" s="72">
        <v>2471.9</v>
      </c>
      <c r="I28" s="72">
        <v>2779.9</v>
      </c>
      <c r="J28" s="72">
        <v>3081.9</v>
      </c>
      <c r="K28" s="72">
        <v>3179.9</v>
      </c>
      <c r="L28" s="72">
        <v>3445.9</v>
      </c>
      <c r="M28" s="72">
        <v>3581.9</v>
      </c>
      <c r="N28" s="72">
        <v>3596.9</v>
      </c>
      <c r="O28" s="72">
        <v>3426.9</v>
      </c>
      <c r="P28" s="72">
        <v>3186.9</v>
      </c>
      <c r="Q28" s="72">
        <v>3073.9</v>
      </c>
      <c r="R28" s="72">
        <v>2674.9</v>
      </c>
      <c r="S28" s="72">
        <v>2558.9</v>
      </c>
      <c r="T28" s="72">
        <v>2974.9</v>
      </c>
      <c r="U28" s="72">
        <v>3222.9</v>
      </c>
      <c r="V28" s="72">
        <v>2713.9</v>
      </c>
      <c r="W28" s="72">
        <v>2424.9</v>
      </c>
      <c r="X28" s="72">
        <v>2211.9</v>
      </c>
      <c r="Y28" s="72">
        <v>2183.9</v>
      </c>
      <c r="Z28" s="73"/>
      <c r="AA28" s="74">
        <f>SUM(B28:Z28)</f>
        <v>63925.60000000002</v>
      </c>
    </row>
    <row r="29" spans="1:27" ht="24.95" customHeight="1" x14ac:dyDescent="0.2">
      <c r="A29" s="75" t="s">
        <v>23</v>
      </c>
      <c r="B29" s="76">
        <v>886.64599999999996</v>
      </c>
      <c r="C29" s="77">
        <v>816.31299999999999</v>
      </c>
      <c r="D29" s="77">
        <v>900.04300000000001</v>
      </c>
      <c r="E29" s="77">
        <v>900.91099999999994</v>
      </c>
      <c r="F29" s="77">
        <v>890.79</v>
      </c>
      <c r="G29" s="77">
        <v>935.35699999999997</v>
      </c>
      <c r="H29" s="77">
        <v>1154.749</v>
      </c>
      <c r="I29" s="77">
        <v>1265.3869999999999</v>
      </c>
      <c r="J29" s="77">
        <v>1353.441</v>
      </c>
      <c r="K29" s="77">
        <v>1598.403</v>
      </c>
      <c r="L29" s="77">
        <v>1620.144</v>
      </c>
      <c r="M29" s="77">
        <v>1804.7660000000001</v>
      </c>
      <c r="N29" s="77">
        <v>1739.3589999999999</v>
      </c>
      <c r="O29" s="77">
        <v>1698.7070000000001</v>
      </c>
      <c r="P29" s="77">
        <v>1579.578</v>
      </c>
      <c r="Q29" s="77">
        <v>1063.876</v>
      </c>
      <c r="R29" s="77">
        <v>868.43399999999997</v>
      </c>
      <c r="S29" s="77">
        <v>885.02800000000002</v>
      </c>
      <c r="T29" s="77">
        <v>1247.4960000000001</v>
      </c>
      <c r="U29" s="77">
        <v>1358.7919999999999</v>
      </c>
      <c r="V29" s="77">
        <v>1263.8879999999999</v>
      </c>
      <c r="W29" s="77">
        <v>1105.752</v>
      </c>
      <c r="X29" s="77">
        <v>817.38800000000003</v>
      </c>
      <c r="Y29" s="77">
        <v>642.75900000000001</v>
      </c>
      <c r="Z29" s="78"/>
      <c r="AA29" s="79">
        <f>SUM(B29:Z29)</f>
        <v>28398.006999999998</v>
      </c>
    </row>
    <row r="30" spans="1:27" ht="24.95" customHeight="1" x14ac:dyDescent="0.2">
      <c r="A30" s="82" t="s">
        <v>24</v>
      </c>
      <c r="B30" s="80">
        <v>870</v>
      </c>
      <c r="C30" s="81">
        <v>870</v>
      </c>
      <c r="D30" s="81">
        <v>870</v>
      </c>
      <c r="E30" s="81">
        <v>870</v>
      </c>
      <c r="F30" s="81">
        <v>870</v>
      </c>
      <c r="G30" s="81">
        <v>910</v>
      </c>
      <c r="H30" s="81">
        <v>1110</v>
      </c>
      <c r="I30" s="81">
        <v>1280</v>
      </c>
      <c r="J30" s="81">
        <v>1280</v>
      </c>
      <c r="K30" s="81">
        <v>1038</v>
      </c>
      <c r="L30" s="81">
        <v>845</v>
      </c>
      <c r="M30" s="81">
        <v>845</v>
      </c>
      <c r="N30" s="81">
        <v>845</v>
      </c>
      <c r="O30" s="81">
        <v>845</v>
      </c>
      <c r="P30" s="81">
        <v>845</v>
      </c>
      <c r="Q30" s="81">
        <v>1035</v>
      </c>
      <c r="R30" s="81">
        <v>1470</v>
      </c>
      <c r="S30" s="81">
        <v>1880</v>
      </c>
      <c r="T30" s="81">
        <v>1990</v>
      </c>
      <c r="U30" s="81">
        <v>2010</v>
      </c>
      <c r="V30" s="81">
        <v>1960</v>
      </c>
      <c r="W30" s="81">
        <v>1840</v>
      </c>
      <c r="X30" s="81">
        <v>1670</v>
      </c>
      <c r="Y30" s="81">
        <v>1470</v>
      </c>
      <c r="Z30" s="83"/>
      <c r="AA30" s="84">
        <f>SUM(B30:Z30)</f>
        <v>29518</v>
      </c>
    </row>
    <row r="31" spans="1:27" ht="30" customHeight="1" thickBot="1" x14ac:dyDescent="0.25">
      <c r="A31" s="60" t="s">
        <v>25</v>
      </c>
      <c r="B31" s="61">
        <f>IF(LEN(B$2)&gt;0,SUM(B28:B30),"")</f>
        <v>3531.5460000000003</v>
      </c>
      <c r="C31" s="62">
        <f t="shared" ref="C31:Z31" si="4">IF(LEN(C$2)&gt;0,SUM(C28:C30),"")</f>
        <v>3478.2130000000002</v>
      </c>
      <c r="D31" s="62">
        <f t="shared" si="4"/>
        <v>3610.9430000000002</v>
      </c>
      <c r="E31" s="62">
        <f t="shared" si="4"/>
        <v>3635.8110000000001</v>
      </c>
      <c r="F31" s="62">
        <f t="shared" si="4"/>
        <v>3662.69</v>
      </c>
      <c r="G31" s="62">
        <f t="shared" si="4"/>
        <v>3804.2570000000001</v>
      </c>
      <c r="H31" s="62">
        <f t="shared" si="4"/>
        <v>4736.6490000000003</v>
      </c>
      <c r="I31" s="62">
        <f t="shared" si="4"/>
        <v>5325.2870000000003</v>
      </c>
      <c r="J31" s="62">
        <f t="shared" si="4"/>
        <v>5715.3410000000003</v>
      </c>
      <c r="K31" s="62">
        <f t="shared" si="4"/>
        <v>5816.3029999999999</v>
      </c>
      <c r="L31" s="62">
        <f t="shared" si="4"/>
        <v>5911.0439999999999</v>
      </c>
      <c r="M31" s="62">
        <f t="shared" si="4"/>
        <v>6231.6660000000002</v>
      </c>
      <c r="N31" s="62">
        <f t="shared" si="4"/>
        <v>6181.259</v>
      </c>
      <c r="O31" s="62">
        <f t="shared" si="4"/>
        <v>5970.607</v>
      </c>
      <c r="P31" s="62">
        <f t="shared" si="4"/>
        <v>5611.4780000000001</v>
      </c>
      <c r="Q31" s="62">
        <f t="shared" si="4"/>
        <v>5172.7759999999998</v>
      </c>
      <c r="R31" s="62">
        <f t="shared" si="4"/>
        <v>5013.3339999999998</v>
      </c>
      <c r="S31" s="62">
        <f t="shared" si="4"/>
        <v>5323.9279999999999</v>
      </c>
      <c r="T31" s="62">
        <f t="shared" si="4"/>
        <v>6212.3960000000006</v>
      </c>
      <c r="U31" s="62">
        <f t="shared" si="4"/>
        <v>6591.692</v>
      </c>
      <c r="V31" s="62">
        <f t="shared" si="4"/>
        <v>5937.7880000000005</v>
      </c>
      <c r="W31" s="62">
        <f t="shared" si="4"/>
        <v>5370.652</v>
      </c>
      <c r="X31" s="62">
        <f t="shared" si="4"/>
        <v>4699.2880000000005</v>
      </c>
      <c r="Y31" s="62">
        <f t="shared" si="4"/>
        <v>4296.6589999999997</v>
      </c>
      <c r="Z31" s="63" t="str">
        <f t="shared" si="4"/>
        <v/>
      </c>
      <c r="AA31" s="64">
        <f>SUM(AA28:AA30)</f>
        <v>121841.60700000002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375</v>
      </c>
      <c r="C34" s="95">
        <v>313</v>
      </c>
      <c r="D34" s="95">
        <v>375</v>
      </c>
      <c r="E34" s="95">
        <v>375</v>
      </c>
      <c r="F34" s="95">
        <v>375</v>
      </c>
      <c r="G34" s="95">
        <v>375</v>
      </c>
      <c r="H34" s="95">
        <v>375</v>
      </c>
      <c r="I34" s="95">
        <v>375</v>
      </c>
      <c r="J34" s="95">
        <v>329.59899999999999</v>
      </c>
      <c r="K34" s="95">
        <v>316</v>
      </c>
      <c r="L34" s="95">
        <v>243</v>
      </c>
      <c r="M34" s="95">
        <v>288</v>
      </c>
      <c r="N34" s="95">
        <v>195</v>
      </c>
      <c r="O34" s="95">
        <v>193</v>
      </c>
      <c r="P34" s="95">
        <v>190</v>
      </c>
      <c r="Q34" s="95">
        <v>133</v>
      </c>
      <c r="R34" s="95">
        <v>144</v>
      </c>
      <c r="S34" s="95">
        <v>174</v>
      </c>
      <c r="T34" s="95">
        <v>323</v>
      </c>
      <c r="U34" s="95">
        <v>347</v>
      </c>
      <c r="V34" s="95">
        <v>311</v>
      </c>
      <c r="W34" s="95">
        <v>266</v>
      </c>
      <c r="X34" s="95">
        <v>178</v>
      </c>
      <c r="Y34" s="95">
        <v>182</v>
      </c>
      <c r="Z34" s="96"/>
      <c r="AA34" s="74">
        <f t="shared" ref="AA34:AA39" si="5">SUM(B34:Z34)</f>
        <v>6750.5990000000002</v>
      </c>
    </row>
    <row r="35" spans="1:27" ht="24.95" customHeight="1" x14ac:dyDescent="0.2">
      <c r="A35" s="97" t="s">
        <v>28</v>
      </c>
      <c r="B35" s="98">
        <v>395</v>
      </c>
      <c r="C35" s="99">
        <v>350</v>
      </c>
      <c r="D35" s="99">
        <v>398</v>
      </c>
      <c r="E35" s="99">
        <v>384</v>
      </c>
      <c r="F35" s="99">
        <v>375.779</v>
      </c>
      <c r="G35" s="99">
        <v>415</v>
      </c>
      <c r="H35" s="99">
        <v>415</v>
      </c>
      <c r="I35" s="99">
        <v>375</v>
      </c>
      <c r="J35" s="99">
        <v>307</v>
      </c>
      <c r="K35" s="99">
        <v>342</v>
      </c>
      <c r="L35" s="99">
        <v>274</v>
      </c>
      <c r="M35" s="99">
        <v>242</v>
      </c>
      <c r="N35" s="99">
        <v>207</v>
      </c>
      <c r="O35" s="99">
        <v>207</v>
      </c>
      <c r="P35" s="99">
        <v>216</v>
      </c>
      <c r="Q35" s="99">
        <v>241</v>
      </c>
      <c r="R35" s="99">
        <v>261</v>
      </c>
      <c r="S35" s="99">
        <v>280</v>
      </c>
      <c r="T35" s="99">
        <v>341</v>
      </c>
      <c r="U35" s="99">
        <v>387</v>
      </c>
      <c r="V35" s="99">
        <v>357</v>
      </c>
      <c r="W35" s="99">
        <v>384</v>
      </c>
      <c r="X35" s="99">
        <v>288</v>
      </c>
      <c r="Y35" s="99">
        <v>249</v>
      </c>
      <c r="Z35" s="100"/>
      <c r="AA35" s="79">
        <f t="shared" si="5"/>
        <v>7690.7790000000005</v>
      </c>
    </row>
    <row r="36" spans="1:27" ht="24.95" customHeight="1" x14ac:dyDescent="0.2">
      <c r="A36" s="97" t="s">
        <v>29</v>
      </c>
      <c r="B36" s="98">
        <v>720</v>
      </c>
      <c r="C36" s="99">
        <v>720</v>
      </c>
      <c r="D36" s="99">
        <v>585.5</v>
      </c>
      <c r="E36" s="99">
        <v>687.8</v>
      </c>
      <c r="F36" s="99">
        <v>720</v>
      </c>
      <c r="G36" s="99">
        <v>720</v>
      </c>
      <c r="H36" s="99">
        <v>720</v>
      </c>
      <c r="I36" s="99">
        <v>720</v>
      </c>
      <c r="J36" s="99">
        <v>720</v>
      </c>
      <c r="K36" s="99">
        <v>720</v>
      </c>
      <c r="L36" s="99">
        <v>255.4</v>
      </c>
      <c r="M36" s="99">
        <v>92.5</v>
      </c>
      <c r="N36" s="99">
        <v>189.4</v>
      </c>
      <c r="O36" s="99">
        <v>158.4</v>
      </c>
      <c r="P36" s="99">
        <v>194.3</v>
      </c>
      <c r="Q36" s="99">
        <v>344.8</v>
      </c>
      <c r="R36" s="99">
        <v>200.9</v>
      </c>
      <c r="S36" s="99">
        <v>353.4</v>
      </c>
      <c r="T36" s="99">
        <v>266.39999999999998</v>
      </c>
      <c r="U36" s="99">
        <v>10</v>
      </c>
      <c r="V36" s="99">
        <v>487.7</v>
      </c>
      <c r="W36" s="99">
        <v>720</v>
      </c>
      <c r="X36" s="99">
        <v>720</v>
      </c>
      <c r="Y36" s="99">
        <v>435.4</v>
      </c>
      <c r="Z36" s="100"/>
      <c r="AA36" s="79">
        <f t="shared" si="5"/>
        <v>11461.899999999998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43</v>
      </c>
      <c r="E37" s="99">
        <v>43</v>
      </c>
      <c r="F37" s="99">
        <v>43</v>
      </c>
      <c r="G37" s="99">
        <v>50</v>
      </c>
      <c r="H37" s="99">
        <v>43</v>
      </c>
      <c r="I37" s="99">
        <v>50</v>
      </c>
      <c r="J37" s="99">
        <v>50</v>
      </c>
      <c r="K37" s="99">
        <v>72</v>
      </c>
      <c r="L37" s="99">
        <v>43</v>
      </c>
      <c r="M37" s="99">
        <v>72</v>
      </c>
      <c r="N37" s="99">
        <v>63</v>
      </c>
      <c r="O37" s="99">
        <v>27</v>
      </c>
      <c r="P37" s="99">
        <v>66</v>
      </c>
      <c r="Q37" s="99">
        <v>55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1220</v>
      </c>
    </row>
    <row r="38" spans="1:27" ht="24.95" customHeight="1" x14ac:dyDescent="0.2">
      <c r="A38" s="97" t="s">
        <v>31</v>
      </c>
      <c r="B38" s="98">
        <v>71.8</v>
      </c>
      <c r="C38" s="99">
        <v>45.4</v>
      </c>
      <c r="D38" s="99">
        <v>43.7</v>
      </c>
      <c r="E38" s="99"/>
      <c r="F38" s="99">
        <v>8.1999999999999993</v>
      </c>
      <c r="G38" s="99">
        <v>106.3</v>
      </c>
      <c r="H38" s="99"/>
      <c r="I38" s="99"/>
      <c r="J38" s="99"/>
      <c r="K38" s="99"/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439.6</v>
      </c>
      <c r="T38" s="99">
        <v>144.5</v>
      </c>
      <c r="U38" s="99">
        <v>92.9</v>
      </c>
      <c r="V38" s="99"/>
      <c r="W38" s="99"/>
      <c r="X38" s="99"/>
      <c r="Y38" s="99"/>
      <c r="Z38" s="100"/>
      <c r="AA38" s="79">
        <f t="shared" si="5"/>
        <v>4452.3999999999996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1611.8</v>
      </c>
      <c r="C39" s="88">
        <f t="shared" si="6"/>
        <v>1478.4</v>
      </c>
      <c r="D39" s="88">
        <f t="shared" si="6"/>
        <v>1445.2</v>
      </c>
      <c r="E39" s="88">
        <f t="shared" si="6"/>
        <v>1489.8</v>
      </c>
      <c r="F39" s="88">
        <f t="shared" si="6"/>
        <v>1521.979</v>
      </c>
      <c r="G39" s="88">
        <f t="shared" si="6"/>
        <v>1666.3</v>
      </c>
      <c r="H39" s="88">
        <f t="shared" si="6"/>
        <v>1553</v>
      </c>
      <c r="I39" s="88">
        <f t="shared" si="6"/>
        <v>1520</v>
      </c>
      <c r="J39" s="88">
        <f t="shared" si="6"/>
        <v>1406.5989999999999</v>
      </c>
      <c r="K39" s="88">
        <f t="shared" si="6"/>
        <v>1450</v>
      </c>
      <c r="L39" s="88">
        <f t="shared" si="6"/>
        <v>1315.4</v>
      </c>
      <c r="M39" s="88">
        <f t="shared" si="6"/>
        <v>1194.5</v>
      </c>
      <c r="N39" s="88">
        <f t="shared" si="6"/>
        <v>1154.4000000000001</v>
      </c>
      <c r="O39" s="88">
        <f t="shared" si="6"/>
        <v>1085.4000000000001</v>
      </c>
      <c r="P39" s="88">
        <f t="shared" si="6"/>
        <v>1166.3</v>
      </c>
      <c r="Q39" s="88">
        <f t="shared" si="6"/>
        <v>1273.8</v>
      </c>
      <c r="R39" s="88">
        <f t="shared" si="6"/>
        <v>1155.9000000000001</v>
      </c>
      <c r="S39" s="88">
        <f t="shared" si="6"/>
        <v>1297</v>
      </c>
      <c r="T39" s="88">
        <f t="shared" si="6"/>
        <v>1124.9000000000001</v>
      </c>
      <c r="U39" s="88">
        <f t="shared" si="6"/>
        <v>886.9</v>
      </c>
      <c r="V39" s="88">
        <f t="shared" si="6"/>
        <v>1205.7</v>
      </c>
      <c r="W39" s="88">
        <f t="shared" si="6"/>
        <v>1420</v>
      </c>
      <c r="X39" s="88">
        <f t="shared" si="6"/>
        <v>1236</v>
      </c>
      <c r="Y39" s="88">
        <f t="shared" si="6"/>
        <v>916.4</v>
      </c>
      <c r="Z39" s="89" t="str">
        <f t="shared" si="6"/>
        <v/>
      </c>
      <c r="AA39" s="90">
        <f t="shared" si="5"/>
        <v>31575.678000000007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710</v>
      </c>
      <c r="C44" s="99">
        <v>710</v>
      </c>
      <c r="D44" s="99">
        <v>575.5</v>
      </c>
      <c r="E44" s="99">
        <v>677.8</v>
      </c>
      <c r="F44" s="99">
        <v>710</v>
      </c>
      <c r="G44" s="99">
        <v>710</v>
      </c>
      <c r="H44" s="99">
        <v>710</v>
      </c>
      <c r="I44" s="99">
        <v>710</v>
      </c>
      <c r="J44" s="99">
        <v>710</v>
      </c>
      <c r="K44" s="99">
        <v>710</v>
      </c>
      <c r="L44" s="99">
        <v>245.4</v>
      </c>
      <c r="M44" s="99">
        <v>82.5</v>
      </c>
      <c r="N44" s="99">
        <v>179.4</v>
      </c>
      <c r="O44" s="99">
        <v>148.4</v>
      </c>
      <c r="P44" s="99">
        <v>184.3</v>
      </c>
      <c r="Q44" s="99">
        <v>334.8</v>
      </c>
      <c r="R44" s="99">
        <v>190.9</v>
      </c>
      <c r="S44" s="99">
        <v>343.4</v>
      </c>
      <c r="T44" s="99">
        <v>256.39999999999998</v>
      </c>
      <c r="U44" s="99"/>
      <c r="V44" s="99">
        <v>477.7</v>
      </c>
      <c r="W44" s="99">
        <v>710</v>
      </c>
      <c r="X44" s="99">
        <v>710</v>
      </c>
      <c r="Y44" s="99">
        <v>425.4</v>
      </c>
      <c r="Z44" s="100"/>
      <c r="AA44" s="79">
        <f t="shared" si="7"/>
        <v>11221.9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71.8</v>
      </c>
      <c r="C46" s="99">
        <v>45.4</v>
      </c>
      <c r="D46" s="99">
        <v>43.7</v>
      </c>
      <c r="E46" s="99"/>
      <c r="F46" s="99">
        <v>8.1999999999999993</v>
      </c>
      <c r="G46" s="99">
        <v>106.3</v>
      </c>
      <c r="H46" s="99"/>
      <c r="I46" s="99"/>
      <c r="J46" s="99"/>
      <c r="K46" s="99"/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439.6</v>
      </c>
      <c r="T46" s="99">
        <v>144.5</v>
      </c>
      <c r="U46" s="99">
        <v>92.9</v>
      </c>
      <c r="V46" s="99"/>
      <c r="W46" s="99"/>
      <c r="X46" s="99"/>
      <c r="Y46" s="99"/>
      <c r="Z46" s="100"/>
      <c r="AA46" s="79">
        <f t="shared" si="7"/>
        <v>4452.3999999999996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781.8</v>
      </c>
      <c r="C48" s="88">
        <f t="shared" ref="C48:Z48" si="8">IF(LEN(C$2)&gt;0,SUM(C42:C47),"")</f>
        <v>755.4</v>
      </c>
      <c r="D48" s="88">
        <f t="shared" si="8"/>
        <v>619.20000000000005</v>
      </c>
      <c r="E48" s="88">
        <f t="shared" si="8"/>
        <v>677.8</v>
      </c>
      <c r="F48" s="88">
        <f t="shared" si="8"/>
        <v>718.2</v>
      </c>
      <c r="G48" s="88">
        <f t="shared" si="8"/>
        <v>816.3</v>
      </c>
      <c r="H48" s="88">
        <f t="shared" si="8"/>
        <v>710</v>
      </c>
      <c r="I48" s="88">
        <f t="shared" si="8"/>
        <v>710</v>
      </c>
      <c r="J48" s="88">
        <f t="shared" si="8"/>
        <v>710</v>
      </c>
      <c r="K48" s="88">
        <f t="shared" si="8"/>
        <v>710</v>
      </c>
      <c r="L48" s="88">
        <f t="shared" si="8"/>
        <v>745.4</v>
      </c>
      <c r="M48" s="88">
        <f t="shared" si="8"/>
        <v>582.5</v>
      </c>
      <c r="N48" s="88">
        <f t="shared" si="8"/>
        <v>679.4</v>
      </c>
      <c r="O48" s="88">
        <f t="shared" si="8"/>
        <v>648.4</v>
      </c>
      <c r="P48" s="88">
        <f t="shared" si="8"/>
        <v>684.3</v>
      </c>
      <c r="Q48" s="88">
        <f t="shared" si="8"/>
        <v>834.8</v>
      </c>
      <c r="R48" s="88">
        <f t="shared" si="8"/>
        <v>690.9</v>
      </c>
      <c r="S48" s="88">
        <f t="shared" si="8"/>
        <v>783</v>
      </c>
      <c r="T48" s="88">
        <f t="shared" si="8"/>
        <v>400.9</v>
      </c>
      <c r="U48" s="88">
        <f t="shared" si="8"/>
        <v>92.9</v>
      </c>
      <c r="V48" s="88">
        <f t="shared" si="8"/>
        <v>477.7</v>
      </c>
      <c r="W48" s="88">
        <f t="shared" si="8"/>
        <v>710</v>
      </c>
      <c r="X48" s="88">
        <f t="shared" si="8"/>
        <v>710</v>
      </c>
      <c r="Y48" s="88">
        <f t="shared" si="8"/>
        <v>425.4</v>
      </c>
      <c r="Z48" s="89" t="str">
        <f t="shared" si="8"/>
        <v/>
      </c>
      <c r="AA48" s="90">
        <f t="shared" si="7"/>
        <v>15674.299999999996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4313.3460000000005</v>
      </c>
      <c r="C51" s="88">
        <f t="shared" si="10"/>
        <v>4233.6129999999994</v>
      </c>
      <c r="D51" s="88">
        <f t="shared" si="10"/>
        <v>4230.143</v>
      </c>
      <c r="E51" s="88">
        <f t="shared" si="10"/>
        <v>4313.6109999999999</v>
      </c>
      <c r="F51" s="88">
        <f t="shared" si="10"/>
        <v>4380.8900000000003</v>
      </c>
      <c r="G51" s="88">
        <f t="shared" si="10"/>
        <v>4620.5569999999998</v>
      </c>
      <c r="H51" s="88">
        <f t="shared" si="10"/>
        <v>5446.6490000000003</v>
      </c>
      <c r="I51" s="88">
        <f t="shared" si="10"/>
        <v>6035.2869999999994</v>
      </c>
      <c r="J51" s="88">
        <f t="shared" si="10"/>
        <v>6425.3409999999994</v>
      </c>
      <c r="K51" s="88">
        <f t="shared" si="10"/>
        <v>6526.3030000000017</v>
      </c>
      <c r="L51" s="88">
        <f t="shared" si="10"/>
        <v>6656.4439999999977</v>
      </c>
      <c r="M51" s="88">
        <f t="shared" si="10"/>
        <v>6814.1660000000002</v>
      </c>
      <c r="N51" s="88">
        <f t="shared" si="10"/>
        <v>6860.6589999999978</v>
      </c>
      <c r="O51" s="88">
        <f t="shared" si="10"/>
        <v>6619.0069999999996</v>
      </c>
      <c r="P51" s="88">
        <f t="shared" si="10"/>
        <v>6295.7780000000012</v>
      </c>
      <c r="Q51" s="88">
        <f t="shared" si="10"/>
        <v>6007.576</v>
      </c>
      <c r="R51" s="88">
        <f t="shared" si="10"/>
        <v>5704.2340000000004</v>
      </c>
      <c r="S51" s="88">
        <f t="shared" si="10"/>
        <v>6106.9279999999999</v>
      </c>
      <c r="T51" s="88">
        <f t="shared" si="10"/>
        <v>6613.2960000000003</v>
      </c>
      <c r="U51" s="88">
        <f t="shared" si="10"/>
        <v>6684.5919999999996</v>
      </c>
      <c r="V51" s="88">
        <f t="shared" si="10"/>
        <v>6415.4880000000003</v>
      </c>
      <c r="W51" s="88">
        <f t="shared" si="10"/>
        <v>6080.652</v>
      </c>
      <c r="X51" s="88">
        <f t="shared" si="10"/>
        <v>5409.2880000000005</v>
      </c>
      <c r="Y51" s="88">
        <f t="shared" si="10"/>
        <v>4722.0590000000002</v>
      </c>
      <c r="Z51" s="89" t="str">
        <f t="shared" si="10"/>
        <v/>
      </c>
      <c r="AA51" s="104">
        <f>SUM(B51:Z51)</f>
        <v>137515.90700000001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4313.2980000000016</v>
      </c>
      <c r="C4" s="18">
        <v>4233.6100000000015</v>
      </c>
      <c r="D4" s="18">
        <v>4230.1590000000006</v>
      </c>
      <c r="E4" s="18">
        <v>4313.5780000000004</v>
      </c>
      <c r="F4" s="18">
        <v>4380.9350000000013</v>
      </c>
      <c r="G4" s="18">
        <v>4620.5749999999989</v>
      </c>
      <c r="H4" s="18">
        <v>5446.6989999999996</v>
      </c>
      <c r="I4" s="18">
        <v>6035.3010000000004</v>
      </c>
      <c r="J4" s="18">
        <v>6425.3409999999985</v>
      </c>
      <c r="K4" s="18">
        <v>6526.2740000000022</v>
      </c>
      <c r="L4" s="18">
        <v>6656.4380000000028</v>
      </c>
      <c r="M4" s="18">
        <v>6814.117000000002</v>
      </c>
      <c r="N4" s="18">
        <v>6860.6480000000001</v>
      </c>
      <c r="O4" s="18">
        <v>6619.0419999999986</v>
      </c>
      <c r="P4" s="18">
        <v>6295.7790000000014</v>
      </c>
      <c r="Q4" s="18">
        <v>6007.5609999999988</v>
      </c>
      <c r="R4" s="18">
        <v>5704.2209999999986</v>
      </c>
      <c r="S4" s="18">
        <v>6106.9169999999995</v>
      </c>
      <c r="T4" s="18">
        <v>6613.3250000000007</v>
      </c>
      <c r="U4" s="18">
        <v>6684.4939999999997</v>
      </c>
      <c r="V4" s="18">
        <v>6415.4860000000017</v>
      </c>
      <c r="W4" s="18">
        <v>6080.61</v>
      </c>
      <c r="X4" s="18">
        <v>5409.2879999999996</v>
      </c>
      <c r="Y4" s="18">
        <v>4722.1069999999991</v>
      </c>
      <c r="Z4" s="19"/>
      <c r="AA4" s="20">
        <f>SUM(B4:Z4)</f>
        <v>137515.80300000001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</v>
      </c>
      <c r="C7" s="28">
        <v>112</v>
      </c>
      <c r="D7" s="28">
        <v>106.1</v>
      </c>
      <c r="E7" s="28">
        <v>96.41</v>
      </c>
      <c r="F7" s="28">
        <v>103.47</v>
      </c>
      <c r="G7" s="28">
        <v>139.69</v>
      </c>
      <c r="H7" s="28">
        <v>155.34</v>
      </c>
      <c r="I7" s="28">
        <v>173.02</v>
      </c>
      <c r="J7" s="28">
        <v>154.36000000000001</v>
      </c>
      <c r="K7" s="28">
        <v>144.12</v>
      </c>
      <c r="L7" s="28">
        <v>89.93</v>
      </c>
      <c r="M7" s="28">
        <v>106.72</v>
      </c>
      <c r="N7" s="28">
        <v>99.21</v>
      </c>
      <c r="O7" s="28">
        <v>98.24</v>
      </c>
      <c r="P7" s="28">
        <v>100.85</v>
      </c>
      <c r="Q7" s="28">
        <v>106.34</v>
      </c>
      <c r="R7" s="28">
        <v>122.19</v>
      </c>
      <c r="S7" s="28">
        <v>150.80000000000001</v>
      </c>
      <c r="T7" s="28">
        <v>182.3</v>
      </c>
      <c r="U7" s="28">
        <v>199.3</v>
      </c>
      <c r="V7" s="28">
        <v>170.28</v>
      </c>
      <c r="W7" s="28">
        <v>153.05000000000001</v>
      </c>
      <c r="X7" s="28">
        <v>142.63</v>
      </c>
      <c r="Y7" s="28">
        <v>127.63</v>
      </c>
      <c r="Z7" s="29"/>
      <c r="AA7" s="30">
        <f>IF(SUM(B7:Z7)&lt;&gt;0,AVERAGEIF(B7:Z7,"&lt;&gt;"""),"")</f>
        <v>131.83250000000007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914.97899999999993</v>
      </c>
      <c r="C19" s="72">
        <v>929.57600000000002</v>
      </c>
      <c r="D19" s="72">
        <v>924.65899999999999</v>
      </c>
      <c r="E19" s="72">
        <v>926.62300000000005</v>
      </c>
      <c r="F19" s="72">
        <v>948.99999999999989</v>
      </c>
      <c r="G19" s="72">
        <v>947.00199999999995</v>
      </c>
      <c r="H19" s="72">
        <v>955.62099999999998</v>
      </c>
      <c r="I19" s="72">
        <v>962.01099999999997</v>
      </c>
      <c r="J19" s="72">
        <v>937.02699999999993</v>
      </c>
      <c r="K19" s="72">
        <v>951.01899999999989</v>
      </c>
      <c r="L19" s="72">
        <v>933.00199999999995</v>
      </c>
      <c r="M19" s="72">
        <v>905.97299999999996</v>
      </c>
      <c r="N19" s="72">
        <v>853.58100000000002</v>
      </c>
      <c r="O19" s="72">
        <v>842.92599999999993</v>
      </c>
      <c r="P19" s="72">
        <v>825.88199999999995</v>
      </c>
      <c r="Q19" s="72">
        <v>798.88300000000004</v>
      </c>
      <c r="R19" s="72">
        <v>805.88799999999992</v>
      </c>
      <c r="S19" s="72">
        <v>798.89300000000003</v>
      </c>
      <c r="T19" s="72">
        <v>796.92100000000005</v>
      </c>
      <c r="U19" s="72">
        <v>807.59399999999994</v>
      </c>
      <c r="V19" s="72">
        <v>786.98799999999994</v>
      </c>
      <c r="W19" s="72">
        <v>851.98299999999995</v>
      </c>
      <c r="X19" s="72">
        <v>919.93899999999996</v>
      </c>
      <c r="Y19" s="72">
        <v>917.99499999999989</v>
      </c>
      <c r="Z19" s="73"/>
      <c r="AA19" s="74">
        <f t="shared" ref="AA19:AA24" si="2">SUM(B19:Z19)</f>
        <v>21243.964999999997</v>
      </c>
    </row>
    <row r="20" spans="1:27" ht="24.95" customHeight="1" x14ac:dyDescent="0.2">
      <c r="A20" s="75" t="s">
        <v>15</v>
      </c>
      <c r="B20" s="76">
        <v>879.47299999999996</v>
      </c>
      <c r="C20" s="77">
        <v>860.41599999999994</v>
      </c>
      <c r="D20" s="77">
        <v>865.97900000000004</v>
      </c>
      <c r="E20" s="77">
        <v>881.27499999999998</v>
      </c>
      <c r="F20" s="77">
        <v>896.10500000000002</v>
      </c>
      <c r="G20" s="77">
        <v>1008.246</v>
      </c>
      <c r="H20" s="77">
        <v>1169.787</v>
      </c>
      <c r="I20" s="77">
        <v>1278.0630000000001</v>
      </c>
      <c r="J20" s="77">
        <v>1327.595</v>
      </c>
      <c r="K20" s="77">
        <v>1375.5889999999999</v>
      </c>
      <c r="L20" s="77">
        <v>1405.6290000000001</v>
      </c>
      <c r="M20" s="77">
        <v>1380.6740000000002</v>
      </c>
      <c r="N20" s="77">
        <v>1388.9419999999998</v>
      </c>
      <c r="O20" s="77">
        <v>1343.2030000000002</v>
      </c>
      <c r="P20" s="77">
        <v>1248.9539999999997</v>
      </c>
      <c r="Q20" s="77">
        <v>1158.2719999999999</v>
      </c>
      <c r="R20" s="77">
        <v>1120.3399999999999</v>
      </c>
      <c r="S20" s="77">
        <v>1102.6260000000002</v>
      </c>
      <c r="T20" s="77">
        <v>1104.7940000000001</v>
      </c>
      <c r="U20" s="77">
        <v>1069.7300000000002</v>
      </c>
      <c r="V20" s="77">
        <v>984.78100000000006</v>
      </c>
      <c r="W20" s="77">
        <v>908.48799999999994</v>
      </c>
      <c r="X20" s="77">
        <v>867.41899999999998</v>
      </c>
      <c r="Y20" s="77">
        <v>837.94799999999998</v>
      </c>
      <c r="Z20" s="78"/>
      <c r="AA20" s="79">
        <f t="shared" si="2"/>
        <v>26464.328000000005</v>
      </c>
    </row>
    <row r="21" spans="1:27" ht="24.95" customHeight="1" x14ac:dyDescent="0.2">
      <c r="A21" s="75" t="s">
        <v>16</v>
      </c>
      <c r="B21" s="80">
        <v>2206.846</v>
      </c>
      <c r="C21" s="81">
        <v>2138.6179999999999</v>
      </c>
      <c r="D21" s="81">
        <v>2063.0210000000002</v>
      </c>
      <c r="E21" s="81">
        <v>2021.48</v>
      </c>
      <c r="F21" s="81">
        <v>2080.83</v>
      </c>
      <c r="G21" s="81">
        <v>2323.3269999999998</v>
      </c>
      <c r="H21" s="81">
        <v>2715.6910000000007</v>
      </c>
      <c r="I21" s="81">
        <v>2906.7270000000003</v>
      </c>
      <c r="J21" s="81">
        <v>3223.7190000000001</v>
      </c>
      <c r="K21" s="81">
        <v>3457.5659999999998</v>
      </c>
      <c r="L21" s="81">
        <v>3646.8070000000002</v>
      </c>
      <c r="M21" s="81">
        <v>3770.97</v>
      </c>
      <c r="N21" s="81">
        <v>3826.6249999999995</v>
      </c>
      <c r="O21" s="81">
        <v>3658.4129999999996</v>
      </c>
      <c r="P21" s="81">
        <v>3536.4430000000002</v>
      </c>
      <c r="Q21" s="81">
        <v>3390.9060000000004</v>
      </c>
      <c r="R21" s="81">
        <v>3343.9930000000004</v>
      </c>
      <c r="S21" s="81">
        <v>3710.8979999999997</v>
      </c>
      <c r="T21" s="81">
        <v>4187.6099999999997</v>
      </c>
      <c r="U21" s="81">
        <v>4167.6699999999992</v>
      </c>
      <c r="V21" s="81">
        <v>3932.1169999999997</v>
      </c>
      <c r="W21" s="81">
        <v>3420.9390000000008</v>
      </c>
      <c r="X21" s="81">
        <v>2972.33</v>
      </c>
      <c r="Y21" s="81">
        <v>2545.9639999999999</v>
      </c>
      <c r="Z21" s="78"/>
      <c r="AA21" s="79">
        <f t="shared" si="2"/>
        <v>75249.510000000009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91</v>
      </c>
      <c r="C23" s="77">
        <v>91</v>
      </c>
      <c r="D23" s="77">
        <v>98.5</v>
      </c>
      <c r="E23" s="77">
        <v>100</v>
      </c>
      <c r="F23" s="77">
        <v>101</v>
      </c>
      <c r="G23" s="77">
        <v>107</v>
      </c>
      <c r="H23" s="77">
        <v>116</v>
      </c>
      <c r="I23" s="77">
        <v>114</v>
      </c>
      <c r="J23" s="77">
        <v>97</v>
      </c>
      <c r="K23" s="77">
        <v>111</v>
      </c>
      <c r="L23" s="77">
        <v>137</v>
      </c>
      <c r="M23" s="77">
        <v>151.5</v>
      </c>
      <c r="N23" s="77">
        <v>172.5</v>
      </c>
      <c r="O23" s="77">
        <v>145.5</v>
      </c>
      <c r="P23" s="77">
        <v>146.5</v>
      </c>
      <c r="Q23" s="77">
        <v>128.5</v>
      </c>
      <c r="R23" s="77">
        <v>114</v>
      </c>
      <c r="S23" s="77">
        <v>142.5</v>
      </c>
      <c r="T23" s="77">
        <v>145</v>
      </c>
      <c r="U23" s="77">
        <v>145.5</v>
      </c>
      <c r="V23" s="77">
        <v>148.5</v>
      </c>
      <c r="W23" s="77">
        <v>132.5</v>
      </c>
      <c r="X23" s="77">
        <v>106</v>
      </c>
      <c r="Y23" s="77">
        <v>89.5</v>
      </c>
      <c r="Z23" s="77"/>
      <c r="AA23" s="79">
        <f t="shared" si="2"/>
        <v>2931.5</v>
      </c>
    </row>
    <row r="24" spans="1:27" ht="24.95" customHeight="1" x14ac:dyDescent="0.2">
      <c r="A24" s="85" t="s">
        <v>19</v>
      </c>
      <c r="B24" s="77">
        <v>205.99999999999997</v>
      </c>
      <c r="C24" s="77">
        <v>199</v>
      </c>
      <c r="D24" s="77">
        <v>191</v>
      </c>
      <c r="E24" s="77">
        <v>188.99999999999997</v>
      </c>
      <c r="F24" s="77">
        <v>196</v>
      </c>
      <c r="G24" s="77">
        <v>220.00000000000003</v>
      </c>
      <c r="H24" s="77">
        <v>265</v>
      </c>
      <c r="I24" s="77">
        <v>302</v>
      </c>
      <c r="J24" s="77">
        <v>325.00000000000006</v>
      </c>
      <c r="K24" s="77">
        <v>317.99999999999994</v>
      </c>
      <c r="L24" s="77">
        <v>328.00000000000006</v>
      </c>
      <c r="M24" s="77">
        <v>338</v>
      </c>
      <c r="N24" s="77">
        <v>327</v>
      </c>
      <c r="O24" s="77">
        <v>311.99999999999994</v>
      </c>
      <c r="P24" s="77">
        <v>295</v>
      </c>
      <c r="Q24" s="77">
        <v>299.99999999999994</v>
      </c>
      <c r="R24" s="77">
        <v>299.99999999999994</v>
      </c>
      <c r="S24" s="77">
        <v>337</v>
      </c>
      <c r="T24" s="77">
        <v>363.99999999999994</v>
      </c>
      <c r="U24" s="77">
        <v>360</v>
      </c>
      <c r="V24" s="77">
        <v>341</v>
      </c>
      <c r="W24" s="77">
        <v>304</v>
      </c>
      <c r="X24" s="77">
        <v>264</v>
      </c>
      <c r="Y24" s="77">
        <v>234</v>
      </c>
      <c r="Z24" s="77"/>
      <c r="AA24" s="79">
        <f t="shared" si="2"/>
        <v>6815</v>
      </c>
    </row>
    <row r="25" spans="1:27" ht="30" customHeight="1" thickBot="1" x14ac:dyDescent="0.25">
      <c r="A25" s="86" t="s">
        <v>20</v>
      </c>
      <c r="B25" s="87">
        <f t="shared" ref="B25:AA25" si="3">SUM(B19:B24)</f>
        <v>4298.2979999999998</v>
      </c>
      <c r="C25" s="88">
        <f t="shared" si="3"/>
        <v>4218.6099999999997</v>
      </c>
      <c r="D25" s="88">
        <f t="shared" si="3"/>
        <v>4143.1589999999997</v>
      </c>
      <c r="E25" s="88">
        <f t="shared" si="3"/>
        <v>4118.3779999999997</v>
      </c>
      <c r="F25" s="88">
        <f t="shared" si="3"/>
        <v>4222.9349999999995</v>
      </c>
      <c r="G25" s="88">
        <f t="shared" si="3"/>
        <v>4605.5749999999998</v>
      </c>
      <c r="H25" s="88">
        <f t="shared" si="3"/>
        <v>5222.0990000000002</v>
      </c>
      <c r="I25" s="88">
        <f t="shared" si="3"/>
        <v>5562.8010000000004</v>
      </c>
      <c r="J25" s="88">
        <f t="shared" si="3"/>
        <v>5910.3410000000003</v>
      </c>
      <c r="K25" s="88">
        <f t="shared" si="3"/>
        <v>6213.1739999999991</v>
      </c>
      <c r="L25" s="88">
        <f t="shared" si="3"/>
        <v>6450.4380000000001</v>
      </c>
      <c r="M25" s="88">
        <f t="shared" si="3"/>
        <v>6547.1170000000002</v>
      </c>
      <c r="N25" s="88">
        <f t="shared" si="3"/>
        <v>6568.6479999999992</v>
      </c>
      <c r="O25" s="88">
        <f t="shared" si="3"/>
        <v>6302.0419999999995</v>
      </c>
      <c r="P25" s="88">
        <f t="shared" si="3"/>
        <v>6052.7790000000005</v>
      </c>
      <c r="Q25" s="88">
        <f t="shared" si="3"/>
        <v>5776.5610000000006</v>
      </c>
      <c r="R25" s="88">
        <f t="shared" si="3"/>
        <v>5684.2210000000005</v>
      </c>
      <c r="S25" s="88">
        <f t="shared" si="3"/>
        <v>6091.9169999999995</v>
      </c>
      <c r="T25" s="88">
        <f t="shared" si="3"/>
        <v>6598.3249999999998</v>
      </c>
      <c r="U25" s="88">
        <f t="shared" si="3"/>
        <v>6550.4939999999988</v>
      </c>
      <c r="V25" s="88">
        <f t="shared" si="3"/>
        <v>6193.3859999999995</v>
      </c>
      <c r="W25" s="88">
        <f t="shared" si="3"/>
        <v>5617.9100000000008</v>
      </c>
      <c r="X25" s="88">
        <f t="shared" si="3"/>
        <v>5129.6880000000001</v>
      </c>
      <c r="Y25" s="88">
        <f t="shared" si="3"/>
        <v>4625.4069999999992</v>
      </c>
      <c r="Z25" s="89">
        <f t="shared" si="3"/>
        <v>0</v>
      </c>
      <c r="AA25" s="90">
        <f t="shared" si="3"/>
        <v>132704.30300000001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312</v>
      </c>
      <c r="C28" s="72">
        <v>305</v>
      </c>
      <c r="D28" s="72">
        <v>326.5</v>
      </c>
      <c r="E28" s="72">
        <v>326</v>
      </c>
      <c r="F28" s="72">
        <v>334</v>
      </c>
      <c r="G28" s="72">
        <v>342</v>
      </c>
      <c r="H28" s="72">
        <v>396</v>
      </c>
      <c r="I28" s="72">
        <v>433</v>
      </c>
      <c r="J28" s="72">
        <v>439</v>
      </c>
      <c r="K28" s="72">
        <v>477</v>
      </c>
      <c r="L28" s="72">
        <v>543</v>
      </c>
      <c r="M28" s="72">
        <v>567.5</v>
      </c>
      <c r="N28" s="72">
        <v>577.5</v>
      </c>
      <c r="O28" s="72">
        <v>540.5</v>
      </c>
      <c r="P28" s="72">
        <v>520.5</v>
      </c>
      <c r="Q28" s="72">
        <v>485.5</v>
      </c>
      <c r="R28" s="72">
        <v>436</v>
      </c>
      <c r="S28" s="72">
        <v>494.5</v>
      </c>
      <c r="T28" s="72">
        <v>524</v>
      </c>
      <c r="U28" s="72">
        <v>520.5</v>
      </c>
      <c r="V28" s="72">
        <v>504.5</v>
      </c>
      <c r="W28" s="72">
        <v>451.5</v>
      </c>
      <c r="X28" s="72">
        <v>385</v>
      </c>
      <c r="Y28" s="72">
        <v>338.5</v>
      </c>
      <c r="Z28" s="73"/>
      <c r="AA28" s="74">
        <f>SUM(B28:Z28)</f>
        <v>10579.5</v>
      </c>
    </row>
    <row r="29" spans="1:27" ht="24.95" customHeight="1" x14ac:dyDescent="0.2">
      <c r="A29" s="75" t="s">
        <v>23</v>
      </c>
      <c r="B29" s="76">
        <v>4001.2979999999998</v>
      </c>
      <c r="C29" s="77">
        <v>3928.61</v>
      </c>
      <c r="D29" s="77">
        <v>3903.6590000000001</v>
      </c>
      <c r="E29" s="77">
        <v>3950.3780000000002</v>
      </c>
      <c r="F29" s="77">
        <v>4046.9349999999999</v>
      </c>
      <c r="G29" s="77">
        <v>4278.5749999999998</v>
      </c>
      <c r="H29" s="77">
        <v>4841.0990000000002</v>
      </c>
      <c r="I29" s="77">
        <v>5144.8010000000004</v>
      </c>
      <c r="J29" s="77">
        <v>5486.3410000000003</v>
      </c>
      <c r="K29" s="77">
        <v>5822.174</v>
      </c>
      <c r="L29" s="77">
        <v>6113.4380000000001</v>
      </c>
      <c r="M29" s="77">
        <v>6246.6170000000002</v>
      </c>
      <c r="N29" s="77">
        <v>6283.1480000000001</v>
      </c>
      <c r="O29" s="77">
        <v>6078.5420000000004</v>
      </c>
      <c r="P29" s="77">
        <v>5775.2790000000005</v>
      </c>
      <c r="Q29" s="77">
        <v>5522.0609999999997</v>
      </c>
      <c r="R29" s="77">
        <v>5268.2209999999995</v>
      </c>
      <c r="S29" s="77">
        <v>5612.4170000000004</v>
      </c>
      <c r="T29" s="77">
        <v>6089.3249999999998</v>
      </c>
      <c r="U29" s="77">
        <v>6044.9939999999997</v>
      </c>
      <c r="V29" s="77">
        <v>5703.8860000000004</v>
      </c>
      <c r="W29" s="77">
        <v>5181.41</v>
      </c>
      <c r="X29" s="77">
        <v>4793.6880000000001</v>
      </c>
      <c r="Y29" s="77">
        <v>4312.9070000000002</v>
      </c>
      <c r="Z29" s="78"/>
      <c r="AA29" s="79">
        <f>SUM(B29:Z29)</f>
        <v>124429.80300000001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4313.2979999999998</v>
      </c>
      <c r="C31" s="62">
        <f t="shared" si="4"/>
        <v>4233.6100000000006</v>
      </c>
      <c r="D31" s="62">
        <f t="shared" si="4"/>
        <v>4230.1589999999997</v>
      </c>
      <c r="E31" s="62">
        <f t="shared" si="4"/>
        <v>4276.3780000000006</v>
      </c>
      <c r="F31" s="62">
        <f t="shared" si="4"/>
        <v>4380.9349999999995</v>
      </c>
      <c r="G31" s="62">
        <f t="shared" si="4"/>
        <v>4620.5749999999998</v>
      </c>
      <c r="H31" s="62">
        <f t="shared" si="4"/>
        <v>5237.0990000000002</v>
      </c>
      <c r="I31" s="62">
        <f t="shared" si="4"/>
        <v>5577.8010000000004</v>
      </c>
      <c r="J31" s="62">
        <f t="shared" si="4"/>
        <v>5925.3410000000003</v>
      </c>
      <c r="K31" s="62">
        <f t="shared" si="4"/>
        <v>6299.174</v>
      </c>
      <c r="L31" s="62">
        <f t="shared" si="4"/>
        <v>6656.4380000000001</v>
      </c>
      <c r="M31" s="62">
        <f t="shared" si="4"/>
        <v>6814.1170000000002</v>
      </c>
      <c r="N31" s="62">
        <f t="shared" si="4"/>
        <v>6860.6480000000001</v>
      </c>
      <c r="O31" s="62">
        <f t="shared" si="4"/>
        <v>6619.0420000000004</v>
      </c>
      <c r="P31" s="62">
        <f t="shared" si="4"/>
        <v>6295.7790000000005</v>
      </c>
      <c r="Q31" s="62">
        <f t="shared" si="4"/>
        <v>6007.5609999999997</v>
      </c>
      <c r="R31" s="62">
        <f t="shared" si="4"/>
        <v>5704.2209999999995</v>
      </c>
      <c r="S31" s="62">
        <f t="shared" si="4"/>
        <v>6106.9170000000004</v>
      </c>
      <c r="T31" s="62">
        <f t="shared" si="4"/>
        <v>6613.3249999999998</v>
      </c>
      <c r="U31" s="62">
        <f t="shared" si="4"/>
        <v>6565.4939999999997</v>
      </c>
      <c r="V31" s="62">
        <f t="shared" si="4"/>
        <v>6208.3860000000004</v>
      </c>
      <c r="W31" s="62">
        <f t="shared" si="4"/>
        <v>5632.91</v>
      </c>
      <c r="X31" s="62">
        <f t="shared" si="4"/>
        <v>5178.6880000000001</v>
      </c>
      <c r="Y31" s="62">
        <f t="shared" si="4"/>
        <v>4651.4070000000002</v>
      </c>
      <c r="Z31" s="63">
        <f t="shared" si="4"/>
        <v>0</v>
      </c>
      <c r="AA31" s="64">
        <f t="shared" si="4"/>
        <v>135009.30300000001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>
        <v>14</v>
      </c>
      <c r="L34" s="95">
        <v>94</v>
      </c>
      <c r="M34" s="95">
        <v>213</v>
      </c>
      <c r="N34" s="95">
        <v>188</v>
      </c>
      <c r="O34" s="95">
        <v>188</v>
      </c>
      <c r="P34" s="95">
        <v>184</v>
      </c>
      <c r="Q34" s="95">
        <v>169</v>
      </c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1050</v>
      </c>
    </row>
    <row r="35" spans="1:27" ht="24.95" customHeight="1" x14ac:dyDescent="0.2">
      <c r="A35" s="97" t="s">
        <v>41</v>
      </c>
      <c r="B35" s="98">
        <v>15</v>
      </c>
      <c r="C35" s="99">
        <v>15</v>
      </c>
      <c r="D35" s="99">
        <v>15</v>
      </c>
      <c r="E35" s="99">
        <v>15</v>
      </c>
      <c r="F35" s="99">
        <v>15</v>
      </c>
      <c r="G35" s="99">
        <v>15</v>
      </c>
      <c r="H35" s="99">
        <v>15</v>
      </c>
      <c r="I35" s="99">
        <v>15</v>
      </c>
      <c r="J35" s="99">
        <v>15</v>
      </c>
      <c r="K35" s="99">
        <v>50</v>
      </c>
      <c r="L35" s="99">
        <v>70</v>
      </c>
      <c r="M35" s="99">
        <v>32</v>
      </c>
      <c r="N35" s="99">
        <v>57</v>
      </c>
      <c r="O35" s="99">
        <v>32</v>
      </c>
      <c r="P35" s="99">
        <v>32</v>
      </c>
      <c r="Q35" s="99">
        <v>32</v>
      </c>
      <c r="R35" s="99">
        <v>20</v>
      </c>
      <c r="S35" s="99">
        <v>15</v>
      </c>
      <c r="T35" s="99">
        <v>15</v>
      </c>
      <c r="U35" s="99">
        <v>15</v>
      </c>
      <c r="V35" s="99">
        <v>15</v>
      </c>
      <c r="W35" s="99">
        <v>15</v>
      </c>
      <c r="X35" s="99">
        <v>49</v>
      </c>
      <c r="Y35" s="99">
        <v>26</v>
      </c>
      <c r="Z35" s="100"/>
      <c r="AA35" s="79">
        <f t="shared" si="5"/>
        <v>610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>
        <v>119</v>
      </c>
      <c r="V36" s="99"/>
      <c r="W36" s="99"/>
      <c r="X36" s="99"/>
      <c r="Y36" s="99"/>
      <c r="Z36" s="100"/>
      <c r="AA36" s="79">
        <f t="shared" si="5"/>
        <v>119</v>
      </c>
    </row>
    <row r="37" spans="1:27" ht="24.95" customHeight="1" x14ac:dyDescent="0.2">
      <c r="A37" s="97" t="s">
        <v>43</v>
      </c>
      <c r="B37" s="98"/>
      <c r="C37" s="99"/>
      <c r="D37" s="99">
        <v>72</v>
      </c>
      <c r="E37" s="99">
        <v>143</v>
      </c>
      <c r="F37" s="99">
        <v>143</v>
      </c>
      <c r="G37" s="99"/>
      <c r="H37" s="99"/>
      <c r="I37" s="99"/>
      <c r="J37" s="99"/>
      <c r="K37" s="99">
        <v>22</v>
      </c>
      <c r="L37" s="99">
        <v>42</v>
      </c>
      <c r="M37" s="99">
        <v>22</v>
      </c>
      <c r="N37" s="99">
        <v>47</v>
      </c>
      <c r="O37" s="99">
        <v>97</v>
      </c>
      <c r="P37" s="99">
        <v>27</v>
      </c>
      <c r="Q37" s="99">
        <v>30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645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37.200000000000003</v>
      </c>
      <c r="F38" s="99"/>
      <c r="G38" s="99"/>
      <c r="H38" s="99">
        <v>209.6</v>
      </c>
      <c r="I38" s="99">
        <v>457.5</v>
      </c>
      <c r="J38" s="99">
        <v>500</v>
      </c>
      <c r="K38" s="99">
        <v>227.1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207.1</v>
      </c>
      <c r="W38" s="99">
        <v>447.7</v>
      </c>
      <c r="X38" s="99">
        <v>230.6</v>
      </c>
      <c r="Y38" s="99">
        <v>70.7</v>
      </c>
      <c r="Z38" s="100"/>
      <c r="AA38" s="79">
        <f t="shared" si="5"/>
        <v>2387.4999999999995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15</v>
      </c>
      <c r="C39" s="88">
        <f t="shared" si="6"/>
        <v>15</v>
      </c>
      <c r="D39" s="88">
        <f t="shared" si="6"/>
        <v>87</v>
      </c>
      <c r="E39" s="88">
        <f t="shared" si="6"/>
        <v>195.2</v>
      </c>
      <c r="F39" s="88">
        <f t="shared" si="6"/>
        <v>158</v>
      </c>
      <c r="G39" s="88">
        <f t="shared" si="6"/>
        <v>15</v>
      </c>
      <c r="H39" s="88">
        <f t="shared" si="6"/>
        <v>224.6</v>
      </c>
      <c r="I39" s="88">
        <f t="shared" si="6"/>
        <v>472.5</v>
      </c>
      <c r="J39" s="88">
        <f t="shared" si="6"/>
        <v>515</v>
      </c>
      <c r="K39" s="88">
        <f t="shared" si="6"/>
        <v>313.10000000000002</v>
      </c>
      <c r="L39" s="88">
        <f t="shared" si="6"/>
        <v>206</v>
      </c>
      <c r="M39" s="88">
        <f t="shared" si="6"/>
        <v>267</v>
      </c>
      <c r="N39" s="88">
        <f t="shared" si="6"/>
        <v>292</v>
      </c>
      <c r="O39" s="88">
        <f t="shared" si="6"/>
        <v>317</v>
      </c>
      <c r="P39" s="88">
        <f t="shared" si="6"/>
        <v>243</v>
      </c>
      <c r="Q39" s="88">
        <f t="shared" si="6"/>
        <v>231</v>
      </c>
      <c r="R39" s="88">
        <f t="shared" si="6"/>
        <v>20</v>
      </c>
      <c r="S39" s="88">
        <f t="shared" si="6"/>
        <v>15</v>
      </c>
      <c r="T39" s="88">
        <f t="shared" si="6"/>
        <v>15</v>
      </c>
      <c r="U39" s="88">
        <f t="shared" si="6"/>
        <v>134</v>
      </c>
      <c r="V39" s="88">
        <f t="shared" si="6"/>
        <v>222.1</v>
      </c>
      <c r="W39" s="88">
        <f t="shared" si="6"/>
        <v>462.7</v>
      </c>
      <c r="X39" s="88">
        <f t="shared" si="6"/>
        <v>279.60000000000002</v>
      </c>
      <c r="Y39" s="88">
        <f t="shared" si="6"/>
        <v>96.7</v>
      </c>
      <c r="Z39" s="89">
        <f t="shared" si="6"/>
        <v>0</v>
      </c>
      <c r="AA39" s="90">
        <f t="shared" si="5"/>
        <v>4811.5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119</v>
      </c>
      <c r="V44" s="99"/>
      <c r="W44" s="99"/>
      <c r="X44" s="99"/>
      <c r="Y44" s="99"/>
      <c r="Z44" s="100"/>
      <c r="AA44" s="79">
        <f t="shared" si="7"/>
        <v>119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37.200000000000003</v>
      </c>
      <c r="F46" s="99"/>
      <c r="G46" s="99"/>
      <c r="H46" s="99">
        <v>209.6</v>
      </c>
      <c r="I46" s="99">
        <v>457.5</v>
      </c>
      <c r="J46" s="99">
        <v>500</v>
      </c>
      <c r="K46" s="99">
        <v>227.1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207.1</v>
      </c>
      <c r="W46" s="99">
        <v>447.7</v>
      </c>
      <c r="X46" s="99">
        <v>230.6</v>
      </c>
      <c r="Y46" s="99">
        <v>70.7</v>
      </c>
      <c r="Z46" s="100"/>
      <c r="AA46" s="79">
        <f t="shared" si="7"/>
        <v>2387.4999999999995</v>
      </c>
    </row>
    <row r="47" spans="1:27" ht="24.95" customHeight="1" x14ac:dyDescent="0.2">
      <c r="A47" s="85" t="s">
        <v>47</v>
      </c>
      <c r="B47" s="98">
        <v>88</v>
      </c>
      <c r="C47" s="99">
        <v>81</v>
      </c>
      <c r="D47" s="99">
        <v>71</v>
      </c>
      <c r="E47" s="99">
        <v>67</v>
      </c>
      <c r="F47" s="99">
        <v>72</v>
      </c>
      <c r="G47" s="99">
        <v>90</v>
      </c>
      <c r="H47" s="99">
        <v>114</v>
      </c>
      <c r="I47" s="99">
        <v>120</v>
      </c>
      <c r="J47" s="99">
        <v>119</v>
      </c>
      <c r="K47" s="99">
        <v>92</v>
      </c>
      <c r="L47" s="99">
        <v>87</v>
      </c>
      <c r="M47" s="99">
        <v>90</v>
      </c>
      <c r="N47" s="99">
        <v>78</v>
      </c>
      <c r="O47" s="99">
        <v>68</v>
      </c>
      <c r="P47" s="99">
        <v>61</v>
      </c>
      <c r="Q47" s="99">
        <v>84</v>
      </c>
      <c r="R47" s="99">
        <v>104</v>
      </c>
      <c r="S47" s="99">
        <v>145</v>
      </c>
      <c r="T47" s="99">
        <v>150</v>
      </c>
      <c r="U47" s="99">
        <v>150</v>
      </c>
      <c r="V47" s="99">
        <v>145</v>
      </c>
      <c r="W47" s="99">
        <v>139</v>
      </c>
      <c r="X47" s="99">
        <v>100</v>
      </c>
      <c r="Y47" s="99">
        <v>71</v>
      </c>
      <c r="Z47" s="100"/>
      <c r="AA47" s="79">
        <f t="shared" si="7"/>
        <v>2386</v>
      </c>
    </row>
    <row r="48" spans="1:27" ht="30" customHeight="1" thickBot="1" x14ac:dyDescent="0.25">
      <c r="A48" s="86" t="s">
        <v>48</v>
      </c>
      <c r="B48" s="87">
        <f>SUM(B42:B47)</f>
        <v>88</v>
      </c>
      <c r="C48" s="88">
        <f t="shared" ref="C48:Z48" si="8">SUM(C42:C47)</f>
        <v>81</v>
      </c>
      <c r="D48" s="88">
        <f t="shared" si="8"/>
        <v>71</v>
      </c>
      <c r="E48" s="88">
        <f t="shared" si="8"/>
        <v>104.2</v>
      </c>
      <c r="F48" s="88">
        <f t="shared" si="8"/>
        <v>72</v>
      </c>
      <c r="G48" s="88">
        <f t="shared" si="8"/>
        <v>90</v>
      </c>
      <c r="H48" s="88">
        <f t="shared" si="8"/>
        <v>323.60000000000002</v>
      </c>
      <c r="I48" s="88">
        <f t="shared" si="8"/>
        <v>577.5</v>
      </c>
      <c r="J48" s="88">
        <f t="shared" si="8"/>
        <v>619</v>
      </c>
      <c r="K48" s="88">
        <f t="shared" si="8"/>
        <v>319.10000000000002</v>
      </c>
      <c r="L48" s="88">
        <f t="shared" si="8"/>
        <v>87</v>
      </c>
      <c r="M48" s="88">
        <f t="shared" si="8"/>
        <v>90</v>
      </c>
      <c r="N48" s="88">
        <f t="shared" si="8"/>
        <v>78</v>
      </c>
      <c r="O48" s="88">
        <f t="shared" si="8"/>
        <v>68</v>
      </c>
      <c r="P48" s="88">
        <f t="shared" si="8"/>
        <v>61</v>
      </c>
      <c r="Q48" s="88">
        <f t="shared" si="8"/>
        <v>84</v>
      </c>
      <c r="R48" s="88">
        <f t="shared" si="8"/>
        <v>104</v>
      </c>
      <c r="S48" s="88">
        <f t="shared" si="8"/>
        <v>145</v>
      </c>
      <c r="T48" s="88">
        <f t="shared" si="8"/>
        <v>150</v>
      </c>
      <c r="U48" s="88">
        <f t="shared" si="8"/>
        <v>269</v>
      </c>
      <c r="V48" s="88">
        <f t="shared" si="8"/>
        <v>352.1</v>
      </c>
      <c r="W48" s="88">
        <f t="shared" si="8"/>
        <v>586.70000000000005</v>
      </c>
      <c r="X48" s="88">
        <f t="shared" si="8"/>
        <v>330.6</v>
      </c>
      <c r="Y48" s="88">
        <f t="shared" si="8"/>
        <v>141.69999999999999</v>
      </c>
      <c r="Z48" s="89">
        <f t="shared" si="8"/>
        <v>0</v>
      </c>
      <c r="AA48" s="90">
        <f t="shared" si="7"/>
        <v>4892.5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4313.2979999999998</v>
      </c>
      <c r="C51" s="88">
        <f t="shared" si="10"/>
        <v>4233.6099999999997</v>
      </c>
      <c r="D51" s="88">
        <f t="shared" si="10"/>
        <v>4230.1589999999997</v>
      </c>
      <c r="E51" s="88">
        <f t="shared" si="10"/>
        <v>4313.5779999999995</v>
      </c>
      <c r="F51" s="88">
        <f t="shared" si="10"/>
        <v>4380.9349999999995</v>
      </c>
      <c r="G51" s="88">
        <f t="shared" si="10"/>
        <v>4620.5749999999998</v>
      </c>
      <c r="H51" s="88">
        <f t="shared" si="10"/>
        <v>5446.6990000000005</v>
      </c>
      <c r="I51" s="88">
        <f t="shared" si="10"/>
        <v>6035.3010000000004</v>
      </c>
      <c r="J51" s="88">
        <f t="shared" si="10"/>
        <v>6425.3410000000003</v>
      </c>
      <c r="K51" s="88">
        <f t="shared" si="10"/>
        <v>6526.2739999999994</v>
      </c>
      <c r="L51" s="88">
        <f t="shared" si="10"/>
        <v>6656.4380000000001</v>
      </c>
      <c r="M51" s="88">
        <f t="shared" si="10"/>
        <v>6814.1170000000002</v>
      </c>
      <c r="N51" s="88">
        <f t="shared" si="10"/>
        <v>6860.6479999999992</v>
      </c>
      <c r="O51" s="88">
        <f t="shared" si="10"/>
        <v>6619.0419999999995</v>
      </c>
      <c r="P51" s="88">
        <f t="shared" si="10"/>
        <v>6295.7790000000005</v>
      </c>
      <c r="Q51" s="88">
        <f t="shared" si="10"/>
        <v>6007.5610000000006</v>
      </c>
      <c r="R51" s="88">
        <f t="shared" si="10"/>
        <v>5704.2210000000005</v>
      </c>
      <c r="S51" s="88">
        <f t="shared" si="10"/>
        <v>6106.9169999999995</v>
      </c>
      <c r="T51" s="88">
        <f t="shared" si="10"/>
        <v>6613.3249999999998</v>
      </c>
      <c r="U51" s="88">
        <f t="shared" si="10"/>
        <v>6684.4939999999988</v>
      </c>
      <c r="V51" s="88">
        <f t="shared" si="10"/>
        <v>6415.4859999999999</v>
      </c>
      <c r="W51" s="88">
        <f t="shared" si="10"/>
        <v>6080.6100000000006</v>
      </c>
      <c r="X51" s="88">
        <f t="shared" si="10"/>
        <v>5409.2880000000005</v>
      </c>
      <c r="Y51" s="88">
        <f t="shared" si="10"/>
        <v>4722.1069999999991</v>
      </c>
      <c r="Z51" s="89">
        <f t="shared" si="10"/>
        <v>0</v>
      </c>
      <c r="AA51" s="104">
        <f>SUM(B51:Z51)</f>
        <v>137515.80299999999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-781.8</v>
      </c>
      <c r="C4" s="18">
        <v>-755.4</v>
      </c>
      <c r="D4" s="18">
        <v>-619.20000000000005</v>
      </c>
      <c r="E4" s="18">
        <v>-640.59999999999991</v>
      </c>
      <c r="F4" s="18">
        <v>-718.2</v>
      </c>
      <c r="G4" s="18">
        <v>-816.3</v>
      </c>
      <c r="H4" s="18">
        <v>-500.4</v>
      </c>
      <c r="I4" s="18">
        <v>-252.5</v>
      </c>
      <c r="J4" s="18">
        <v>-210</v>
      </c>
      <c r="K4" s="18">
        <v>-482.9</v>
      </c>
      <c r="L4" s="18">
        <v>-745.4</v>
      </c>
      <c r="M4" s="18">
        <v>-582.5</v>
      </c>
      <c r="N4" s="18">
        <v>-679.4</v>
      </c>
      <c r="O4" s="18">
        <v>-648.4</v>
      </c>
      <c r="P4" s="18">
        <v>-684.3</v>
      </c>
      <c r="Q4" s="18">
        <v>-834.8</v>
      </c>
      <c r="R4" s="18">
        <v>-690.9</v>
      </c>
      <c r="S4" s="18">
        <v>-783</v>
      </c>
      <c r="T4" s="18">
        <v>-400.9</v>
      </c>
      <c r="U4" s="18">
        <v>26.099999999999994</v>
      </c>
      <c r="V4" s="18">
        <v>-270.60000000000002</v>
      </c>
      <c r="W4" s="18">
        <v>-262.3</v>
      </c>
      <c r="X4" s="18">
        <v>-479.4</v>
      </c>
      <c r="Y4" s="18">
        <v>-354.7</v>
      </c>
      <c r="Z4" s="19"/>
      <c r="AA4" s="111">
        <f>SUM(B4:Z4)</f>
        <v>-13167.799999999996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130</v>
      </c>
      <c r="C7" s="117">
        <v>112</v>
      </c>
      <c r="D7" s="117">
        <v>106.1</v>
      </c>
      <c r="E7" s="117">
        <v>96.41</v>
      </c>
      <c r="F7" s="117">
        <v>103.47</v>
      </c>
      <c r="G7" s="117">
        <v>139.69</v>
      </c>
      <c r="H7" s="117">
        <v>155.34</v>
      </c>
      <c r="I7" s="117">
        <v>173.02</v>
      </c>
      <c r="J7" s="117">
        <v>154.36000000000001</v>
      </c>
      <c r="K7" s="117">
        <v>144.12</v>
      </c>
      <c r="L7" s="117">
        <v>89.93</v>
      </c>
      <c r="M7" s="117">
        <v>106.72</v>
      </c>
      <c r="N7" s="117">
        <v>99.21</v>
      </c>
      <c r="O7" s="117">
        <v>98.24</v>
      </c>
      <c r="P7" s="117">
        <v>100.85</v>
      </c>
      <c r="Q7" s="117">
        <v>106.34</v>
      </c>
      <c r="R7" s="117">
        <v>122.19</v>
      </c>
      <c r="S7" s="117">
        <v>150.80000000000001</v>
      </c>
      <c r="T7" s="117">
        <v>182.3</v>
      </c>
      <c r="U7" s="117">
        <v>199.3</v>
      </c>
      <c r="V7" s="117">
        <v>170.28</v>
      </c>
      <c r="W7" s="117">
        <v>153.05000000000001</v>
      </c>
      <c r="X7" s="117">
        <v>142.63</v>
      </c>
      <c r="Y7" s="117">
        <v>127.63</v>
      </c>
      <c r="Z7" s="118"/>
      <c r="AA7" s="119">
        <f>IF(SUM(B7:Z7)&lt;&gt;0,AVERAGEIF(B7:Z7,"&lt;&gt;"""),"")</f>
        <v>131.83250000000007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710</v>
      </c>
      <c r="C13" s="129">
        <v>710</v>
      </c>
      <c r="D13" s="129">
        <v>575.5</v>
      </c>
      <c r="E13" s="129">
        <v>677.8</v>
      </c>
      <c r="F13" s="129">
        <v>710</v>
      </c>
      <c r="G13" s="129">
        <v>710</v>
      </c>
      <c r="H13" s="129">
        <v>710</v>
      </c>
      <c r="I13" s="129">
        <v>710</v>
      </c>
      <c r="J13" s="129">
        <v>710</v>
      </c>
      <c r="K13" s="129">
        <v>710</v>
      </c>
      <c r="L13" s="129">
        <v>245.4</v>
      </c>
      <c r="M13" s="129">
        <v>82.5</v>
      </c>
      <c r="N13" s="129">
        <v>179.4</v>
      </c>
      <c r="O13" s="129">
        <v>148.4</v>
      </c>
      <c r="P13" s="129">
        <v>184.3</v>
      </c>
      <c r="Q13" s="129">
        <v>334.8</v>
      </c>
      <c r="R13" s="129">
        <v>190.9</v>
      </c>
      <c r="S13" s="129">
        <v>343.4</v>
      </c>
      <c r="T13" s="129">
        <v>256.39999999999998</v>
      </c>
      <c r="U13" s="129"/>
      <c r="V13" s="129">
        <v>477.7</v>
      </c>
      <c r="W13" s="129">
        <v>710</v>
      </c>
      <c r="X13" s="129">
        <v>710</v>
      </c>
      <c r="Y13" s="130">
        <v>425.4</v>
      </c>
      <c r="Z13" s="131"/>
      <c r="AA13" s="132">
        <f t="shared" si="0"/>
        <v>11221.9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71.8</v>
      </c>
      <c r="C15" s="133">
        <v>45.4</v>
      </c>
      <c r="D15" s="133">
        <v>43.7</v>
      </c>
      <c r="E15" s="133"/>
      <c r="F15" s="133">
        <v>8.1999999999999993</v>
      </c>
      <c r="G15" s="133">
        <v>106.3</v>
      </c>
      <c r="H15" s="133"/>
      <c r="I15" s="133"/>
      <c r="J15" s="133"/>
      <c r="K15" s="133"/>
      <c r="L15" s="133">
        <v>500</v>
      </c>
      <c r="M15" s="133">
        <v>500</v>
      </c>
      <c r="N15" s="133">
        <v>500</v>
      </c>
      <c r="O15" s="133">
        <v>500</v>
      </c>
      <c r="P15" s="133">
        <v>500</v>
      </c>
      <c r="Q15" s="133">
        <v>500</v>
      </c>
      <c r="R15" s="133">
        <v>500</v>
      </c>
      <c r="S15" s="133">
        <v>439.6</v>
      </c>
      <c r="T15" s="133">
        <v>144.5</v>
      </c>
      <c r="U15" s="133">
        <v>92.9</v>
      </c>
      <c r="V15" s="133"/>
      <c r="W15" s="133"/>
      <c r="X15" s="133"/>
      <c r="Y15" s="133"/>
      <c r="Z15" s="131"/>
      <c r="AA15" s="132">
        <f t="shared" si="0"/>
        <v>4452.3999999999996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781.8</v>
      </c>
      <c r="C16" s="135">
        <f t="shared" si="1"/>
        <v>755.4</v>
      </c>
      <c r="D16" s="135">
        <f t="shared" si="1"/>
        <v>619.20000000000005</v>
      </c>
      <c r="E16" s="135">
        <f t="shared" si="1"/>
        <v>677.8</v>
      </c>
      <c r="F16" s="135">
        <f t="shared" si="1"/>
        <v>718.2</v>
      </c>
      <c r="G16" s="135">
        <f t="shared" si="1"/>
        <v>816.3</v>
      </c>
      <c r="H16" s="135">
        <f t="shared" si="1"/>
        <v>710</v>
      </c>
      <c r="I16" s="135">
        <f t="shared" si="1"/>
        <v>710</v>
      </c>
      <c r="J16" s="135">
        <f t="shared" si="1"/>
        <v>710</v>
      </c>
      <c r="K16" s="135">
        <f t="shared" si="1"/>
        <v>710</v>
      </c>
      <c r="L16" s="135">
        <f t="shared" si="1"/>
        <v>745.4</v>
      </c>
      <c r="M16" s="135">
        <f t="shared" si="1"/>
        <v>582.5</v>
      </c>
      <c r="N16" s="135">
        <f t="shared" si="1"/>
        <v>679.4</v>
      </c>
      <c r="O16" s="135">
        <f t="shared" si="1"/>
        <v>648.4</v>
      </c>
      <c r="P16" s="135">
        <f t="shared" si="1"/>
        <v>684.3</v>
      </c>
      <c r="Q16" s="135">
        <f t="shared" si="1"/>
        <v>834.8</v>
      </c>
      <c r="R16" s="135">
        <f t="shared" si="1"/>
        <v>690.9</v>
      </c>
      <c r="S16" s="135">
        <f t="shared" si="1"/>
        <v>783</v>
      </c>
      <c r="T16" s="135">
        <f t="shared" si="1"/>
        <v>400.9</v>
      </c>
      <c r="U16" s="135">
        <f t="shared" si="1"/>
        <v>92.9</v>
      </c>
      <c r="V16" s="135">
        <f t="shared" si="1"/>
        <v>477.7</v>
      </c>
      <c r="W16" s="135">
        <f t="shared" si="1"/>
        <v>710</v>
      </c>
      <c r="X16" s="135">
        <f t="shared" si="1"/>
        <v>710</v>
      </c>
      <c r="Y16" s="135">
        <f t="shared" si="1"/>
        <v>425.4</v>
      </c>
      <c r="Z16" s="136" t="str">
        <f t="shared" si="1"/>
        <v/>
      </c>
      <c r="AA16" s="90">
        <f t="shared" si="0"/>
        <v>15674.299999999996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>
        <v>119</v>
      </c>
      <c r="V21" s="129"/>
      <c r="W21" s="129"/>
      <c r="X21" s="129"/>
      <c r="Y21" s="130"/>
      <c r="Z21" s="131"/>
      <c r="AA21" s="132">
        <f t="shared" si="2"/>
        <v>119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>
        <v>37.200000000000003</v>
      </c>
      <c r="F23" s="133"/>
      <c r="G23" s="133"/>
      <c r="H23" s="133">
        <v>209.6</v>
      </c>
      <c r="I23" s="133">
        <v>457.5</v>
      </c>
      <c r="J23" s="133">
        <v>500</v>
      </c>
      <c r="K23" s="133">
        <v>227.1</v>
      </c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207.1</v>
      </c>
      <c r="W23" s="133">
        <v>447.7</v>
      </c>
      <c r="X23" s="133">
        <v>230.6</v>
      </c>
      <c r="Y23" s="133">
        <v>70.7</v>
      </c>
      <c r="Z23" s="131"/>
      <c r="AA23" s="132">
        <f t="shared" si="2"/>
        <v>2387.4999999999995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37.200000000000003</v>
      </c>
      <c r="F24" s="135">
        <f t="shared" si="3"/>
        <v>0</v>
      </c>
      <c r="G24" s="135">
        <f t="shared" si="3"/>
        <v>0</v>
      </c>
      <c r="H24" s="135">
        <f t="shared" si="3"/>
        <v>209.6</v>
      </c>
      <c r="I24" s="135">
        <f t="shared" si="3"/>
        <v>457.5</v>
      </c>
      <c r="J24" s="135">
        <f t="shared" si="3"/>
        <v>500</v>
      </c>
      <c r="K24" s="135">
        <f t="shared" si="3"/>
        <v>227.1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119</v>
      </c>
      <c r="V24" s="135">
        <f t="shared" si="3"/>
        <v>207.1</v>
      </c>
      <c r="W24" s="135">
        <f t="shared" si="3"/>
        <v>447.7</v>
      </c>
      <c r="X24" s="135">
        <f t="shared" si="3"/>
        <v>230.6</v>
      </c>
      <c r="Y24" s="135">
        <f t="shared" si="3"/>
        <v>70.7</v>
      </c>
      <c r="Z24" s="136" t="str">
        <f t="shared" si="3"/>
        <v/>
      </c>
      <c r="AA24" s="90">
        <f t="shared" si="2"/>
        <v>2506.4999999999995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2023-03-14T12:05:30Z</dcterms:created>
  <dcterms:modified xsi:type="dcterms:W3CDTF">2023-03-14T12:05:31Z</dcterms:modified>
</cp:coreProperties>
</file>