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<sst xmlns="http://schemas.openxmlformats.org/spreadsheetml/2006/main" count="117" uniqueCount="53">
  <si>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13/03/2023 14:31:02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</si>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</sst>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738</c:v>
                </c:pt>
                <c:pt idx="6">
                  <c:v>822</c:v>
                </c:pt>
                <c:pt idx="7">
                  <c:v>822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738</c:v>
                </c:pt>
                <c:pt idx="15">
                  <c:v>822</c:v>
                </c:pt>
                <c:pt idx="16">
                  <c:v>822</c:v>
                </c:pt>
                <c:pt idx="17">
                  <c:v>1018</c:v>
                </c:pt>
                <c:pt idx="18">
                  <c:v>1018</c:v>
                </c:pt>
                <c:pt idx="19">
                  <c:v>822</c:v>
                </c:pt>
                <c:pt idx="20">
                  <c:v>822</c:v>
                </c:pt>
                <c:pt idx="21">
                  <c:v>822</c:v>
                </c:pt>
                <c:pt idx="22">
                  <c:v>738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105</c:v>
                </c:pt>
                <c:pt idx="2">
                  <c:v>71.5</c:v>
                </c:pt>
                <c:pt idx="3">
                  <c:v>76.5</c:v>
                </c:pt>
                <c:pt idx="4">
                  <c:v>71.5</c:v>
                </c:pt>
                <c:pt idx="5">
                  <c:v>71.5</c:v>
                </c:pt>
                <c:pt idx="6">
                  <c:v>100</c:v>
                </c:pt>
                <c:pt idx="7">
                  <c:v>104</c:v>
                </c:pt>
                <c:pt idx="8">
                  <c:v>103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71.5</c:v>
                </c:pt>
                <c:pt idx="13">
                  <c:v>71.5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108</c:v>
                </c:pt>
                <c:pt idx="18">
                  <c:v>131</c:v>
                </c:pt>
                <c:pt idx="19">
                  <c:v>131</c:v>
                </c:pt>
                <c:pt idx="20">
                  <c:v>131</c:v>
                </c:pt>
                <c:pt idx="21">
                  <c:v>110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852.73</c:v>
                </c:pt>
                <c:pt idx="1">
                  <c:v>823.197</c:v>
                </c:pt>
                <c:pt idx="2">
                  <c:v>597.9</c:v>
                </c:pt>
                <c:pt idx="3">
                  <c:v>547.9</c:v>
                </c:pt>
                <c:pt idx="4">
                  <c:v>652.9</c:v>
                </c:pt>
                <c:pt idx="5">
                  <c:v>652.9</c:v>
                </c:pt>
                <c:pt idx="6">
                  <c:v>919.9</c:v>
                </c:pt>
                <c:pt idx="7">
                  <c:v>787.9</c:v>
                </c:pt>
                <c:pt idx="8">
                  <c:v>802.9</c:v>
                </c:pt>
                <c:pt idx="9">
                  <c:v>622.9</c:v>
                </c:pt>
                <c:pt idx="10">
                  <c:v>622.9</c:v>
                </c:pt>
                <c:pt idx="11">
                  <c:v>622.9</c:v>
                </c:pt>
                <c:pt idx="12">
                  <c:v>622.9</c:v>
                </c:pt>
                <c:pt idx="13">
                  <c:v>622.9</c:v>
                </c:pt>
                <c:pt idx="14">
                  <c:v>664.9</c:v>
                </c:pt>
                <c:pt idx="15">
                  <c:v>1057.9000000000001</c:v>
                </c:pt>
                <c:pt idx="16">
                  <c:v>1573.9090000000001</c:v>
                </c:pt>
                <c:pt idx="17">
                  <c:v>2108.3829999999998</c:v>
                </c:pt>
                <c:pt idx="18">
                  <c:v>2529.5700000000002</c:v>
                </c:pt>
                <c:pt idx="19">
                  <c:v>2536.0650000000001</c:v>
                </c:pt>
                <c:pt idx="20">
                  <c:v>2460.087</c:v>
                </c:pt>
                <c:pt idx="21">
                  <c:v>2018.165</c:v>
                </c:pt>
                <c:pt idx="22">
                  <c:v>1867.1030000000001</c:v>
                </c:pt>
                <c:pt idx="23">
                  <c:v>1322.9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1391.9</c:v>
                </c:pt>
                <c:pt idx="1">
                  <c:v>1385.7719999999999</c:v>
                </c:pt>
                <c:pt idx="2">
                  <c:v>1537.856</c:v>
                </c:pt>
                <c:pt idx="3">
                  <c:v>1563</c:v>
                </c:pt>
                <c:pt idx="4">
                  <c:v>1563</c:v>
                </c:pt>
                <c:pt idx="5">
                  <c:v>1551</c:v>
                </c:pt>
                <c:pt idx="6">
                  <c:v>1538</c:v>
                </c:pt>
                <c:pt idx="7">
                  <c:v>1538</c:v>
                </c:pt>
                <c:pt idx="8">
                  <c:v>794.3</c:v>
                </c:pt>
                <c:pt idx="9">
                  <c:v>672.4</c:v>
                </c:pt>
                <c:pt idx="10">
                  <c:v>468.6</c:v>
                </c:pt>
                <c:pt idx="11">
                  <c:v>690</c:v>
                </c:pt>
                <c:pt idx="12">
                  <c:v>442.5</c:v>
                </c:pt>
                <c:pt idx="13">
                  <c:v>672</c:v>
                </c:pt>
                <c:pt idx="14">
                  <c:v>904.9</c:v>
                </c:pt>
                <c:pt idx="15">
                  <c:v>1221</c:v>
                </c:pt>
                <c:pt idx="16">
                  <c:v>1626.1</c:v>
                </c:pt>
                <c:pt idx="17">
                  <c:v>1611.1</c:v>
                </c:pt>
                <c:pt idx="18">
                  <c:v>1573.4</c:v>
                </c:pt>
                <c:pt idx="19">
                  <c:v>1665.3000000000002</c:v>
                </c:pt>
                <c:pt idx="20">
                  <c:v>1560.2</c:v>
                </c:pt>
                <c:pt idx="21">
                  <c:v>1739.3</c:v>
                </c:pt>
                <c:pt idx="22">
                  <c:v>1592.7</c:v>
                </c:pt>
                <c:pt idx="23">
                  <c:v>1673.5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1657.8010000000006</c:v>
                </c:pt>
                <c:pt idx="1">
                  <c:v>1634.5980000000004</c:v>
                </c:pt>
                <c:pt idx="2">
                  <c:v>1594.7870000000003</c:v>
                </c:pt>
                <c:pt idx="3">
                  <c:v>1544.6030000000005</c:v>
                </c:pt>
                <c:pt idx="4">
                  <c:v>1482.2540000000004</c:v>
                </c:pt>
                <c:pt idx="5">
                  <c:v>1414.7149999999995</c:v>
                </c:pt>
                <c:pt idx="6">
                  <c:v>1646.971</c:v>
                </c:pt>
                <c:pt idx="7">
                  <c:v>2281.3969999999999</c:v>
                </c:pt>
                <c:pt idx="8">
                  <c:v>3048.6949999999993</c:v>
                </c:pt>
                <c:pt idx="9">
                  <c:v>3641.2340000000004</c:v>
                </c:pt>
                <c:pt idx="10">
                  <c:v>4076.1539999999995</c:v>
                </c:pt>
                <c:pt idx="11">
                  <c:v>4117.9749999999985</c:v>
                </c:pt>
                <c:pt idx="12">
                  <c:v>3959.5109999999991</c:v>
                </c:pt>
                <c:pt idx="13">
                  <c:v>3513.3709999999987</c:v>
                </c:pt>
                <c:pt idx="14">
                  <c:v>2804.9409999999993</c:v>
                </c:pt>
                <c:pt idx="15">
                  <c:v>2100.4920000000002</c:v>
                </c:pt>
                <c:pt idx="16">
                  <c:v>1083.4749999999999</c:v>
                </c:pt>
                <c:pt idx="17">
                  <c:v>640.88</c:v>
                </c:pt>
                <c:pt idx="18">
                  <c:v>590.17000000000019</c:v>
                </c:pt>
                <c:pt idx="19">
                  <c:v>617.11199999999997</c:v>
                </c:pt>
                <c:pt idx="20">
                  <c:v>645.81600000000014</c:v>
                </c:pt>
                <c:pt idx="21">
                  <c:v>697.59399999999994</c:v>
                </c:pt>
                <c:pt idx="22">
                  <c:v>762.99500000000023</c:v>
                </c:pt>
                <c:pt idx="23">
                  <c:v>860.37000000000023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145</c:v>
                </c:pt>
                <c:pt idx="1">
                  <c:v>144</c:v>
                </c:pt>
                <c:pt idx="2">
                  <c:v>144</c:v>
                </c:pt>
                <c:pt idx="3">
                  <c:v>143</c:v>
                </c:pt>
                <c:pt idx="4">
                  <c:v>144</c:v>
                </c:pt>
                <c:pt idx="5">
                  <c:v>146</c:v>
                </c:pt>
                <c:pt idx="6">
                  <c:v>155</c:v>
                </c:pt>
                <c:pt idx="7">
                  <c:v>170</c:v>
                </c:pt>
                <c:pt idx="8">
                  <c:v>183</c:v>
                </c:pt>
                <c:pt idx="9">
                  <c:v>190</c:v>
                </c:pt>
                <c:pt idx="10">
                  <c:v>191</c:v>
                </c:pt>
                <c:pt idx="11">
                  <c:v>189</c:v>
                </c:pt>
                <c:pt idx="12">
                  <c:v>184</c:v>
                </c:pt>
                <c:pt idx="13">
                  <c:v>176</c:v>
                </c:pt>
                <c:pt idx="14">
                  <c:v>164</c:v>
                </c:pt>
                <c:pt idx="15">
                  <c:v>147</c:v>
                </c:pt>
                <c:pt idx="16">
                  <c:v>124</c:v>
                </c:pt>
                <c:pt idx="17">
                  <c:v>104</c:v>
                </c:pt>
                <c:pt idx="18">
                  <c:v>93</c:v>
                </c:pt>
                <c:pt idx="19">
                  <c:v>79</c:v>
                </c:pt>
                <c:pt idx="20">
                  <c:v>63</c:v>
                </c:pt>
                <c:pt idx="21">
                  <c:v>48</c:v>
                </c:pt>
                <c:pt idx="22">
                  <c:v>35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176</c:v>
                </c:pt>
                <c:pt idx="7">
                  <c:v>150</c:v>
                </c:pt>
                <c:pt idx="8">
                  <c:v>76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4">
                  <c:v>68</c:v>
                </c:pt>
                <c:pt idx="15">
                  <c:v>76</c:v>
                </c:pt>
                <c:pt idx="16">
                  <c:v>150</c:v>
                </c:pt>
                <c:pt idx="17">
                  <c:v>296</c:v>
                </c:pt>
                <c:pt idx="18">
                  <c:v>520</c:v>
                </c:pt>
                <c:pt idx="19">
                  <c:v>554</c:v>
                </c:pt>
                <c:pt idx="20">
                  <c:v>386</c:v>
                </c:pt>
                <c:pt idx="21">
                  <c:v>166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898536"/>
        <c:axId val="174898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4883.469000000001</c:v>
                </c:pt>
                <c:pt idx="1">
                  <c:v>4830.5289999999995</c:v>
                </c:pt>
                <c:pt idx="2">
                  <c:v>4684.0430000000006</c:v>
                </c:pt>
                <c:pt idx="3">
                  <c:v>4613.0029999999997</c:v>
                </c:pt>
                <c:pt idx="4">
                  <c:v>4651.6540000000005</c:v>
                </c:pt>
                <c:pt idx="5">
                  <c:v>4600.0879999999997</c:v>
                </c:pt>
                <c:pt idx="6">
                  <c:v>5357.91</c:v>
                </c:pt>
                <c:pt idx="7">
                  <c:v>5853.2970000000023</c:v>
                </c:pt>
                <c:pt idx="8">
                  <c:v>5745.8989999999994</c:v>
                </c:pt>
                <c:pt idx="9">
                  <c:v>5994.5049999999992</c:v>
                </c:pt>
                <c:pt idx="10">
                  <c:v>6224.6509999999998</c:v>
                </c:pt>
                <c:pt idx="11">
                  <c:v>6483.8860000000013</c:v>
                </c:pt>
                <c:pt idx="12">
                  <c:v>6072.3920000000007</c:v>
                </c:pt>
                <c:pt idx="13">
                  <c:v>5819.7350000000006</c:v>
                </c:pt>
                <c:pt idx="14">
                  <c:v>5442.7359999999999</c:v>
                </c:pt>
                <c:pt idx="15">
                  <c:v>5522.3700000000017</c:v>
                </c:pt>
                <c:pt idx="16">
                  <c:v>5477.4690000000001</c:v>
                </c:pt>
                <c:pt idx="17">
                  <c:v>5886.36</c:v>
                </c:pt>
                <c:pt idx="18">
                  <c:v>6455.0919999999996</c:v>
                </c:pt>
                <c:pt idx="19">
                  <c:v>6404.4559999999983</c:v>
                </c:pt>
                <c:pt idx="20">
                  <c:v>6068.0620000000017</c:v>
                </c:pt>
                <c:pt idx="21">
                  <c:v>5601.0550000000003</c:v>
                </c:pt>
                <c:pt idx="22">
                  <c:v>5153.8109999999988</c:v>
                </c:pt>
                <c:pt idx="23">
                  <c:v>4717.8090000000002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898536"/>
        <c:axId val="174898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9.57</c:v>
                </c:pt>
                <c:pt idx="1">
                  <c:v>4.95</c:v>
                </c:pt>
                <c:pt idx="2">
                  <c:v>9.99</c:v>
                </c:pt>
                <c:pt idx="3">
                  <c:v>15</c:v>
                </c:pt>
                <c:pt idx="4">
                  <c:v>46.54</c:v>
                </c:pt>
                <c:pt idx="5">
                  <c:v>117.28</c:v>
                </c:pt>
                <c:pt idx="6">
                  <c:v>149.03</c:v>
                </c:pt>
                <c:pt idx="7">
                  <c:v>144.51</c:v>
                </c:pt>
                <c:pt idx="8">
                  <c:v>129.12</c:v>
                </c:pt>
                <c:pt idx="9">
                  <c:v>76.33</c:v>
                </c:pt>
                <c:pt idx="10">
                  <c:v>51</c:v>
                </c:pt>
                <c:pt idx="11">
                  <c:v>51</c:v>
                </c:pt>
                <c:pt idx="12">
                  <c:v>25.31</c:v>
                </c:pt>
                <c:pt idx="13">
                  <c:v>37.700000000000003</c:v>
                </c:pt>
                <c:pt idx="14">
                  <c:v>71</c:v>
                </c:pt>
                <c:pt idx="15">
                  <c:v>97.54</c:v>
                </c:pt>
                <c:pt idx="16">
                  <c:v>128.37</c:v>
                </c:pt>
                <c:pt idx="17">
                  <c:v>145.27000000000001</c:v>
                </c:pt>
                <c:pt idx="18">
                  <c:v>152.26</c:v>
                </c:pt>
                <c:pt idx="19">
                  <c:v>161.41</c:v>
                </c:pt>
                <c:pt idx="20">
                  <c:v>150.56</c:v>
                </c:pt>
                <c:pt idx="21">
                  <c:v>140</c:v>
                </c:pt>
                <c:pt idx="22">
                  <c:v>126.88</c:v>
                </c:pt>
                <c:pt idx="23">
                  <c:v>113.08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76056"/>
        <c:axId val="174899320"/>
      </c:lineChart>
      <c:catAx>
        <c:axId val="17489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898928"/>
        <c:crosses val="autoZero"/>
        <c:auto val="1"/>
        <c:lblAlgn val="ctr"/>
        <c:lblOffset val="100"/>
        <c:noMultiLvlLbl val="0"/>
      </c:catAx>
      <c:valAx>
        <c:axId val="1748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898536"/>
        <c:crosses val="autoZero"/>
        <c:crossBetween val="between"/>
      </c:valAx>
      <c:valAx>
        <c:axId val="17489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76056"/>
        <c:crosses val="max"/>
        <c:crossBetween val="between"/>
      </c:valAx>
      <c:catAx>
        <c:axId val="233776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89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4883.4310000000005</v>
      </c>
      <c r="C4" s="18">
        <v>4830.567</v>
      </c>
      <c r="D4" s="18">
        <v>4684.0429999999988</v>
      </c>
      <c r="E4" s="18">
        <v>4613.0029999999997</v>
      </c>
      <c r="F4" s="18">
        <v>4651.6540000000005</v>
      </c>
      <c r="G4" s="18">
        <v>4600.1150000000007</v>
      </c>
      <c r="H4" s="18">
        <v>5357.8709999999992</v>
      </c>
      <c r="I4" s="18">
        <v>5853.2970000000014</v>
      </c>
      <c r="J4" s="18">
        <v>5745.8949999999995</v>
      </c>
      <c r="K4" s="18">
        <v>5994.5340000000024</v>
      </c>
      <c r="L4" s="18">
        <v>6224.6539999999995</v>
      </c>
      <c r="M4" s="18">
        <v>6483.8749999999991</v>
      </c>
      <c r="N4" s="18">
        <v>6072.4110000000001</v>
      </c>
      <c r="O4" s="18">
        <v>5819.7710000000006</v>
      </c>
      <c r="P4" s="18">
        <v>5442.7410000000009</v>
      </c>
      <c r="Q4" s="18">
        <v>5522.3920000000026</v>
      </c>
      <c r="R4" s="18">
        <v>5477.4839999999995</v>
      </c>
      <c r="S4" s="18">
        <v>5886.3629999999994</v>
      </c>
      <c r="T4" s="18">
        <v>6455.1399999999994</v>
      </c>
      <c r="U4" s="18">
        <v>6404.4769999999999</v>
      </c>
      <c r="V4" s="18">
        <v>6068.1029999999992</v>
      </c>
      <c r="W4" s="18">
        <v>5601.059000000002</v>
      </c>
      <c r="X4" s="18">
        <v>5153.7980000000007</v>
      </c>
      <c r="Y4" s="18">
        <v>4717.7699999999995</v>
      </c>
      <c r="Z4" s="19"/>
      <c r="AA4" s="20">
        <f>SUM(B4:Z4)</f>
        <v>132544.44799999997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9.57</v>
      </c>
      <c r="C7" s="28">
        <v>4.95</v>
      </c>
      <c r="D7" s="28">
        <v>9.99</v>
      </c>
      <c r="E7" s="28">
        <v>15</v>
      </c>
      <c r="F7" s="28">
        <v>46.54</v>
      </c>
      <c r="G7" s="28">
        <v>117.28</v>
      </c>
      <c r="H7" s="28">
        <v>149.03</v>
      </c>
      <c r="I7" s="28">
        <v>144.51</v>
      </c>
      <c r="J7" s="28">
        <v>129.12</v>
      </c>
      <c r="K7" s="28">
        <v>76.33</v>
      </c>
      <c r="L7" s="28">
        <v>51</v>
      </c>
      <c r="M7" s="28">
        <v>51</v>
      </c>
      <c r="N7" s="28">
        <v>25.31</v>
      </c>
      <c r="O7" s="28">
        <v>37.700000000000003</v>
      </c>
      <c r="P7" s="28">
        <v>71</v>
      </c>
      <c r="Q7" s="28">
        <v>97.54</v>
      </c>
      <c r="R7" s="28">
        <v>128.37</v>
      </c>
      <c r="S7" s="28">
        <v>145.27000000000001</v>
      </c>
      <c r="T7" s="28">
        <v>152.26</v>
      </c>
      <c r="U7" s="28">
        <v>161.41</v>
      </c>
      <c r="V7" s="28">
        <v>150.56</v>
      </c>
      <c r="W7" s="28">
        <v>140</v>
      </c>
      <c r="X7" s="28">
        <v>126.88</v>
      </c>
      <c r="Y7" s="28">
        <v>113.08</v>
      </c>
      <c r="Z7" s="29"/>
      <c r="AA7" s="30">
        <f>IF(SUM(B7:Z7)&lt;&gt;0,AVERAGEIF(B7:Z7,"&lt;&gt;"""),"")</f>
        <v>89.737500000000011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738</v>
      </c>
      <c r="H10" s="42">
        <v>822</v>
      </c>
      <c r="I10" s="42">
        <v>822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738</v>
      </c>
      <c r="Q10" s="42">
        <v>822</v>
      </c>
      <c r="R10" s="42">
        <v>822</v>
      </c>
      <c r="S10" s="42">
        <v>1018</v>
      </c>
      <c r="T10" s="42">
        <v>1018</v>
      </c>
      <c r="U10" s="42">
        <v>822</v>
      </c>
      <c r="V10" s="42">
        <v>822</v>
      </c>
      <c r="W10" s="42">
        <v>822</v>
      </c>
      <c r="X10" s="42">
        <v>738</v>
      </c>
      <c r="Y10" s="42">
        <v>738</v>
      </c>
      <c r="Z10" s="43"/>
      <c r="AA10" s="44">
        <f t="shared" ref="AA10:AA15" si="0">SUM(B10:Z10)</f>
        <v>18860</v>
      </c>
    </row>
    <row r="11" spans="1:27" ht="24.95" customHeight="1" x14ac:dyDescent="0.2">
      <c r="A11" s="45" t="s">
        <v>7</v>
      </c>
      <c r="B11" s="46">
        <v>98</v>
      </c>
      <c r="C11" s="47">
        <v>105</v>
      </c>
      <c r="D11" s="47">
        <v>71.5</v>
      </c>
      <c r="E11" s="47">
        <v>76.5</v>
      </c>
      <c r="F11" s="47">
        <v>71.5</v>
      </c>
      <c r="G11" s="47">
        <v>71.5</v>
      </c>
      <c r="H11" s="47">
        <v>100</v>
      </c>
      <c r="I11" s="47">
        <v>104</v>
      </c>
      <c r="J11" s="47">
        <v>103</v>
      </c>
      <c r="K11" s="47">
        <v>98</v>
      </c>
      <c r="L11" s="47">
        <v>98</v>
      </c>
      <c r="M11" s="47">
        <v>98</v>
      </c>
      <c r="N11" s="47">
        <v>71.5</v>
      </c>
      <c r="O11" s="47">
        <v>71.5</v>
      </c>
      <c r="P11" s="47">
        <v>98</v>
      </c>
      <c r="Q11" s="47">
        <v>98</v>
      </c>
      <c r="R11" s="47">
        <v>98</v>
      </c>
      <c r="S11" s="47">
        <v>108</v>
      </c>
      <c r="T11" s="47">
        <v>131</v>
      </c>
      <c r="U11" s="47">
        <v>131</v>
      </c>
      <c r="V11" s="47">
        <v>131</v>
      </c>
      <c r="W11" s="47">
        <v>110</v>
      </c>
      <c r="X11" s="47">
        <v>98</v>
      </c>
      <c r="Y11" s="47">
        <v>98</v>
      </c>
      <c r="Z11" s="48"/>
      <c r="AA11" s="49">
        <f t="shared" si="0"/>
        <v>2339</v>
      </c>
    </row>
    <row r="12" spans="1:27" ht="24.95" customHeight="1" x14ac:dyDescent="0.2">
      <c r="A12" s="50" t="s">
        <v>8</v>
      </c>
      <c r="B12" s="51">
        <v>852.73</v>
      </c>
      <c r="C12" s="52">
        <v>823.197</v>
      </c>
      <c r="D12" s="52">
        <v>597.9</v>
      </c>
      <c r="E12" s="52">
        <v>547.9</v>
      </c>
      <c r="F12" s="52">
        <v>652.9</v>
      </c>
      <c r="G12" s="52">
        <v>652.9</v>
      </c>
      <c r="H12" s="52">
        <v>919.9</v>
      </c>
      <c r="I12" s="52">
        <v>787.9</v>
      </c>
      <c r="J12" s="52">
        <v>802.9</v>
      </c>
      <c r="K12" s="52">
        <v>622.9</v>
      </c>
      <c r="L12" s="52">
        <v>622.9</v>
      </c>
      <c r="M12" s="52">
        <v>622.9</v>
      </c>
      <c r="N12" s="52">
        <v>622.9</v>
      </c>
      <c r="O12" s="52">
        <v>622.9</v>
      </c>
      <c r="P12" s="52">
        <v>664.9</v>
      </c>
      <c r="Q12" s="52">
        <v>1057.9000000000001</v>
      </c>
      <c r="R12" s="52">
        <v>1573.9090000000001</v>
      </c>
      <c r="S12" s="52">
        <v>2108.3829999999998</v>
      </c>
      <c r="T12" s="52">
        <v>2529.5700000000002</v>
      </c>
      <c r="U12" s="52">
        <v>2536.0650000000001</v>
      </c>
      <c r="V12" s="52">
        <v>2460.087</v>
      </c>
      <c r="W12" s="52">
        <v>2018.165</v>
      </c>
      <c r="X12" s="52">
        <v>1867.1030000000001</v>
      </c>
      <c r="Y12" s="52">
        <v>1322.9</v>
      </c>
      <c r="Z12" s="53"/>
      <c r="AA12" s="54">
        <f t="shared" si="0"/>
        <v>27891.708999999995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176</v>
      </c>
      <c r="I13" s="52">
        <v>150</v>
      </c>
      <c r="J13" s="52">
        <v>76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>
        <v>68</v>
      </c>
      <c r="Q13" s="52">
        <v>76</v>
      </c>
      <c r="R13" s="52">
        <v>150</v>
      </c>
      <c r="S13" s="52">
        <v>296</v>
      </c>
      <c r="T13" s="52">
        <v>520</v>
      </c>
      <c r="U13" s="52">
        <v>554</v>
      </c>
      <c r="V13" s="52">
        <v>386</v>
      </c>
      <c r="W13" s="52">
        <v>166</v>
      </c>
      <c r="X13" s="52">
        <v>60</v>
      </c>
      <c r="Y13" s="52"/>
      <c r="Z13" s="53"/>
      <c r="AA13" s="54">
        <f t="shared" si="0"/>
        <v>2874</v>
      </c>
    </row>
    <row r="14" spans="1:27" ht="24.95" customHeight="1" x14ac:dyDescent="0.2">
      <c r="A14" s="55" t="s">
        <v>10</v>
      </c>
      <c r="B14" s="56">
        <v>1657.8010000000006</v>
      </c>
      <c r="C14" s="57">
        <v>1634.5980000000004</v>
      </c>
      <c r="D14" s="57">
        <v>1594.7870000000003</v>
      </c>
      <c r="E14" s="57">
        <v>1544.6030000000005</v>
      </c>
      <c r="F14" s="57">
        <v>1482.2540000000004</v>
      </c>
      <c r="G14" s="57">
        <v>1414.7149999999995</v>
      </c>
      <c r="H14" s="57">
        <v>1646.971</v>
      </c>
      <c r="I14" s="57">
        <v>2281.3969999999999</v>
      </c>
      <c r="J14" s="57">
        <v>3048.6949999999993</v>
      </c>
      <c r="K14" s="57">
        <v>3641.2340000000004</v>
      </c>
      <c r="L14" s="57">
        <v>4076.1539999999995</v>
      </c>
      <c r="M14" s="57">
        <v>4117.9749999999985</v>
      </c>
      <c r="N14" s="57">
        <v>3959.5109999999991</v>
      </c>
      <c r="O14" s="57">
        <v>3513.3709999999987</v>
      </c>
      <c r="P14" s="57">
        <v>2804.9409999999993</v>
      </c>
      <c r="Q14" s="57">
        <v>2100.4920000000002</v>
      </c>
      <c r="R14" s="57">
        <v>1083.4749999999999</v>
      </c>
      <c r="S14" s="57">
        <v>640.88</v>
      </c>
      <c r="T14" s="57">
        <v>590.17000000000019</v>
      </c>
      <c r="U14" s="57">
        <v>617.11199999999997</v>
      </c>
      <c r="V14" s="57">
        <v>645.81600000000014</v>
      </c>
      <c r="W14" s="57">
        <v>697.59399999999994</v>
      </c>
      <c r="X14" s="57">
        <v>762.99500000000023</v>
      </c>
      <c r="Y14" s="57">
        <v>860.37000000000023</v>
      </c>
      <c r="Z14" s="58"/>
      <c r="AA14" s="59">
        <f t="shared" si="0"/>
        <v>46417.910999999993</v>
      </c>
    </row>
    <row r="15" spans="1:27" ht="24.95" customHeight="1" x14ac:dyDescent="0.2">
      <c r="A15" s="55" t="s">
        <v>11</v>
      </c>
      <c r="B15" s="56">
        <v>145</v>
      </c>
      <c r="C15" s="57">
        <v>144</v>
      </c>
      <c r="D15" s="57">
        <v>144</v>
      </c>
      <c r="E15" s="57">
        <v>143</v>
      </c>
      <c r="F15" s="57">
        <v>144</v>
      </c>
      <c r="G15" s="57">
        <v>146</v>
      </c>
      <c r="H15" s="57">
        <v>155</v>
      </c>
      <c r="I15" s="57">
        <v>170</v>
      </c>
      <c r="J15" s="57">
        <v>183</v>
      </c>
      <c r="K15" s="57">
        <v>190</v>
      </c>
      <c r="L15" s="57">
        <v>191</v>
      </c>
      <c r="M15" s="57">
        <v>189</v>
      </c>
      <c r="N15" s="57">
        <v>184</v>
      </c>
      <c r="O15" s="57">
        <v>176</v>
      </c>
      <c r="P15" s="57">
        <v>164</v>
      </c>
      <c r="Q15" s="57">
        <v>147</v>
      </c>
      <c r="R15" s="57">
        <v>124</v>
      </c>
      <c r="S15" s="57">
        <v>104</v>
      </c>
      <c r="T15" s="57">
        <v>93</v>
      </c>
      <c r="U15" s="57">
        <v>79</v>
      </c>
      <c r="V15" s="57">
        <v>63</v>
      </c>
      <c r="W15" s="57">
        <v>48</v>
      </c>
      <c r="X15" s="57">
        <v>35</v>
      </c>
      <c r="Y15" s="57">
        <v>25</v>
      </c>
      <c r="Z15" s="58"/>
      <c r="AA15" s="59">
        <f t="shared" si="0"/>
        <v>3186</v>
      </c>
    </row>
    <row r="16" spans="1:27" ht="30" customHeight="1" thickBot="1" x14ac:dyDescent="0.25">
      <c r="A16" s="60" t="s">
        <v>12</v>
      </c>
      <c r="B16" s="61">
        <f>IF(LEN(B$2)&gt;0,SUM(B10:B15),"")</f>
        <v>3491.5310000000009</v>
      </c>
      <c r="C16" s="62">
        <f t="shared" ref="C16:Z16" si="1">IF(LEN(C$2)&gt;0,SUM(C10:C15),"")</f>
        <v>3444.7950000000005</v>
      </c>
      <c r="D16" s="62">
        <f t="shared" si="1"/>
        <v>3146.1870000000004</v>
      </c>
      <c r="E16" s="62">
        <f t="shared" si="1"/>
        <v>3050.0030000000006</v>
      </c>
      <c r="F16" s="62">
        <f t="shared" si="1"/>
        <v>3088.6540000000005</v>
      </c>
      <c r="G16" s="62">
        <f t="shared" si="1"/>
        <v>3049.1149999999998</v>
      </c>
      <c r="H16" s="62">
        <f t="shared" si="1"/>
        <v>3819.8710000000001</v>
      </c>
      <c r="I16" s="62">
        <f t="shared" si="1"/>
        <v>4315.2970000000005</v>
      </c>
      <c r="J16" s="62">
        <f t="shared" si="1"/>
        <v>4951.5949999999993</v>
      </c>
      <c r="K16" s="62">
        <f t="shared" si="1"/>
        <v>5322.134</v>
      </c>
      <c r="L16" s="62">
        <f t="shared" si="1"/>
        <v>5756.0540000000001</v>
      </c>
      <c r="M16" s="62">
        <f t="shared" si="1"/>
        <v>5793.8749999999982</v>
      </c>
      <c r="N16" s="62">
        <f t="shared" si="1"/>
        <v>5629.9109999999991</v>
      </c>
      <c r="O16" s="62">
        <f t="shared" si="1"/>
        <v>5147.7709999999988</v>
      </c>
      <c r="P16" s="62">
        <f t="shared" si="1"/>
        <v>4537.8409999999994</v>
      </c>
      <c r="Q16" s="62">
        <f t="shared" si="1"/>
        <v>4301.3919999999998</v>
      </c>
      <c r="R16" s="62">
        <f t="shared" si="1"/>
        <v>3851.384</v>
      </c>
      <c r="S16" s="62">
        <f t="shared" si="1"/>
        <v>4275.2629999999999</v>
      </c>
      <c r="T16" s="62">
        <f t="shared" si="1"/>
        <v>4881.74</v>
      </c>
      <c r="U16" s="62">
        <f t="shared" si="1"/>
        <v>4739.1769999999997</v>
      </c>
      <c r="V16" s="62">
        <f t="shared" si="1"/>
        <v>4507.9030000000002</v>
      </c>
      <c r="W16" s="62">
        <f t="shared" si="1"/>
        <v>3861.759</v>
      </c>
      <c r="X16" s="62">
        <f t="shared" si="1"/>
        <v>3561.0980000000004</v>
      </c>
      <c r="Y16" s="62">
        <f t="shared" si="1"/>
        <v>3044.2700000000004</v>
      </c>
      <c r="Z16" s="63" t="str">
        <f t="shared" si="1"/>
        <v/>
      </c>
      <c r="AA16" s="64">
        <f>SUM(AA10:AA15)</f>
        <v>101568.62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2553.9</v>
      </c>
      <c r="C28" s="72">
        <v>2533.9</v>
      </c>
      <c r="D28" s="72">
        <v>2414.4</v>
      </c>
      <c r="E28" s="72">
        <v>2322.4</v>
      </c>
      <c r="F28" s="72">
        <v>2374.4</v>
      </c>
      <c r="G28" s="72">
        <v>2346.4</v>
      </c>
      <c r="H28" s="72">
        <v>2719.9</v>
      </c>
      <c r="I28" s="72">
        <v>3112.9</v>
      </c>
      <c r="J28" s="72">
        <v>3350.9</v>
      </c>
      <c r="K28" s="72">
        <v>3631.9</v>
      </c>
      <c r="L28" s="72">
        <v>3782.9</v>
      </c>
      <c r="M28" s="72">
        <v>3779.9</v>
      </c>
      <c r="N28" s="72">
        <v>3653.4</v>
      </c>
      <c r="O28" s="72">
        <v>3360.4</v>
      </c>
      <c r="P28" s="72">
        <v>3043.9</v>
      </c>
      <c r="Q28" s="72">
        <v>2877.9</v>
      </c>
      <c r="R28" s="72">
        <v>2400.9</v>
      </c>
      <c r="S28" s="72">
        <v>2547.9</v>
      </c>
      <c r="T28" s="72">
        <v>2814.9</v>
      </c>
      <c r="U28" s="72">
        <v>2666.9</v>
      </c>
      <c r="V28" s="72">
        <v>2556.9</v>
      </c>
      <c r="W28" s="72">
        <v>2310.9</v>
      </c>
      <c r="X28" s="72">
        <v>2114.9</v>
      </c>
      <c r="Y28" s="72">
        <v>2125.9</v>
      </c>
      <c r="Z28" s="73"/>
      <c r="AA28" s="74">
        <f>SUM(B28:Z28)</f>
        <v>67398.60000000002</v>
      </c>
    </row>
    <row r="29" spans="1:27" ht="24.95" customHeight="1" x14ac:dyDescent="0.2">
      <c r="A29" s="75" t="s">
        <v>23</v>
      </c>
      <c r="B29" s="76">
        <v>1003.631</v>
      </c>
      <c r="C29" s="77">
        <v>972.76700000000005</v>
      </c>
      <c r="D29" s="77">
        <v>879.64300000000003</v>
      </c>
      <c r="E29" s="77">
        <v>900.60299999999995</v>
      </c>
      <c r="F29" s="77">
        <v>887.25400000000002</v>
      </c>
      <c r="G29" s="77">
        <v>863.71500000000003</v>
      </c>
      <c r="H29" s="77">
        <v>1172.971</v>
      </c>
      <c r="I29" s="77">
        <v>1215.3969999999999</v>
      </c>
      <c r="J29" s="77">
        <v>1511.6949999999999</v>
      </c>
      <c r="K29" s="77">
        <v>1390.2339999999999</v>
      </c>
      <c r="L29" s="77">
        <v>1547.154</v>
      </c>
      <c r="M29" s="77">
        <v>1553.9749999999999</v>
      </c>
      <c r="N29" s="77">
        <v>1498.511</v>
      </c>
      <c r="O29" s="77">
        <v>1309.3710000000001</v>
      </c>
      <c r="P29" s="77">
        <v>1123.941</v>
      </c>
      <c r="Q29" s="77">
        <v>1127.492</v>
      </c>
      <c r="R29" s="77">
        <v>920.48400000000004</v>
      </c>
      <c r="S29" s="77">
        <v>788.36300000000006</v>
      </c>
      <c r="T29" s="77">
        <v>943.84</v>
      </c>
      <c r="U29" s="77">
        <v>955.27700000000004</v>
      </c>
      <c r="V29" s="77">
        <v>889.00300000000004</v>
      </c>
      <c r="W29" s="77">
        <v>782.85900000000004</v>
      </c>
      <c r="X29" s="77">
        <v>810.19799999999998</v>
      </c>
      <c r="Y29" s="77">
        <v>671.37</v>
      </c>
      <c r="Z29" s="78"/>
      <c r="AA29" s="79">
        <f>SUM(B29:Z29)</f>
        <v>25719.748</v>
      </c>
    </row>
    <row r="30" spans="1:27" ht="24.95" customHeight="1" x14ac:dyDescent="0.2">
      <c r="A30" s="82" t="s">
        <v>24</v>
      </c>
      <c r="B30" s="80">
        <v>680</v>
      </c>
      <c r="C30" s="81">
        <v>680</v>
      </c>
      <c r="D30" s="81">
        <v>680</v>
      </c>
      <c r="E30" s="81">
        <v>680</v>
      </c>
      <c r="F30" s="81">
        <v>680</v>
      </c>
      <c r="G30" s="81">
        <v>680</v>
      </c>
      <c r="H30" s="81">
        <v>755</v>
      </c>
      <c r="I30" s="81">
        <v>815</v>
      </c>
      <c r="J30" s="81">
        <v>815</v>
      </c>
      <c r="K30" s="81">
        <v>650</v>
      </c>
      <c r="L30" s="81">
        <v>650</v>
      </c>
      <c r="M30" s="81">
        <v>650</v>
      </c>
      <c r="N30" s="81">
        <v>650</v>
      </c>
      <c r="O30" s="81">
        <v>650</v>
      </c>
      <c r="P30" s="81">
        <v>692</v>
      </c>
      <c r="Q30" s="81">
        <v>810</v>
      </c>
      <c r="R30" s="81">
        <v>1255</v>
      </c>
      <c r="S30" s="81">
        <v>1715</v>
      </c>
      <c r="T30" s="81">
        <v>1951</v>
      </c>
      <c r="U30" s="81">
        <v>1952</v>
      </c>
      <c r="V30" s="81">
        <v>1890</v>
      </c>
      <c r="W30" s="81">
        <v>1603</v>
      </c>
      <c r="X30" s="81">
        <v>1467</v>
      </c>
      <c r="Y30" s="81">
        <v>1075</v>
      </c>
      <c r="Z30" s="83"/>
      <c r="AA30" s="84">
        <f>SUM(B30:Z30)</f>
        <v>24125</v>
      </c>
    </row>
    <row r="31" spans="1:27" ht="30" customHeight="1" thickBot="1" x14ac:dyDescent="0.25">
      <c r="A31" s="60" t="s">
        <v>25</v>
      </c>
      <c r="B31" s="61">
        <f>IF(LEN(B$2)&gt;0,SUM(B28:B30),"")</f>
        <v>4237.5309999999999</v>
      </c>
      <c r="C31" s="62">
        <f t="shared" ref="C31:Z31" si="4">IF(LEN(C$2)&gt;0,SUM(C28:C30),"")</f>
        <v>4186.6670000000004</v>
      </c>
      <c r="D31" s="62">
        <f t="shared" si="4"/>
        <v>3974.0430000000001</v>
      </c>
      <c r="E31" s="62">
        <f t="shared" si="4"/>
        <v>3903.0030000000002</v>
      </c>
      <c r="F31" s="62">
        <f t="shared" si="4"/>
        <v>3941.654</v>
      </c>
      <c r="G31" s="62">
        <f t="shared" si="4"/>
        <v>3890.1150000000002</v>
      </c>
      <c r="H31" s="62">
        <f t="shared" si="4"/>
        <v>4647.8710000000001</v>
      </c>
      <c r="I31" s="62">
        <f t="shared" si="4"/>
        <v>5143.2970000000005</v>
      </c>
      <c r="J31" s="62">
        <f t="shared" si="4"/>
        <v>5677.5950000000003</v>
      </c>
      <c r="K31" s="62">
        <f t="shared" si="4"/>
        <v>5672.134</v>
      </c>
      <c r="L31" s="62">
        <f t="shared" si="4"/>
        <v>5980.0540000000001</v>
      </c>
      <c r="M31" s="62">
        <f t="shared" si="4"/>
        <v>5983.875</v>
      </c>
      <c r="N31" s="62">
        <f t="shared" si="4"/>
        <v>5801.9110000000001</v>
      </c>
      <c r="O31" s="62">
        <f t="shared" si="4"/>
        <v>5319.7710000000006</v>
      </c>
      <c r="P31" s="62">
        <f t="shared" si="4"/>
        <v>4859.8410000000003</v>
      </c>
      <c r="Q31" s="62">
        <f t="shared" si="4"/>
        <v>4815.3919999999998</v>
      </c>
      <c r="R31" s="62">
        <f t="shared" si="4"/>
        <v>4576.384</v>
      </c>
      <c r="S31" s="62">
        <f t="shared" si="4"/>
        <v>5051.2629999999999</v>
      </c>
      <c r="T31" s="62">
        <f t="shared" si="4"/>
        <v>5709.74</v>
      </c>
      <c r="U31" s="62">
        <f t="shared" si="4"/>
        <v>5574.1769999999997</v>
      </c>
      <c r="V31" s="62">
        <f t="shared" si="4"/>
        <v>5335.9030000000002</v>
      </c>
      <c r="W31" s="62">
        <f t="shared" si="4"/>
        <v>4696.759</v>
      </c>
      <c r="X31" s="62">
        <f t="shared" si="4"/>
        <v>4392.098</v>
      </c>
      <c r="Y31" s="62">
        <f t="shared" si="4"/>
        <v>3872.27</v>
      </c>
      <c r="Z31" s="63" t="str">
        <f t="shared" si="4"/>
        <v/>
      </c>
      <c r="AA31" s="64">
        <f>SUM(AA28:AA30)</f>
        <v>117243.34800000003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332</v>
      </c>
      <c r="C34" s="95">
        <v>329.94299999999998</v>
      </c>
      <c r="D34" s="95">
        <v>374.85599999999999</v>
      </c>
      <c r="E34" s="95">
        <v>400</v>
      </c>
      <c r="F34" s="95">
        <v>400</v>
      </c>
      <c r="G34" s="95">
        <v>381</v>
      </c>
      <c r="H34" s="95">
        <v>375</v>
      </c>
      <c r="I34" s="95">
        <v>375</v>
      </c>
      <c r="J34" s="95">
        <v>325</v>
      </c>
      <c r="K34" s="95">
        <v>96</v>
      </c>
      <c r="L34" s="95">
        <v>51</v>
      </c>
      <c r="M34" s="95">
        <v>17</v>
      </c>
      <c r="N34" s="95">
        <v>15</v>
      </c>
      <c r="O34" s="95">
        <v>15</v>
      </c>
      <c r="P34" s="95">
        <v>108</v>
      </c>
      <c r="Q34" s="95">
        <v>165</v>
      </c>
      <c r="R34" s="95">
        <v>273</v>
      </c>
      <c r="S34" s="95">
        <v>323</v>
      </c>
      <c r="T34" s="95">
        <v>375</v>
      </c>
      <c r="U34" s="95">
        <v>375</v>
      </c>
      <c r="V34" s="95">
        <v>375</v>
      </c>
      <c r="W34" s="95">
        <v>375</v>
      </c>
      <c r="X34" s="95">
        <v>375</v>
      </c>
      <c r="Y34" s="95">
        <v>375</v>
      </c>
      <c r="Z34" s="96"/>
      <c r="AA34" s="74">
        <f t="shared" ref="AA34:AA39" si="5">SUM(B34:Z34)</f>
        <v>6605.799</v>
      </c>
    </row>
    <row r="35" spans="1:27" ht="24.95" customHeight="1" x14ac:dyDescent="0.2">
      <c r="A35" s="97" t="s">
        <v>28</v>
      </c>
      <c r="B35" s="98">
        <v>361</v>
      </c>
      <c r="C35" s="99">
        <v>358.92899999999997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341</v>
      </c>
      <c r="K35" s="99">
        <v>201</v>
      </c>
      <c r="L35" s="99">
        <v>120</v>
      </c>
      <c r="M35" s="99">
        <v>120</v>
      </c>
      <c r="N35" s="99">
        <v>120</v>
      </c>
      <c r="O35" s="99">
        <v>120</v>
      </c>
      <c r="P35" s="99">
        <v>161</v>
      </c>
      <c r="Q35" s="99">
        <v>296</v>
      </c>
      <c r="R35" s="99">
        <v>399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7797.9290000000001</v>
      </c>
    </row>
    <row r="36" spans="1:27" ht="24.95" customHeight="1" x14ac:dyDescent="0.2">
      <c r="A36" s="97" t="s">
        <v>29</v>
      </c>
      <c r="B36" s="98">
        <v>655.9</v>
      </c>
      <c r="C36" s="99">
        <v>653.9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78.3</v>
      </c>
      <c r="K36" s="99">
        <v>10</v>
      </c>
      <c r="L36" s="99">
        <v>10</v>
      </c>
      <c r="M36" s="99">
        <v>10</v>
      </c>
      <c r="N36" s="99">
        <v>280.5</v>
      </c>
      <c r="O36" s="99">
        <v>10</v>
      </c>
      <c r="P36" s="99">
        <v>92.9</v>
      </c>
      <c r="Q36" s="99">
        <v>217</v>
      </c>
      <c r="R36" s="99">
        <v>411.1</v>
      </c>
      <c r="S36" s="99">
        <v>720</v>
      </c>
      <c r="T36" s="99">
        <v>720</v>
      </c>
      <c r="U36" s="99">
        <v>697.4</v>
      </c>
      <c r="V36" s="99">
        <v>720</v>
      </c>
      <c r="W36" s="99">
        <v>720</v>
      </c>
      <c r="X36" s="99">
        <v>271.7</v>
      </c>
      <c r="Y36" s="99">
        <v>355.5</v>
      </c>
      <c r="Z36" s="100"/>
      <c r="AA36" s="79">
        <f t="shared" si="5"/>
        <v>10954.2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43</v>
      </c>
      <c r="I37" s="99">
        <v>43</v>
      </c>
      <c r="J37" s="99">
        <v>50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43</v>
      </c>
      <c r="T37" s="99">
        <v>43</v>
      </c>
      <c r="U37" s="99">
        <v>50</v>
      </c>
      <c r="V37" s="99">
        <v>43</v>
      </c>
      <c r="W37" s="99">
        <v>50</v>
      </c>
      <c r="X37" s="99">
        <v>46</v>
      </c>
      <c r="Y37" s="99">
        <v>43</v>
      </c>
      <c r="Z37" s="100"/>
      <c r="AA37" s="79">
        <f t="shared" si="5"/>
        <v>1031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322.39999999999998</v>
      </c>
      <c r="L38" s="99">
        <v>244.6</v>
      </c>
      <c r="M38" s="99">
        <v>500</v>
      </c>
      <c r="N38" s="99"/>
      <c r="O38" s="99">
        <v>500</v>
      </c>
      <c r="P38" s="99">
        <v>500</v>
      </c>
      <c r="Q38" s="99">
        <v>500</v>
      </c>
      <c r="R38" s="99">
        <v>500</v>
      </c>
      <c r="S38" s="99">
        <v>125.1</v>
      </c>
      <c r="T38" s="99">
        <v>35.4</v>
      </c>
      <c r="U38" s="99">
        <v>142.9</v>
      </c>
      <c r="V38" s="99">
        <v>22.2</v>
      </c>
      <c r="W38" s="99">
        <v>194.3</v>
      </c>
      <c r="X38" s="99">
        <v>500</v>
      </c>
      <c r="Y38" s="99">
        <v>500</v>
      </c>
      <c r="Z38" s="100"/>
      <c r="AA38" s="79">
        <f t="shared" si="5"/>
        <v>4586.8999999999996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1391.9</v>
      </c>
      <c r="C39" s="88">
        <f t="shared" si="6"/>
        <v>1385.7719999999999</v>
      </c>
      <c r="D39" s="88">
        <f t="shared" si="6"/>
        <v>1537.856</v>
      </c>
      <c r="E39" s="88">
        <f t="shared" si="6"/>
        <v>1563</v>
      </c>
      <c r="F39" s="88">
        <f t="shared" si="6"/>
        <v>1563</v>
      </c>
      <c r="G39" s="88">
        <f t="shared" si="6"/>
        <v>1551</v>
      </c>
      <c r="H39" s="88">
        <f t="shared" si="6"/>
        <v>1538</v>
      </c>
      <c r="I39" s="88">
        <f t="shared" si="6"/>
        <v>1538</v>
      </c>
      <c r="J39" s="88">
        <f t="shared" si="6"/>
        <v>794.3</v>
      </c>
      <c r="K39" s="88">
        <f t="shared" si="6"/>
        <v>672.4</v>
      </c>
      <c r="L39" s="88">
        <f t="shared" si="6"/>
        <v>468.6</v>
      </c>
      <c r="M39" s="88">
        <f t="shared" si="6"/>
        <v>690</v>
      </c>
      <c r="N39" s="88">
        <f t="shared" si="6"/>
        <v>442.5</v>
      </c>
      <c r="O39" s="88">
        <f t="shared" si="6"/>
        <v>672</v>
      </c>
      <c r="P39" s="88">
        <f t="shared" si="6"/>
        <v>904.9</v>
      </c>
      <c r="Q39" s="88">
        <f t="shared" si="6"/>
        <v>1221</v>
      </c>
      <c r="R39" s="88">
        <f t="shared" si="6"/>
        <v>1626.1</v>
      </c>
      <c r="S39" s="88">
        <f t="shared" si="6"/>
        <v>1611.1</v>
      </c>
      <c r="T39" s="88">
        <f t="shared" si="6"/>
        <v>1573.4</v>
      </c>
      <c r="U39" s="88">
        <f t="shared" si="6"/>
        <v>1665.3000000000002</v>
      </c>
      <c r="V39" s="88">
        <f t="shared" si="6"/>
        <v>1560.2</v>
      </c>
      <c r="W39" s="88">
        <f t="shared" si="6"/>
        <v>1739.3</v>
      </c>
      <c r="X39" s="88">
        <f t="shared" si="6"/>
        <v>1592.7</v>
      </c>
      <c r="Y39" s="88">
        <f t="shared" si="6"/>
        <v>1673.5</v>
      </c>
      <c r="Z39" s="89" t="str">
        <f t="shared" si="6"/>
        <v/>
      </c>
      <c r="AA39" s="90">
        <f t="shared" si="5"/>
        <v>30975.827999999998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645.9</v>
      </c>
      <c r="C44" s="99">
        <v>643.9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68.3</v>
      </c>
      <c r="K44" s="99"/>
      <c r="L44" s="99"/>
      <c r="M44" s="99"/>
      <c r="N44" s="99">
        <v>270.5</v>
      </c>
      <c r="O44" s="99"/>
      <c r="P44" s="99">
        <v>82.9</v>
      </c>
      <c r="Q44" s="99">
        <v>207</v>
      </c>
      <c r="R44" s="99">
        <v>401.1</v>
      </c>
      <c r="S44" s="99">
        <v>710</v>
      </c>
      <c r="T44" s="99">
        <v>710</v>
      </c>
      <c r="U44" s="99">
        <v>687.4</v>
      </c>
      <c r="V44" s="99">
        <v>710</v>
      </c>
      <c r="W44" s="99">
        <v>710</v>
      </c>
      <c r="X44" s="99">
        <v>261.7</v>
      </c>
      <c r="Y44" s="99">
        <v>345.5</v>
      </c>
      <c r="Z44" s="100"/>
      <c r="AA44" s="79">
        <f t="shared" si="7"/>
        <v>10714.2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322.39999999999998</v>
      </c>
      <c r="L46" s="99">
        <v>244.6</v>
      </c>
      <c r="M46" s="99">
        <v>500</v>
      </c>
      <c r="N46" s="99"/>
      <c r="O46" s="99">
        <v>500</v>
      </c>
      <c r="P46" s="99">
        <v>500</v>
      </c>
      <c r="Q46" s="99">
        <v>500</v>
      </c>
      <c r="R46" s="99">
        <v>500</v>
      </c>
      <c r="S46" s="99">
        <v>125.1</v>
      </c>
      <c r="T46" s="99">
        <v>35.4</v>
      </c>
      <c r="U46" s="99">
        <v>142.9</v>
      </c>
      <c r="V46" s="99">
        <v>22.2</v>
      </c>
      <c r="W46" s="99">
        <v>194.3</v>
      </c>
      <c r="X46" s="99">
        <v>500</v>
      </c>
      <c r="Y46" s="99">
        <v>500</v>
      </c>
      <c r="Z46" s="100"/>
      <c r="AA46" s="79">
        <f t="shared" si="7"/>
        <v>4586.8999999999996</v>
      </c>
    </row>
    <row r="47" spans="1:27" ht="24.95" customHeight="1" x14ac:dyDescent="0.2">
      <c r="A47" s="85" t="s">
        <v>34</v>
      </c>
      <c r="B47" s="98">
        <v>47</v>
      </c>
      <c r="C47" s="99">
        <v>62</v>
      </c>
      <c r="D47" s="99">
        <v>32.5</v>
      </c>
      <c r="E47" s="99">
        <v>38.5</v>
      </c>
      <c r="F47" s="99">
        <v>24.5</v>
      </c>
      <c r="G47" s="99">
        <v>4.5</v>
      </c>
      <c r="H47" s="99">
        <v>3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212</v>
      </c>
    </row>
    <row r="48" spans="1:27" ht="30" customHeight="1" thickBot="1" x14ac:dyDescent="0.25">
      <c r="A48" s="86" t="s">
        <v>35</v>
      </c>
      <c r="B48" s="87">
        <f>IF(LEN(B$2)&gt;0,SUM(B42:B47),"")</f>
        <v>692.9</v>
      </c>
      <c r="C48" s="88">
        <f t="shared" ref="C48:Z48" si="8">IF(LEN(C$2)&gt;0,SUM(C42:C47),"")</f>
        <v>705.9</v>
      </c>
      <c r="D48" s="88">
        <f t="shared" si="8"/>
        <v>742.5</v>
      </c>
      <c r="E48" s="88">
        <f t="shared" si="8"/>
        <v>748.5</v>
      </c>
      <c r="F48" s="88">
        <f t="shared" si="8"/>
        <v>734.5</v>
      </c>
      <c r="G48" s="88">
        <f t="shared" si="8"/>
        <v>714.5</v>
      </c>
      <c r="H48" s="88">
        <f t="shared" si="8"/>
        <v>713</v>
      </c>
      <c r="I48" s="88">
        <f t="shared" si="8"/>
        <v>710</v>
      </c>
      <c r="J48" s="88">
        <f t="shared" si="8"/>
        <v>68.3</v>
      </c>
      <c r="K48" s="88">
        <f t="shared" si="8"/>
        <v>322.39999999999998</v>
      </c>
      <c r="L48" s="88">
        <f t="shared" si="8"/>
        <v>244.6</v>
      </c>
      <c r="M48" s="88">
        <f t="shared" si="8"/>
        <v>500</v>
      </c>
      <c r="N48" s="88">
        <f t="shared" si="8"/>
        <v>270.5</v>
      </c>
      <c r="O48" s="88">
        <f t="shared" si="8"/>
        <v>500</v>
      </c>
      <c r="P48" s="88">
        <f t="shared" si="8"/>
        <v>582.9</v>
      </c>
      <c r="Q48" s="88">
        <f t="shared" si="8"/>
        <v>707</v>
      </c>
      <c r="R48" s="88">
        <f t="shared" si="8"/>
        <v>901.1</v>
      </c>
      <c r="S48" s="88">
        <f t="shared" si="8"/>
        <v>835.1</v>
      </c>
      <c r="T48" s="88">
        <f t="shared" si="8"/>
        <v>745.4</v>
      </c>
      <c r="U48" s="88">
        <f t="shared" si="8"/>
        <v>830.3</v>
      </c>
      <c r="V48" s="88">
        <f t="shared" si="8"/>
        <v>732.2</v>
      </c>
      <c r="W48" s="88">
        <f t="shared" si="8"/>
        <v>904.3</v>
      </c>
      <c r="X48" s="88">
        <f t="shared" si="8"/>
        <v>761.7</v>
      </c>
      <c r="Y48" s="88">
        <f t="shared" si="8"/>
        <v>845.5</v>
      </c>
      <c r="Z48" s="89" t="str">
        <f t="shared" si="8"/>
        <v/>
      </c>
      <c r="AA48" s="90">
        <f t="shared" si="7"/>
        <v>15513.1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4883.4310000000005</v>
      </c>
      <c r="C51" s="88">
        <f t="shared" si="10"/>
        <v>4830.5670000000009</v>
      </c>
      <c r="D51" s="88">
        <f t="shared" si="10"/>
        <v>4684.0430000000006</v>
      </c>
      <c r="E51" s="88">
        <f t="shared" si="10"/>
        <v>4613.0030000000006</v>
      </c>
      <c r="F51" s="88">
        <f t="shared" si="10"/>
        <v>4651.6540000000005</v>
      </c>
      <c r="G51" s="88">
        <f t="shared" si="10"/>
        <v>4600.1149999999998</v>
      </c>
      <c r="H51" s="88">
        <f t="shared" si="10"/>
        <v>5357.8710000000001</v>
      </c>
      <c r="I51" s="88">
        <f t="shared" si="10"/>
        <v>5853.2970000000005</v>
      </c>
      <c r="J51" s="88">
        <f t="shared" si="10"/>
        <v>5745.8949999999995</v>
      </c>
      <c r="K51" s="88">
        <f t="shared" si="10"/>
        <v>5994.5339999999997</v>
      </c>
      <c r="L51" s="88">
        <f t="shared" si="10"/>
        <v>6224.6540000000005</v>
      </c>
      <c r="M51" s="88">
        <f t="shared" si="10"/>
        <v>6483.8749999999982</v>
      </c>
      <c r="N51" s="88">
        <f t="shared" si="10"/>
        <v>6072.4109999999991</v>
      </c>
      <c r="O51" s="88">
        <f t="shared" si="10"/>
        <v>5819.7709999999988</v>
      </c>
      <c r="P51" s="88">
        <f t="shared" si="10"/>
        <v>5442.7409999999991</v>
      </c>
      <c r="Q51" s="88">
        <f t="shared" si="10"/>
        <v>5522.3919999999998</v>
      </c>
      <c r="R51" s="88">
        <f t="shared" si="10"/>
        <v>5477.4840000000004</v>
      </c>
      <c r="S51" s="88">
        <f t="shared" si="10"/>
        <v>5886.3629999999994</v>
      </c>
      <c r="T51" s="88">
        <f t="shared" si="10"/>
        <v>6455.1399999999994</v>
      </c>
      <c r="U51" s="88">
        <f t="shared" si="10"/>
        <v>6404.4769999999999</v>
      </c>
      <c r="V51" s="88">
        <f t="shared" si="10"/>
        <v>6068.1030000000001</v>
      </c>
      <c r="W51" s="88">
        <f t="shared" si="10"/>
        <v>5601.0590000000002</v>
      </c>
      <c r="X51" s="88">
        <f t="shared" si="10"/>
        <v>5153.7980000000007</v>
      </c>
      <c r="Y51" s="88">
        <f t="shared" si="10"/>
        <v>4717.7700000000004</v>
      </c>
      <c r="Z51" s="89" t="str">
        <f t="shared" si="10"/>
        <v/>
      </c>
      <c r="AA51" s="104">
        <f>SUM(B51:Z51)</f>
        <v>132544.44799999997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4883.469000000001</v>
      </c>
      <c r="C4" s="18">
        <v>4830.5289999999995</v>
      </c>
      <c r="D4" s="18">
        <v>4684.0430000000006</v>
      </c>
      <c r="E4" s="18">
        <v>4613.0029999999997</v>
      </c>
      <c r="F4" s="18">
        <v>4651.6540000000005</v>
      </c>
      <c r="G4" s="18">
        <v>4600.0879999999997</v>
      </c>
      <c r="H4" s="18">
        <v>5357.91</v>
      </c>
      <c r="I4" s="18">
        <v>5853.2970000000023</v>
      </c>
      <c r="J4" s="18">
        <v>5745.8989999999994</v>
      </c>
      <c r="K4" s="18">
        <v>5994.5049999999992</v>
      </c>
      <c r="L4" s="18">
        <v>6224.6509999999998</v>
      </c>
      <c r="M4" s="18">
        <v>6483.8860000000013</v>
      </c>
      <c r="N4" s="18">
        <v>6072.3920000000007</v>
      </c>
      <c r="O4" s="18">
        <v>5819.7350000000006</v>
      </c>
      <c r="P4" s="18">
        <v>5442.7359999999999</v>
      </c>
      <c r="Q4" s="18">
        <v>5522.3700000000017</v>
      </c>
      <c r="R4" s="18">
        <v>5477.4690000000001</v>
      </c>
      <c r="S4" s="18">
        <v>5886.36</v>
      </c>
      <c r="T4" s="18">
        <v>6455.0919999999996</v>
      </c>
      <c r="U4" s="18">
        <v>6404.4559999999983</v>
      </c>
      <c r="V4" s="18">
        <v>6068.0620000000017</v>
      </c>
      <c r="W4" s="18">
        <v>5601.0550000000003</v>
      </c>
      <c r="X4" s="18">
        <v>5153.8109999999988</v>
      </c>
      <c r="Y4" s="18">
        <v>4717.8090000000002</v>
      </c>
      <c r="Z4" s="19"/>
      <c r="AA4" s="20">
        <f>SUM(B4:Z4)</f>
        <v>132544.28099999999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9.57</v>
      </c>
      <c r="C7" s="28">
        <v>4.95</v>
      </c>
      <c r="D7" s="28">
        <v>9.99</v>
      </c>
      <c r="E7" s="28">
        <v>15</v>
      </c>
      <c r="F7" s="28">
        <v>46.54</v>
      </c>
      <c r="G7" s="28">
        <v>117.28</v>
      </c>
      <c r="H7" s="28">
        <v>149.03</v>
      </c>
      <c r="I7" s="28">
        <v>144.51</v>
      </c>
      <c r="J7" s="28">
        <v>129.12</v>
      </c>
      <c r="K7" s="28">
        <v>76.33</v>
      </c>
      <c r="L7" s="28">
        <v>51</v>
      </c>
      <c r="M7" s="28">
        <v>51</v>
      </c>
      <c r="N7" s="28">
        <v>25.31</v>
      </c>
      <c r="O7" s="28">
        <v>37.700000000000003</v>
      </c>
      <c r="P7" s="28">
        <v>71</v>
      </c>
      <c r="Q7" s="28">
        <v>97.54</v>
      </c>
      <c r="R7" s="28">
        <v>128.37</v>
      </c>
      <c r="S7" s="28">
        <v>145.27000000000001</v>
      </c>
      <c r="T7" s="28">
        <v>152.26</v>
      </c>
      <c r="U7" s="28">
        <v>161.41</v>
      </c>
      <c r="V7" s="28">
        <v>150.56</v>
      </c>
      <c r="W7" s="28">
        <v>140</v>
      </c>
      <c r="X7" s="28">
        <v>126.88</v>
      </c>
      <c r="Y7" s="28">
        <v>113.08</v>
      </c>
      <c r="Z7" s="29"/>
      <c r="AA7" s="30">
        <f>IF(SUM(B7:Z7)&lt;&gt;0,AVERAGEIF(B7:Z7,"&lt;&gt;"""),"")</f>
        <v>89.737500000000011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932.32899999999995</v>
      </c>
      <c r="C19" s="72">
        <v>937.92700000000002</v>
      </c>
      <c r="D19" s="72">
        <v>930.01199999999994</v>
      </c>
      <c r="E19" s="72">
        <v>936.97500000000002</v>
      </c>
      <c r="F19" s="72">
        <v>940.15</v>
      </c>
      <c r="G19" s="72">
        <v>928.15199999999993</v>
      </c>
      <c r="H19" s="72">
        <v>945.05100000000004</v>
      </c>
      <c r="I19" s="72">
        <v>960.04100000000005</v>
      </c>
      <c r="J19" s="72">
        <v>934.077</v>
      </c>
      <c r="K19" s="72">
        <v>949.06899999999996</v>
      </c>
      <c r="L19" s="72">
        <v>937.70100000000002</v>
      </c>
      <c r="M19" s="72">
        <v>892.67200000000003</v>
      </c>
      <c r="N19" s="72">
        <v>882.63400000000001</v>
      </c>
      <c r="O19" s="72">
        <v>858.625</v>
      </c>
      <c r="P19" s="72">
        <v>829.64100000000008</v>
      </c>
      <c r="Q19" s="72">
        <v>829.72300000000007</v>
      </c>
      <c r="R19" s="72">
        <v>839.726</v>
      </c>
      <c r="S19" s="72">
        <v>854.452</v>
      </c>
      <c r="T19" s="72">
        <v>847.48299999999995</v>
      </c>
      <c r="U19" s="72">
        <v>824.77500000000009</v>
      </c>
      <c r="V19" s="72">
        <v>820.82800000000009</v>
      </c>
      <c r="W19" s="72">
        <v>899.822</v>
      </c>
      <c r="X19" s="72">
        <v>930.89499999999998</v>
      </c>
      <c r="Y19" s="72">
        <v>930.89499999999998</v>
      </c>
      <c r="Z19" s="73"/>
      <c r="AA19" s="74">
        <f t="shared" ref="AA19:AA24" si="2">SUM(B19:Z19)</f>
        <v>21573.655000000002</v>
      </c>
    </row>
    <row r="20" spans="1:27" ht="24.95" customHeight="1" x14ac:dyDescent="0.2">
      <c r="A20" s="75" t="s">
        <v>15</v>
      </c>
      <c r="B20" s="76">
        <v>821.49499999999989</v>
      </c>
      <c r="C20" s="77">
        <v>805.029</v>
      </c>
      <c r="D20" s="77">
        <v>803.90099999999995</v>
      </c>
      <c r="E20" s="77">
        <v>817.1880000000001</v>
      </c>
      <c r="F20" s="77">
        <v>848.34500000000003</v>
      </c>
      <c r="G20" s="77">
        <v>964.495</v>
      </c>
      <c r="H20" s="77">
        <v>1154.5600000000002</v>
      </c>
      <c r="I20" s="77">
        <v>1177.0219999999999</v>
      </c>
      <c r="J20" s="77">
        <v>1211.499</v>
      </c>
      <c r="K20" s="77">
        <v>1171.6390000000001</v>
      </c>
      <c r="L20" s="77">
        <v>1148.5249999999996</v>
      </c>
      <c r="M20" s="77">
        <v>1141.0659999999998</v>
      </c>
      <c r="N20" s="77">
        <v>1144.0859999999998</v>
      </c>
      <c r="O20" s="77">
        <v>1110.2960000000003</v>
      </c>
      <c r="P20" s="77">
        <v>1026.6100000000001</v>
      </c>
      <c r="Q20" s="77">
        <v>1097.059</v>
      </c>
      <c r="R20" s="77">
        <v>1060.6279999999999</v>
      </c>
      <c r="S20" s="77">
        <v>1098.1200000000001</v>
      </c>
      <c r="T20" s="77">
        <v>1114.106</v>
      </c>
      <c r="U20" s="77">
        <v>1066.7010000000002</v>
      </c>
      <c r="V20" s="77">
        <v>990.90800000000002</v>
      </c>
      <c r="W20" s="77">
        <v>906.28100000000006</v>
      </c>
      <c r="X20" s="77">
        <v>876.08199999999999</v>
      </c>
      <c r="Y20" s="77">
        <v>854.18</v>
      </c>
      <c r="Z20" s="78"/>
      <c r="AA20" s="79">
        <f t="shared" si="2"/>
        <v>24409.820999999996</v>
      </c>
    </row>
    <row r="21" spans="1:27" ht="24.95" customHeight="1" x14ac:dyDescent="0.2">
      <c r="A21" s="75" t="s">
        <v>16</v>
      </c>
      <c r="B21" s="80">
        <v>2138.1450000000004</v>
      </c>
      <c r="C21" s="81">
        <v>2048.0729999999999</v>
      </c>
      <c r="D21" s="81">
        <v>1966.6300000000003</v>
      </c>
      <c r="E21" s="81">
        <v>1912.337</v>
      </c>
      <c r="F21" s="81">
        <v>1978.4559999999999</v>
      </c>
      <c r="G21" s="81">
        <v>2205.741</v>
      </c>
      <c r="H21" s="81">
        <v>2695.1990000000001</v>
      </c>
      <c r="I21" s="81">
        <v>2822.0110000000004</v>
      </c>
      <c r="J21" s="81">
        <v>2948.8230000000003</v>
      </c>
      <c r="K21" s="81">
        <v>3046.9970000000003</v>
      </c>
      <c r="L21" s="81">
        <v>3275.7249999999995</v>
      </c>
      <c r="M21" s="81">
        <v>3345.4479999999999</v>
      </c>
      <c r="N21" s="81">
        <v>3293.3720000000003</v>
      </c>
      <c r="O21" s="81">
        <v>3098.9140000000002</v>
      </c>
      <c r="P21" s="81">
        <v>2959.4849999999997</v>
      </c>
      <c r="Q21" s="81">
        <v>2923.5879999999997</v>
      </c>
      <c r="R21" s="81">
        <v>2971.6150000000002</v>
      </c>
      <c r="S21" s="81">
        <v>3465.288</v>
      </c>
      <c r="T21" s="81">
        <v>3984.5029999999997</v>
      </c>
      <c r="U21" s="81">
        <v>4002.48</v>
      </c>
      <c r="V21" s="81">
        <v>3752.826</v>
      </c>
      <c r="W21" s="81">
        <v>3334.4520000000002</v>
      </c>
      <c r="X21" s="81">
        <v>2933.3339999999998</v>
      </c>
      <c r="Y21" s="81">
        <v>2528.7340000000004</v>
      </c>
      <c r="Z21" s="78"/>
      <c r="AA21" s="79">
        <f t="shared" si="2"/>
        <v>69632.175999999992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97.5</v>
      </c>
      <c r="C23" s="77">
        <v>104.5</v>
      </c>
      <c r="D23" s="77">
        <v>102.5</v>
      </c>
      <c r="E23" s="77">
        <v>104</v>
      </c>
      <c r="F23" s="77">
        <v>105.5</v>
      </c>
      <c r="G23" s="77">
        <v>118.5</v>
      </c>
      <c r="H23" s="77">
        <v>102.5</v>
      </c>
      <c r="I23" s="77">
        <v>102.5</v>
      </c>
      <c r="J23" s="77">
        <v>99.5</v>
      </c>
      <c r="K23" s="77">
        <v>96</v>
      </c>
      <c r="L23" s="77">
        <v>106.5</v>
      </c>
      <c r="M23" s="77">
        <v>97.5</v>
      </c>
      <c r="N23" s="77">
        <v>99.5</v>
      </c>
      <c r="O23" s="77">
        <v>90</v>
      </c>
      <c r="P23" s="77">
        <v>92</v>
      </c>
      <c r="Q23" s="77">
        <v>126</v>
      </c>
      <c r="R23" s="77">
        <v>126.5</v>
      </c>
      <c r="S23" s="77">
        <v>132.5</v>
      </c>
      <c r="T23" s="77">
        <v>148</v>
      </c>
      <c r="U23" s="77">
        <v>155.5</v>
      </c>
      <c r="V23" s="77">
        <v>161.5</v>
      </c>
      <c r="W23" s="77">
        <v>152.5</v>
      </c>
      <c r="X23" s="77">
        <v>142.5</v>
      </c>
      <c r="Y23" s="77">
        <v>128</v>
      </c>
      <c r="Z23" s="77"/>
      <c r="AA23" s="79">
        <f t="shared" si="2"/>
        <v>2791.5</v>
      </c>
    </row>
    <row r="24" spans="1:27" ht="24.95" customHeight="1" x14ac:dyDescent="0.2">
      <c r="A24" s="85" t="s">
        <v>19</v>
      </c>
      <c r="B24" s="77">
        <v>196</v>
      </c>
      <c r="C24" s="77">
        <v>187</v>
      </c>
      <c r="D24" s="77">
        <v>183</v>
      </c>
      <c r="E24" s="77">
        <v>180.99999999999997</v>
      </c>
      <c r="F24" s="77">
        <v>191</v>
      </c>
      <c r="G24" s="77">
        <v>213.00000000000003</v>
      </c>
      <c r="H24" s="77">
        <v>252</v>
      </c>
      <c r="I24" s="77">
        <v>282.99999999999994</v>
      </c>
      <c r="J24" s="77">
        <v>299</v>
      </c>
      <c r="K24" s="77">
        <v>315</v>
      </c>
      <c r="L24" s="77">
        <v>319.99999999999994</v>
      </c>
      <c r="M24" s="77">
        <v>335</v>
      </c>
      <c r="N24" s="77">
        <v>322.99999999999994</v>
      </c>
      <c r="O24" s="77">
        <v>294</v>
      </c>
      <c r="P24" s="77">
        <v>290</v>
      </c>
      <c r="Q24" s="77">
        <v>292.00000000000006</v>
      </c>
      <c r="R24" s="77">
        <v>299</v>
      </c>
      <c r="S24" s="77">
        <v>336</v>
      </c>
      <c r="T24" s="77">
        <v>361</v>
      </c>
      <c r="U24" s="77">
        <v>355</v>
      </c>
      <c r="V24" s="77">
        <v>342</v>
      </c>
      <c r="W24" s="77">
        <v>308</v>
      </c>
      <c r="X24" s="77">
        <v>271</v>
      </c>
      <c r="Y24" s="77">
        <v>241.00000000000003</v>
      </c>
      <c r="Z24" s="77"/>
      <c r="AA24" s="79">
        <f t="shared" si="2"/>
        <v>6667</v>
      </c>
    </row>
    <row r="25" spans="1:27" ht="30" customHeight="1" thickBot="1" x14ac:dyDescent="0.25">
      <c r="A25" s="86" t="s">
        <v>20</v>
      </c>
      <c r="B25" s="87">
        <f t="shared" ref="B25:AA25" si="3">SUM(B19:B24)</f>
        <v>4185.4690000000001</v>
      </c>
      <c r="C25" s="88">
        <f t="shared" si="3"/>
        <v>4082.529</v>
      </c>
      <c r="D25" s="88">
        <f t="shared" si="3"/>
        <v>3986.0430000000006</v>
      </c>
      <c r="E25" s="88">
        <f t="shared" si="3"/>
        <v>3951.5</v>
      </c>
      <c r="F25" s="88">
        <f t="shared" si="3"/>
        <v>4063.451</v>
      </c>
      <c r="G25" s="88">
        <f t="shared" si="3"/>
        <v>4429.8879999999999</v>
      </c>
      <c r="H25" s="88">
        <f t="shared" si="3"/>
        <v>5149.3100000000004</v>
      </c>
      <c r="I25" s="88">
        <f t="shared" si="3"/>
        <v>5344.5740000000005</v>
      </c>
      <c r="J25" s="88">
        <f t="shared" si="3"/>
        <v>5492.8990000000003</v>
      </c>
      <c r="K25" s="88">
        <f t="shared" si="3"/>
        <v>5578.7049999999999</v>
      </c>
      <c r="L25" s="88">
        <f t="shared" si="3"/>
        <v>5788.4509999999991</v>
      </c>
      <c r="M25" s="88">
        <f t="shared" si="3"/>
        <v>5811.6859999999997</v>
      </c>
      <c r="N25" s="88">
        <f t="shared" si="3"/>
        <v>5742.5920000000006</v>
      </c>
      <c r="O25" s="88">
        <f t="shared" si="3"/>
        <v>5451.8350000000009</v>
      </c>
      <c r="P25" s="88">
        <f t="shared" si="3"/>
        <v>5197.7359999999999</v>
      </c>
      <c r="Q25" s="88">
        <f t="shared" si="3"/>
        <v>5268.37</v>
      </c>
      <c r="R25" s="88">
        <f t="shared" si="3"/>
        <v>5297.4690000000001</v>
      </c>
      <c r="S25" s="88">
        <f t="shared" si="3"/>
        <v>5886.3600000000006</v>
      </c>
      <c r="T25" s="88">
        <f t="shared" si="3"/>
        <v>6455.0919999999996</v>
      </c>
      <c r="U25" s="88">
        <f t="shared" si="3"/>
        <v>6404.4560000000001</v>
      </c>
      <c r="V25" s="88">
        <f t="shared" si="3"/>
        <v>6068.0619999999999</v>
      </c>
      <c r="W25" s="88">
        <f t="shared" si="3"/>
        <v>5601.0550000000003</v>
      </c>
      <c r="X25" s="88">
        <f t="shared" si="3"/>
        <v>5153.8109999999997</v>
      </c>
      <c r="Y25" s="88">
        <f t="shared" si="3"/>
        <v>4682.8090000000002</v>
      </c>
      <c r="Z25" s="89">
        <f t="shared" si="3"/>
        <v>0</v>
      </c>
      <c r="AA25" s="90">
        <f t="shared" si="3"/>
        <v>125074.15199999999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293.5</v>
      </c>
      <c r="C28" s="72">
        <v>291.5</v>
      </c>
      <c r="D28" s="72">
        <v>285.5</v>
      </c>
      <c r="E28" s="72">
        <v>285</v>
      </c>
      <c r="F28" s="72">
        <v>296.5</v>
      </c>
      <c r="G28" s="72">
        <v>331.5</v>
      </c>
      <c r="H28" s="72">
        <v>354.5</v>
      </c>
      <c r="I28" s="72">
        <v>387.5</v>
      </c>
      <c r="J28" s="72">
        <v>400.5</v>
      </c>
      <c r="K28" s="72">
        <v>413</v>
      </c>
      <c r="L28" s="72">
        <v>458.5</v>
      </c>
      <c r="M28" s="72">
        <v>464.5</v>
      </c>
      <c r="N28" s="72">
        <v>481.5</v>
      </c>
      <c r="O28" s="72">
        <v>443</v>
      </c>
      <c r="P28" s="72">
        <v>414</v>
      </c>
      <c r="Q28" s="72">
        <v>450</v>
      </c>
      <c r="R28" s="72">
        <v>457.5</v>
      </c>
      <c r="S28" s="72">
        <v>468.5</v>
      </c>
      <c r="T28" s="72">
        <v>509</v>
      </c>
      <c r="U28" s="72">
        <v>510.5</v>
      </c>
      <c r="V28" s="72">
        <v>503.5</v>
      </c>
      <c r="W28" s="72">
        <v>460.5</v>
      </c>
      <c r="X28" s="72">
        <v>413.5</v>
      </c>
      <c r="Y28" s="72">
        <v>369</v>
      </c>
      <c r="Z28" s="73"/>
      <c r="AA28" s="74">
        <f>SUM(B28:Z28)</f>
        <v>9742.5</v>
      </c>
    </row>
    <row r="29" spans="1:27" ht="24.95" customHeight="1" x14ac:dyDescent="0.2">
      <c r="A29" s="75" t="s">
        <v>23</v>
      </c>
      <c r="B29" s="76">
        <v>4089.9690000000001</v>
      </c>
      <c r="C29" s="77">
        <v>4039.029</v>
      </c>
      <c r="D29" s="77">
        <v>3898.5430000000001</v>
      </c>
      <c r="E29" s="77">
        <v>3828.0030000000002</v>
      </c>
      <c r="F29" s="77">
        <v>3855.154</v>
      </c>
      <c r="G29" s="77">
        <v>4098.3879999999999</v>
      </c>
      <c r="H29" s="77">
        <v>4794.8100000000004</v>
      </c>
      <c r="I29" s="77">
        <v>4965.7969999999996</v>
      </c>
      <c r="J29" s="77">
        <v>5092.3990000000003</v>
      </c>
      <c r="K29" s="77">
        <v>5392.7049999999999</v>
      </c>
      <c r="L29" s="77">
        <v>5677.951</v>
      </c>
      <c r="M29" s="77">
        <v>5705.1859999999997</v>
      </c>
      <c r="N29" s="77">
        <v>5538.0919999999996</v>
      </c>
      <c r="O29" s="77">
        <v>5257.835</v>
      </c>
      <c r="P29" s="77">
        <v>5028.7359999999999</v>
      </c>
      <c r="Q29" s="77">
        <v>5072.37</v>
      </c>
      <c r="R29" s="77">
        <v>5019.9690000000001</v>
      </c>
      <c r="S29" s="77">
        <v>5417.86</v>
      </c>
      <c r="T29" s="77">
        <v>5946.0919999999996</v>
      </c>
      <c r="U29" s="77">
        <v>5893.9560000000001</v>
      </c>
      <c r="V29" s="77">
        <v>5564.5619999999999</v>
      </c>
      <c r="W29" s="77">
        <v>5140.5550000000003</v>
      </c>
      <c r="X29" s="77">
        <v>4740.3109999999997</v>
      </c>
      <c r="Y29" s="77">
        <v>4348.8090000000002</v>
      </c>
      <c r="Z29" s="78"/>
      <c r="AA29" s="79">
        <f>SUM(B29:Z29)</f>
        <v>118407.08100000001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4383.4690000000001</v>
      </c>
      <c r="C31" s="62">
        <f t="shared" si="4"/>
        <v>4330.5290000000005</v>
      </c>
      <c r="D31" s="62">
        <f t="shared" si="4"/>
        <v>4184.0429999999997</v>
      </c>
      <c r="E31" s="62">
        <f t="shared" si="4"/>
        <v>4113.0030000000006</v>
      </c>
      <c r="F31" s="62">
        <f t="shared" si="4"/>
        <v>4151.6540000000005</v>
      </c>
      <c r="G31" s="62">
        <f t="shared" si="4"/>
        <v>4429.8879999999999</v>
      </c>
      <c r="H31" s="62">
        <f t="shared" si="4"/>
        <v>5149.3100000000004</v>
      </c>
      <c r="I31" s="62">
        <f t="shared" si="4"/>
        <v>5353.2969999999996</v>
      </c>
      <c r="J31" s="62">
        <f t="shared" si="4"/>
        <v>5492.8990000000003</v>
      </c>
      <c r="K31" s="62">
        <f t="shared" si="4"/>
        <v>5805.7049999999999</v>
      </c>
      <c r="L31" s="62">
        <f t="shared" si="4"/>
        <v>6136.451</v>
      </c>
      <c r="M31" s="62">
        <f t="shared" si="4"/>
        <v>6169.6859999999997</v>
      </c>
      <c r="N31" s="62">
        <f t="shared" si="4"/>
        <v>6019.5919999999996</v>
      </c>
      <c r="O31" s="62">
        <f t="shared" si="4"/>
        <v>5700.835</v>
      </c>
      <c r="P31" s="62">
        <f t="shared" si="4"/>
        <v>5442.7359999999999</v>
      </c>
      <c r="Q31" s="62">
        <f t="shared" si="4"/>
        <v>5522.37</v>
      </c>
      <c r="R31" s="62">
        <f t="shared" si="4"/>
        <v>5477.4690000000001</v>
      </c>
      <c r="S31" s="62">
        <f t="shared" si="4"/>
        <v>5886.36</v>
      </c>
      <c r="T31" s="62">
        <f t="shared" si="4"/>
        <v>6455.0919999999996</v>
      </c>
      <c r="U31" s="62">
        <f t="shared" si="4"/>
        <v>6404.4560000000001</v>
      </c>
      <c r="V31" s="62">
        <f t="shared" si="4"/>
        <v>6068.0619999999999</v>
      </c>
      <c r="W31" s="62">
        <f t="shared" si="4"/>
        <v>5601.0550000000003</v>
      </c>
      <c r="X31" s="62">
        <f t="shared" si="4"/>
        <v>5153.8109999999997</v>
      </c>
      <c r="Y31" s="62">
        <f t="shared" si="4"/>
        <v>4717.8090000000002</v>
      </c>
      <c r="Z31" s="63">
        <f t="shared" si="4"/>
        <v>0</v>
      </c>
      <c r="AA31" s="64">
        <f t="shared" si="4"/>
        <v>128149.58100000001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50</v>
      </c>
      <c r="D34" s="95">
        <v>25</v>
      </c>
      <c r="E34" s="95">
        <v>18.503</v>
      </c>
      <c r="F34" s="95"/>
      <c r="G34" s="95"/>
      <c r="H34" s="95"/>
      <c r="I34" s="95"/>
      <c r="J34" s="95"/>
      <c r="K34" s="95">
        <v>34</v>
      </c>
      <c r="L34" s="95">
        <v>82</v>
      </c>
      <c r="M34" s="95">
        <v>107</v>
      </c>
      <c r="N34" s="95">
        <v>97</v>
      </c>
      <c r="O34" s="95">
        <v>95</v>
      </c>
      <c r="P34" s="95">
        <v>77</v>
      </c>
      <c r="Q34" s="95">
        <v>106</v>
      </c>
      <c r="R34" s="95">
        <v>37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753.50299999999993</v>
      </c>
    </row>
    <row r="35" spans="1:27" ht="24.95" customHeight="1" x14ac:dyDescent="0.2">
      <c r="A35" s="97" t="s">
        <v>41</v>
      </c>
      <c r="B35" s="98">
        <v>30</v>
      </c>
      <c r="C35" s="99">
        <v>55</v>
      </c>
      <c r="D35" s="99">
        <v>30</v>
      </c>
      <c r="E35" s="99"/>
      <c r="F35" s="99"/>
      <c r="G35" s="99"/>
      <c r="H35" s="99"/>
      <c r="I35" s="99"/>
      <c r="J35" s="99"/>
      <c r="K35" s="99">
        <v>50</v>
      </c>
      <c r="L35" s="99">
        <v>123</v>
      </c>
      <c r="M35" s="99">
        <v>108</v>
      </c>
      <c r="N35" s="99">
        <v>53</v>
      </c>
      <c r="O35" s="99">
        <v>27</v>
      </c>
      <c r="P35" s="99">
        <v>25</v>
      </c>
      <c r="Q35" s="99">
        <v>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188.8</v>
      </c>
      <c r="L36" s="99">
        <v>88.2</v>
      </c>
      <c r="M36" s="99">
        <v>314.2</v>
      </c>
      <c r="N36" s="99"/>
      <c r="O36" s="99">
        <v>118.9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710.1</v>
      </c>
    </row>
    <row r="37" spans="1:27" ht="24.95" customHeight="1" x14ac:dyDescent="0.2">
      <c r="A37" s="97" t="s">
        <v>43</v>
      </c>
      <c r="B37" s="98">
        <v>143</v>
      </c>
      <c r="C37" s="99">
        <v>143</v>
      </c>
      <c r="D37" s="99">
        <v>143</v>
      </c>
      <c r="E37" s="99">
        <v>143</v>
      </c>
      <c r="F37" s="99">
        <v>88.203000000000003</v>
      </c>
      <c r="G37" s="99"/>
      <c r="H37" s="99"/>
      <c r="I37" s="99">
        <v>8.7230000000000008</v>
      </c>
      <c r="J37" s="99"/>
      <c r="K37" s="99">
        <v>143</v>
      </c>
      <c r="L37" s="99">
        <v>143</v>
      </c>
      <c r="M37" s="99">
        <v>143</v>
      </c>
      <c r="N37" s="99">
        <v>127</v>
      </c>
      <c r="O37" s="99">
        <v>127</v>
      </c>
      <c r="P37" s="99">
        <v>143</v>
      </c>
      <c r="Q37" s="99">
        <v>143</v>
      </c>
      <c r="R37" s="99">
        <v>143</v>
      </c>
      <c r="S37" s="99"/>
      <c r="T37" s="99"/>
      <c r="U37" s="99"/>
      <c r="V37" s="99"/>
      <c r="W37" s="99"/>
      <c r="X37" s="99"/>
      <c r="Y37" s="99">
        <v>35</v>
      </c>
      <c r="Z37" s="100"/>
      <c r="AA37" s="79">
        <f t="shared" si="5"/>
        <v>1815.9259999999999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170.2</v>
      </c>
      <c r="H38" s="99">
        <v>208.6</v>
      </c>
      <c r="I38" s="99">
        <v>500</v>
      </c>
      <c r="J38" s="99">
        <v>253</v>
      </c>
      <c r="K38" s="99"/>
      <c r="L38" s="99"/>
      <c r="M38" s="99"/>
      <c r="N38" s="99">
        <v>52.8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3684.6</v>
      </c>
    </row>
    <row r="39" spans="1:27" ht="30" customHeight="1" thickBot="1" x14ac:dyDescent="0.25">
      <c r="A39" s="86" t="s">
        <v>45</v>
      </c>
      <c r="B39" s="87">
        <f t="shared" ref="B39:Z39" si="6">SUM(B34:B38)</f>
        <v>698</v>
      </c>
      <c r="C39" s="88">
        <f t="shared" si="6"/>
        <v>748</v>
      </c>
      <c r="D39" s="88">
        <f t="shared" si="6"/>
        <v>698</v>
      </c>
      <c r="E39" s="88">
        <f t="shared" si="6"/>
        <v>661.50299999999993</v>
      </c>
      <c r="F39" s="88">
        <f t="shared" si="6"/>
        <v>588.20299999999997</v>
      </c>
      <c r="G39" s="88">
        <f t="shared" si="6"/>
        <v>170.2</v>
      </c>
      <c r="H39" s="88">
        <f t="shared" si="6"/>
        <v>208.6</v>
      </c>
      <c r="I39" s="88">
        <f t="shared" si="6"/>
        <v>508.72300000000001</v>
      </c>
      <c r="J39" s="88">
        <f t="shared" si="6"/>
        <v>253</v>
      </c>
      <c r="K39" s="88">
        <f t="shared" si="6"/>
        <v>415.8</v>
      </c>
      <c r="L39" s="88">
        <f t="shared" si="6"/>
        <v>436.2</v>
      </c>
      <c r="M39" s="88">
        <f t="shared" si="6"/>
        <v>672.2</v>
      </c>
      <c r="N39" s="88">
        <f t="shared" si="6"/>
        <v>329.8</v>
      </c>
      <c r="O39" s="88">
        <f t="shared" si="6"/>
        <v>367.9</v>
      </c>
      <c r="P39" s="88">
        <f t="shared" si="6"/>
        <v>245</v>
      </c>
      <c r="Q39" s="88">
        <f t="shared" si="6"/>
        <v>254</v>
      </c>
      <c r="R39" s="88">
        <f t="shared" si="6"/>
        <v>180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35</v>
      </c>
      <c r="Z39" s="89">
        <f t="shared" si="6"/>
        <v>0</v>
      </c>
      <c r="AA39" s="90">
        <f t="shared" si="5"/>
        <v>7470.128999999999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188.8</v>
      </c>
      <c r="L44" s="99">
        <v>88.2</v>
      </c>
      <c r="M44" s="99">
        <v>314.2</v>
      </c>
      <c r="N44" s="99"/>
      <c r="O44" s="99">
        <v>118.9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710.1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170.2</v>
      </c>
      <c r="H46" s="99">
        <v>208.6</v>
      </c>
      <c r="I46" s="99">
        <v>500</v>
      </c>
      <c r="J46" s="99">
        <v>253</v>
      </c>
      <c r="K46" s="99"/>
      <c r="L46" s="99"/>
      <c r="M46" s="99"/>
      <c r="N46" s="99">
        <v>52.8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3684.6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9</v>
      </c>
      <c r="J47" s="99">
        <v>13</v>
      </c>
      <c r="K47" s="99">
        <v>27</v>
      </c>
      <c r="L47" s="99">
        <v>31</v>
      </c>
      <c r="M47" s="99">
        <v>48</v>
      </c>
      <c r="N47" s="99">
        <v>67.5</v>
      </c>
      <c r="O47" s="99">
        <v>46.5</v>
      </c>
      <c r="P47" s="99">
        <v>28</v>
      </c>
      <c r="Q47" s="99">
        <v>47</v>
      </c>
      <c r="R47" s="99">
        <v>77</v>
      </c>
      <c r="S47" s="99">
        <v>124</v>
      </c>
      <c r="T47" s="99">
        <v>137</v>
      </c>
      <c r="U47" s="99">
        <v>145</v>
      </c>
      <c r="V47" s="99">
        <v>148</v>
      </c>
      <c r="W47" s="99">
        <v>150</v>
      </c>
      <c r="X47" s="99">
        <v>138</v>
      </c>
      <c r="Y47" s="99">
        <v>118</v>
      </c>
      <c r="Z47" s="100"/>
      <c r="AA47" s="79">
        <f t="shared" si="7"/>
        <v>1354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170.2</v>
      </c>
      <c r="H48" s="88">
        <f t="shared" si="8"/>
        <v>208.6</v>
      </c>
      <c r="I48" s="88">
        <f t="shared" si="8"/>
        <v>509</v>
      </c>
      <c r="J48" s="88">
        <f t="shared" si="8"/>
        <v>266</v>
      </c>
      <c r="K48" s="88">
        <f t="shared" si="8"/>
        <v>215.8</v>
      </c>
      <c r="L48" s="88">
        <f t="shared" si="8"/>
        <v>119.2</v>
      </c>
      <c r="M48" s="88">
        <f t="shared" si="8"/>
        <v>362.2</v>
      </c>
      <c r="N48" s="88">
        <f t="shared" si="8"/>
        <v>120.3</v>
      </c>
      <c r="O48" s="88">
        <f t="shared" si="8"/>
        <v>165.4</v>
      </c>
      <c r="P48" s="88">
        <f t="shared" si="8"/>
        <v>28</v>
      </c>
      <c r="Q48" s="88">
        <f t="shared" si="8"/>
        <v>47</v>
      </c>
      <c r="R48" s="88">
        <f t="shared" si="8"/>
        <v>77</v>
      </c>
      <c r="S48" s="88">
        <f t="shared" si="8"/>
        <v>124</v>
      </c>
      <c r="T48" s="88">
        <f t="shared" si="8"/>
        <v>137</v>
      </c>
      <c r="U48" s="88">
        <f t="shared" si="8"/>
        <v>145</v>
      </c>
      <c r="V48" s="88">
        <f t="shared" si="8"/>
        <v>148</v>
      </c>
      <c r="W48" s="88">
        <f t="shared" si="8"/>
        <v>150</v>
      </c>
      <c r="X48" s="88">
        <f t="shared" si="8"/>
        <v>138</v>
      </c>
      <c r="Y48" s="88">
        <f t="shared" si="8"/>
        <v>118</v>
      </c>
      <c r="Z48" s="89">
        <f t="shared" si="8"/>
        <v>0</v>
      </c>
      <c r="AA48" s="90">
        <f t="shared" si="7"/>
        <v>5748.7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4883.4690000000001</v>
      </c>
      <c r="C51" s="88">
        <f t="shared" si="10"/>
        <v>4830.5290000000005</v>
      </c>
      <c r="D51" s="88">
        <f t="shared" si="10"/>
        <v>4684.0430000000006</v>
      </c>
      <c r="E51" s="88">
        <f t="shared" si="10"/>
        <v>4613.0029999999997</v>
      </c>
      <c r="F51" s="88">
        <f t="shared" si="10"/>
        <v>4651.6540000000005</v>
      </c>
      <c r="G51" s="88">
        <f t="shared" si="10"/>
        <v>4600.0879999999997</v>
      </c>
      <c r="H51" s="88">
        <f t="shared" si="10"/>
        <v>5357.9100000000008</v>
      </c>
      <c r="I51" s="88">
        <f t="shared" si="10"/>
        <v>5853.2970000000005</v>
      </c>
      <c r="J51" s="88">
        <f t="shared" si="10"/>
        <v>5745.8990000000003</v>
      </c>
      <c r="K51" s="88">
        <f t="shared" si="10"/>
        <v>5994.5050000000001</v>
      </c>
      <c r="L51" s="88">
        <f t="shared" si="10"/>
        <v>6224.6509999999989</v>
      </c>
      <c r="M51" s="88">
        <f t="shared" si="10"/>
        <v>6483.8859999999995</v>
      </c>
      <c r="N51" s="88">
        <f t="shared" si="10"/>
        <v>6072.3920000000007</v>
      </c>
      <c r="O51" s="88">
        <f t="shared" si="10"/>
        <v>5819.7350000000006</v>
      </c>
      <c r="P51" s="88">
        <f t="shared" si="10"/>
        <v>5442.7359999999999</v>
      </c>
      <c r="Q51" s="88">
        <f t="shared" si="10"/>
        <v>5522.37</v>
      </c>
      <c r="R51" s="88">
        <f t="shared" si="10"/>
        <v>5477.4690000000001</v>
      </c>
      <c r="S51" s="88">
        <f t="shared" si="10"/>
        <v>5886.3600000000006</v>
      </c>
      <c r="T51" s="88">
        <f t="shared" si="10"/>
        <v>6455.0919999999996</v>
      </c>
      <c r="U51" s="88">
        <f t="shared" si="10"/>
        <v>6404.4560000000001</v>
      </c>
      <c r="V51" s="88">
        <f t="shared" si="10"/>
        <v>6068.0619999999999</v>
      </c>
      <c r="W51" s="88">
        <f t="shared" si="10"/>
        <v>5601.0550000000003</v>
      </c>
      <c r="X51" s="88">
        <f t="shared" si="10"/>
        <v>5153.8109999999997</v>
      </c>
      <c r="Y51" s="88">
        <f t="shared" si="10"/>
        <v>4717.8090000000002</v>
      </c>
      <c r="Z51" s="89">
        <f t="shared" si="10"/>
        <v>0</v>
      </c>
      <c r="AA51" s="104">
        <f>SUM(B51:Z51)</f>
        <v>132544.28100000002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-145.89999999999998</v>
      </c>
      <c r="C4" s="18">
        <v>-143.89999999999998</v>
      </c>
      <c r="D4" s="18">
        <v>-210</v>
      </c>
      <c r="E4" s="18">
        <v>-210</v>
      </c>
      <c r="F4" s="18">
        <v>-210</v>
      </c>
      <c r="G4" s="18">
        <v>-539.79999999999995</v>
      </c>
      <c r="H4" s="18">
        <v>-501.4</v>
      </c>
      <c r="I4" s="18">
        <v>-210</v>
      </c>
      <c r="J4" s="18">
        <v>184.7</v>
      </c>
      <c r="K4" s="18">
        <v>-133.59999999999997</v>
      </c>
      <c r="L4" s="18">
        <v>-156.39999999999998</v>
      </c>
      <c r="M4" s="18">
        <v>-185.8</v>
      </c>
      <c r="N4" s="18">
        <v>-217.7</v>
      </c>
      <c r="O4" s="18">
        <v>-381.1</v>
      </c>
      <c r="P4" s="18">
        <v>-582.9</v>
      </c>
      <c r="Q4" s="18">
        <v>-707</v>
      </c>
      <c r="R4" s="18">
        <v>-901.1</v>
      </c>
      <c r="S4" s="18">
        <v>-835.1</v>
      </c>
      <c r="T4" s="18">
        <v>-745.4</v>
      </c>
      <c r="U4" s="18">
        <v>-830.3</v>
      </c>
      <c r="V4" s="18">
        <v>-732.2</v>
      </c>
      <c r="W4" s="18">
        <v>-904.3</v>
      </c>
      <c r="X4" s="18">
        <v>-761.7</v>
      </c>
      <c r="Y4" s="18">
        <v>-845.5</v>
      </c>
      <c r="Z4" s="19"/>
      <c r="AA4" s="111">
        <f>SUM(B4:Z4)</f>
        <v>-10906.400000000001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9.57</v>
      </c>
      <c r="C7" s="117">
        <v>4.95</v>
      </c>
      <c r="D7" s="117">
        <v>9.99</v>
      </c>
      <c r="E7" s="117">
        <v>15</v>
      </c>
      <c r="F7" s="117">
        <v>46.54</v>
      </c>
      <c r="G7" s="117">
        <v>117.28</v>
      </c>
      <c r="H7" s="117">
        <v>149.03</v>
      </c>
      <c r="I7" s="117">
        <v>144.51</v>
      </c>
      <c r="J7" s="117">
        <v>129.12</v>
      </c>
      <c r="K7" s="117">
        <v>76.33</v>
      </c>
      <c r="L7" s="117">
        <v>51</v>
      </c>
      <c r="M7" s="117">
        <v>51</v>
      </c>
      <c r="N7" s="117">
        <v>25.31</v>
      </c>
      <c r="O7" s="117">
        <v>37.700000000000003</v>
      </c>
      <c r="P7" s="117">
        <v>71</v>
      </c>
      <c r="Q7" s="117">
        <v>97.54</v>
      </c>
      <c r="R7" s="117">
        <v>128.37</v>
      </c>
      <c r="S7" s="117">
        <v>145.27000000000001</v>
      </c>
      <c r="T7" s="117">
        <v>152.26</v>
      </c>
      <c r="U7" s="117">
        <v>161.41</v>
      </c>
      <c r="V7" s="117">
        <v>150.56</v>
      </c>
      <c r="W7" s="117">
        <v>140</v>
      </c>
      <c r="X7" s="117">
        <v>126.88</v>
      </c>
      <c r="Y7" s="117">
        <v>113.08</v>
      </c>
      <c r="Z7" s="118"/>
      <c r="AA7" s="119">
        <f>IF(SUM(B7:Z7)&lt;&gt;0,AVERAGEIF(B7:Z7,"&lt;&gt;"""),"")</f>
        <v>89.737500000000011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645.9</v>
      </c>
      <c r="C13" s="129">
        <v>643.9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68.3</v>
      </c>
      <c r="K13" s="129"/>
      <c r="L13" s="129"/>
      <c r="M13" s="129"/>
      <c r="N13" s="129">
        <v>270.5</v>
      </c>
      <c r="O13" s="129"/>
      <c r="P13" s="129">
        <v>82.9</v>
      </c>
      <c r="Q13" s="129">
        <v>207</v>
      </c>
      <c r="R13" s="129">
        <v>401.1</v>
      </c>
      <c r="S13" s="129">
        <v>710</v>
      </c>
      <c r="T13" s="129">
        <v>710</v>
      </c>
      <c r="U13" s="129">
        <v>687.4</v>
      </c>
      <c r="V13" s="129">
        <v>710</v>
      </c>
      <c r="W13" s="129">
        <v>710</v>
      </c>
      <c r="X13" s="129">
        <v>261.7</v>
      </c>
      <c r="Y13" s="130">
        <v>345.5</v>
      </c>
      <c r="Z13" s="131"/>
      <c r="AA13" s="132">
        <f t="shared" si="0"/>
        <v>10714.2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322.39999999999998</v>
      </c>
      <c r="L15" s="133">
        <v>244.6</v>
      </c>
      <c r="M15" s="133">
        <v>500</v>
      </c>
      <c r="N15" s="133"/>
      <c r="O15" s="133">
        <v>500</v>
      </c>
      <c r="P15" s="133">
        <v>500</v>
      </c>
      <c r="Q15" s="133">
        <v>500</v>
      </c>
      <c r="R15" s="133">
        <v>500</v>
      </c>
      <c r="S15" s="133">
        <v>125.1</v>
      </c>
      <c r="T15" s="133">
        <v>35.4</v>
      </c>
      <c r="U15" s="133">
        <v>142.9</v>
      </c>
      <c r="V15" s="133">
        <v>22.2</v>
      </c>
      <c r="W15" s="133">
        <v>194.3</v>
      </c>
      <c r="X15" s="133">
        <v>500</v>
      </c>
      <c r="Y15" s="133">
        <v>500</v>
      </c>
      <c r="Z15" s="131"/>
      <c r="AA15" s="132">
        <f t="shared" si="0"/>
        <v>4586.8999999999996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645.9</v>
      </c>
      <c r="C16" s="135">
        <f t="shared" si="1"/>
        <v>643.9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710</v>
      </c>
      <c r="I16" s="135">
        <f t="shared" si="1"/>
        <v>710</v>
      </c>
      <c r="J16" s="135">
        <f t="shared" si="1"/>
        <v>68.3</v>
      </c>
      <c r="K16" s="135">
        <f t="shared" si="1"/>
        <v>322.39999999999998</v>
      </c>
      <c r="L16" s="135">
        <f t="shared" si="1"/>
        <v>244.6</v>
      </c>
      <c r="M16" s="135">
        <f t="shared" si="1"/>
        <v>500</v>
      </c>
      <c r="N16" s="135">
        <f t="shared" si="1"/>
        <v>270.5</v>
      </c>
      <c r="O16" s="135">
        <f t="shared" si="1"/>
        <v>500</v>
      </c>
      <c r="P16" s="135">
        <f t="shared" si="1"/>
        <v>582.9</v>
      </c>
      <c r="Q16" s="135">
        <f t="shared" si="1"/>
        <v>707</v>
      </c>
      <c r="R16" s="135">
        <f t="shared" si="1"/>
        <v>901.1</v>
      </c>
      <c r="S16" s="135">
        <f t="shared" si="1"/>
        <v>835.1</v>
      </c>
      <c r="T16" s="135">
        <f t="shared" si="1"/>
        <v>745.4</v>
      </c>
      <c r="U16" s="135">
        <f t="shared" si="1"/>
        <v>830.3</v>
      </c>
      <c r="V16" s="135">
        <f t="shared" si="1"/>
        <v>732.2</v>
      </c>
      <c r="W16" s="135">
        <f t="shared" si="1"/>
        <v>904.3</v>
      </c>
      <c r="X16" s="135">
        <f t="shared" si="1"/>
        <v>761.7</v>
      </c>
      <c r="Y16" s="135">
        <f t="shared" si="1"/>
        <v>845.5</v>
      </c>
      <c r="Z16" s="136" t="str">
        <f t="shared" si="1"/>
        <v/>
      </c>
      <c r="AA16" s="90">
        <f t="shared" si="0"/>
        <v>15301.1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188.8</v>
      </c>
      <c r="L21" s="129">
        <v>88.2</v>
      </c>
      <c r="M21" s="129">
        <v>314.2</v>
      </c>
      <c r="N21" s="129"/>
      <c r="O21" s="129">
        <v>118.9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710.1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170.2</v>
      </c>
      <c r="H23" s="133">
        <v>208.6</v>
      </c>
      <c r="I23" s="133">
        <v>500</v>
      </c>
      <c r="J23" s="133">
        <v>253</v>
      </c>
      <c r="K23" s="133"/>
      <c r="L23" s="133"/>
      <c r="M23" s="133"/>
      <c r="N23" s="133">
        <v>52.8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3684.6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170.2</v>
      </c>
      <c r="H24" s="135">
        <f t="shared" si="3"/>
        <v>208.6</v>
      </c>
      <c r="I24" s="135">
        <f t="shared" si="3"/>
        <v>500</v>
      </c>
      <c r="J24" s="135">
        <f t="shared" si="3"/>
        <v>253</v>
      </c>
      <c r="K24" s="135">
        <f t="shared" si="3"/>
        <v>188.8</v>
      </c>
      <c r="L24" s="135">
        <f t="shared" si="3"/>
        <v>88.2</v>
      </c>
      <c r="M24" s="135">
        <f t="shared" si="3"/>
        <v>314.2</v>
      </c>
      <c r="N24" s="135">
        <f t="shared" si="3"/>
        <v>52.8</v>
      </c>
      <c r="O24" s="135">
        <f t="shared" si="3"/>
        <v>118.9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4394.7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2023-03-13T12:31:02Z</dcterms:created>
  <dcterms:modified xsi:type="dcterms:W3CDTF">2023-03-13T12:31:03Z</dcterms:modified>
</cp:coreProperties>
</file>