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<sst xmlns="http://schemas.openxmlformats.org/spreadsheetml/2006/main" count="117" uniqueCount="53">
  <si>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12/03/2023 14:02:03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</si>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</sst>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450</c:v>
                </c:pt>
                <c:pt idx="2">
                  <c:v>450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469</c:v>
                </c:pt>
                <c:pt idx="7">
                  <c:v>758</c:v>
                </c:pt>
                <c:pt idx="8">
                  <c:v>758</c:v>
                </c:pt>
                <c:pt idx="9">
                  <c:v>842</c:v>
                </c:pt>
                <c:pt idx="10">
                  <c:v>842</c:v>
                </c:pt>
                <c:pt idx="11">
                  <c:v>842</c:v>
                </c:pt>
                <c:pt idx="12">
                  <c:v>842</c:v>
                </c:pt>
                <c:pt idx="13">
                  <c:v>842</c:v>
                </c:pt>
                <c:pt idx="14">
                  <c:v>842</c:v>
                </c:pt>
                <c:pt idx="15">
                  <c:v>842</c:v>
                </c:pt>
                <c:pt idx="16">
                  <c:v>1038</c:v>
                </c:pt>
                <c:pt idx="17">
                  <c:v>1038</c:v>
                </c:pt>
                <c:pt idx="18">
                  <c:v>758</c:v>
                </c:pt>
                <c:pt idx="19">
                  <c:v>758</c:v>
                </c:pt>
                <c:pt idx="20">
                  <c:v>758</c:v>
                </c:pt>
                <c:pt idx="21">
                  <c:v>758</c:v>
                </c:pt>
                <c:pt idx="22">
                  <c:v>758</c:v>
                </c:pt>
                <c:pt idx="23">
                  <c:v>758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106</c:v>
                </c:pt>
                <c:pt idx="2">
                  <c:v>69.5</c:v>
                </c:pt>
                <c:pt idx="3">
                  <c:v>69.5</c:v>
                </c:pt>
                <c:pt idx="4">
                  <c:v>69.5</c:v>
                </c:pt>
                <c:pt idx="5">
                  <c:v>69.5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570.9</c:v>
                </c:pt>
                <c:pt idx="1">
                  <c:v>377.9</c:v>
                </c:pt>
                <c:pt idx="2">
                  <c:v>377.9</c:v>
                </c:pt>
                <c:pt idx="3">
                  <c:v>377.9</c:v>
                </c:pt>
                <c:pt idx="4">
                  <c:v>377.9</c:v>
                </c:pt>
                <c:pt idx="5">
                  <c:v>377.9</c:v>
                </c:pt>
                <c:pt idx="6">
                  <c:v>539.9</c:v>
                </c:pt>
                <c:pt idx="7">
                  <c:v>714.9</c:v>
                </c:pt>
                <c:pt idx="8">
                  <c:v>597.9</c:v>
                </c:pt>
                <c:pt idx="9">
                  <c:v>622.9</c:v>
                </c:pt>
                <c:pt idx="10">
                  <c:v>622.9</c:v>
                </c:pt>
                <c:pt idx="11">
                  <c:v>622.9</c:v>
                </c:pt>
                <c:pt idx="12">
                  <c:v>622.9</c:v>
                </c:pt>
                <c:pt idx="13">
                  <c:v>622.9</c:v>
                </c:pt>
                <c:pt idx="14">
                  <c:v>897.9</c:v>
                </c:pt>
                <c:pt idx="15">
                  <c:v>975.9</c:v>
                </c:pt>
                <c:pt idx="16">
                  <c:v>1212.9259999999999</c:v>
                </c:pt>
                <c:pt idx="17">
                  <c:v>1527.9590000000001</c:v>
                </c:pt>
                <c:pt idx="18">
                  <c:v>1780.0369999999998</c:v>
                </c:pt>
                <c:pt idx="19">
                  <c:v>1929.9279999999999</c:v>
                </c:pt>
                <c:pt idx="20">
                  <c:v>1810.6399999999999</c:v>
                </c:pt>
                <c:pt idx="21">
                  <c:v>1571.3960000000002</c:v>
                </c:pt>
                <c:pt idx="22">
                  <c:v>1355.5729999999999</c:v>
                </c:pt>
                <c:pt idx="23">
                  <c:v>859.00199999999995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865.9</c:v>
                </c:pt>
                <c:pt idx="1">
                  <c:v>941.1</c:v>
                </c:pt>
                <c:pt idx="2">
                  <c:v>900.6</c:v>
                </c:pt>
                <c:pt idx="3">
                  <c:v>798.1</c:v>
                </c:pt>
                <c:pt idx="4">
                  <c:v>882.9</c:v>
                </c:pt>
                <c:pt idx="5">
                  <c:v>1219.5</c:v>
                </c:pt>
                <c:pt idx="6">
                  <c:v>1009.5</c:v>
                </c:pt>
                <c:pt idx="7">
                  <c:v>786</c:v>
                </c:pt>
                <c:pt idx="8">
                  <c:v>681</c:v>
                </c:pt>
                <c:pt idx="9">
                  <c:v>422</c:v>
                </c:pt>
                <c:pt idx="10">
                  <c:v>412</c:v>
                </c:pt>
                <c:pt idx="11">
                  <c:v>312</c:v>
                </c:pt>
                <c:pt idx="12">
                  <c:v>359</c:v>
                </c:pt>
                <c:pt idx="13">
                  <c:v>295</c:v>
                </c:pt>
                <c:pt idx="14">
                  <c:v>359.26400000000001</c:v>
                </c:pt>
                <c:pt idx="15">
                  <c:v>466</c:v>
                </c:pt>
                <c:pt idx="16">
                  <c:v>781.6</c:v>
                </c:pt>
                <c:pt idx="17">
                  <c:v>1220.8</c:v>
                </c:pt>
                <c:pt idx="18">
                  <c:v>1422.9</c:v>
                </c:pt>
                <c:pt idx="19">
                  <c:v>1388.9</c:v>
                </c:pt>
                <c:pt idx="20">
                  <c:v>1585</c:v>
                </c:pt>
                <c:pt idx="21">
                  <c:v>1585</c:v>
                </c:pt>
                <c:pt idx="22">
                  <c:v>1583</c:v>
                </c:pt>
                <c:pt idx="23">
                  <c:v>1536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2143.2350000000006</c:v>
                </c:pt>
                <c:pt idx="1">
                  <c:v>2168.1530000000007</c:v>
                </c:pt>
                <c:pt idx="2">
                  <c:v>2189.9699999999998</c:v>
                </c:pt>
                <c:pt idx="3">
                  <c:v>2205.306</c:v>
                </c:pt>
                <c:pt idx="4">
                  <c:v>2219.6220000000003</c:v>
                </c:pt>
                <c:pt idx="5">
                  <c:v>2240.5590000000002</c:v>
                </c:pt>
                <c:pt idx="6">
                  <c:v>2485.3249999999989</c:v>
                </c:pt>
                <c:pt idx="7">
                  <c:v>3099.3439999999996</c:v>
                </c:pt>
                <c:pt idx="8">
                  <c:v>3960.8860000000004</c:v>
                </c:pt>
                <c:pt idx="9">
                  <c:v>4618.134</c:v>
                </c:pt>
                <c:pt idx="10">
                  <c:v>4937.1769999999988</c:v>
                </c:pt>
                <c:pt idx="11">
                  <c:v>5015.4860000000008</c:v>
                </c:pt>
                <c:pt idx="12">
                  <c:v>4915.3300000000008</c:v>
                </c:pt>
                <c:pt idx="13">
                  <c:v>4573.8340000000007</c:v>
                </c:pt>
                <c:pt idx="14">
                  <c:v>4038.3470000000011</c:v>
                </c:pt>
                <c:pt idx="15">
                  <c:v>3229.32</c:v>
                </c:pt>
                <c:pt idx="16">
                  <c:v>2473.3650000000007</c:v>
                </c:pt>
                <c:pt idx="17">
                  <c:v>1881.9779999999998</c:v>
                </c:pt>
                <c:pt idx="18">
                  <c:v>1773.4739999999999</c:v>
                </c:pt>
                <c:pt idx="19">
                  <c:v>1721.741</c:v>
                </c:pt>
                <c:pt idx="20">
                  <c:v>1670.1479999999999</c:v>
                </c:pt>
                <c:pt idx="21">
                  <c:v>1626.3449999999993</c:v>
                </c:pt>
                <c:pt idx="22">
                  <c:v>1613.7629999999997</c:v>
                </c:pt>
                <c:pt idx="23">
                  <c:v>1602.8389999999999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96</c:v>
                </c:pt>
                <c:pt idx="1">
                  <c:v>112</c:v>
                </c:pt>
                <c:pt idx="2">
                  <c:v>128</c:v>
                </c:pt>
                <c:pt idx="3">
                  <c:v>137</c:v>
                </c:pt>
                <c:pt idx="4">
                  <c:v>144</c:v>
                </c:pt>
                <c:pt idx="5">
                  <c:v>148</c:v>
                </c:pt>
                <c:pt idx="6">
                  <c:v>159</c:v>
                </c:pt>
                <c:pt idx="7">
                  <c:v>177</c:v>
                </c:pt>
                <c:pt idx="8">
                  <c:v>189</c:v>
                </c:pt>
                <c:pt idx="9">
                  <c:v>197</c:v>
                </c:pt>
                <c:pt idx="10">
                  <c:v>202</c:v>
                </c:pt>
                <c:pt idx="11">
                  <c:v>203</c:v>
                </c:pt>
                <c:pt idx="12">
                  <c:v>201</c:v>
                </c:pt>
                <c:pt idx="13">
                  <c:v>196</c:v>
                </c:pt>
                <c:pt idx="14">
                  <c:v>189</c:v>
                </c:pt>
                <c:pt idx="15">
                  <c:v>176</c:v>
                </c:pt>
                <c:pt idx="16">
                  <c:v>163</c:v>
                </c:pt>
                <c:pt idx="17">
                  <c:v>158</c:v>
                </c:pt>
                <c:pt idx="18">
                  <c:v>157</c:v>
                </c:pt>
                <c:pt idx="19">
                  <c:v>154</c:v>
                </c:pt>
                <c:pt idx="20">
                  <c:v>151</c:v>
                </c:pt>
                <c:pt idx="21">
                  <c:v>147</c:v>
                </c:pt>
                <c:pt idx="22">
                  <c:v>143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176</c:v>
                </c:pt>
                <c:pt idx="7">
                  <c:v>150</c:v>
                </c:pt>
                <c:pt idx="8">
                  <c:v>76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74</c:v>
                </c:pt>
                <c:pt idx="17">
                  <c:v>220</c:v>
                </c:pt>
                <c:pt idx="18">
                  <c:v>570</c:v>
                </c:pt>
                <c:pt idx="19">
                  <c:v>604</c:v>
                </c:pt>
                <c:pt idx="20">
                  <c:v>386</c:v>
                </c:pt>
                <c:pt idx="21">
                  <c:v>166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434464"/>
        <c:axId val="189435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4229.9889999999996</c:v>
                </c:pt>
                <c:pt idx="1">
                  <c:v>4155.1129999999985</c:v>
                </c:pt>
                <c:pt idx="2">
                  <c:v>4115.9800000000014</c:v>
                </c:pt>
                <c:pt idx="3">
                  <c:v>4037.7749999999996</c:v>
                </c:pt>
                <c:pt idx="4">
                  <c:v>4143.9080000000004</c:v>
                </c:pt>
                <c:pt idx="5">
                  <c:v>4531.4509999999991</c:v>
                </c:pt>
                <c:pt idx="6">
                  <c:v>4936.6890000000012</c:v>
                </c:pt>
                <c:pt idx="7">
                  <c:v>5783.277000000001</c:v>
                </c:pt>
                <c:pt idx="8">
                  <c:v>6360.7660000000005</c:v>
                </c:pt>
                <c:pt idx="9">
                  <c:v>6832.0160000000014</c:v>
                </c:pt>
                <c:pt idx="10">
                  <c:v>7144.0720000000001</c:v>
                </c:pt>
                <c:pt idx="11">
                  <c:v>7121.3450000000003</c:v>
                </c:pt>
                <c:pt idx="12">
                  <c:v>7092.273000000002</c:v>
                </c:pt>
                <c:pt idx="13">
                  <c:v>6653.7169999999987</c:v>
                </c:pt>
                <c:pt idx="14">
                  <c:v>6424.49</c:v>
                </c:pt>
                <c:pt idx="15">
                  <c:v>5787.1870000000008</c:v>
                </c:pt>
                <c:pt idx="16">
                  <c:v>5840.847999999999</c:v>
                </c:pt>
                <c:pt idx="17">
                  <c:v>6144.7520000000013</c:v>
                </c:pt>
                <c:pt idx="18">
                  <c:v>6559.396999999999</c:v>
                </c:pt>
                <c:pt idx="19">
                  <c:v>6654.5259999999989</c:v>
                </c:pt>
                <c:pt idx="20">
                  <c:v>6458.7879999999996</c:v>
                </c:pt>
                <c:pt idx="21">
                  <c:v>5951.741</c:v>
                </c:pt>
                <c:pt idx="22">
                  <c:v>5611.3360000000002</c:v>
                </c:pt>
                <c:pt idx="23">
                  <c:v>4992.7939999999999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34464"/>
        <c:axId val="189435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78.41</c:v>
                </c:pt>
                <c:pt idx="1">
                  <c:v>61.53</c:v>
                </c:pt>
                <c:pt idx="2">
                  <c:v>36.47</c:v>
                </c:pt>
                <c:pt idx="3">
                  <c:v>45.04</c:v>
                </c:pt>
                <c:pt idx="4">
                  <c:v>81.08</c:v>
                </c:pt>
                <c:pt idx="5">
                  <c:v>132.05000000000001</c:v>
                </c:pt>
                <c:pt idx="6">
                  <c:v>153.75</c:v>
                </c:pt>
                <c:pt idx="7">
                  <c:v>154.94999999999999</c:v>
                </c:pt>
                <c:pt idx="8">
                  <c:v>131</c:v>
                </c:pt>
                <c:pt idx="9">
                  <c:v>9.9</c:v>
                </c:pt>
                <c:pt idx="10">
                  <c:v>64.16</c:v>
                </c:pt>
                <c:pt idx="11">
                  <c:v>9.77</c:v>
                </c:pt>
                <c:pt idx="12">
                  <c:v>52.91</c:v>
                </c:pt>
                <c:pt idx="13">
                  <c:v>14.64</c:v>
                </c:pt>
                <c:pt idx="14">
                  <c:v>39.99</c:v>
                </c:pt>
                <c:pt idx="15">
                  <c:v>85.88</c:v>
                </c:pt>
                <c:pt idx="16">
                  <c:v>147.02000000000001</c:v>
                </c:pt>
                <c:pt idx="17">
                  <c:v>147.09</c:v>
                </c:pt>
                <c:pt idx="18">
                  <c:v>150.58000000000001</c:v>
                </c:pt>
                <c:pt idx="19">
                  <c:v>154.91999999999999</c:v>
                </c:pt>
                <c:pt idx="20">
                  <c:v>149.57</c:v>
                </c:pt>
                <c:pt idx="21">
                  <c:v>148.1</c:v>
                </c:pt>
                <c:pt idx="22">
                  <c:v>145.97999999999999</c:v>
                </c:pt>
                <c:pt idx="23">
                  <c:v>143.32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598880"/>
        <c:axId val="189434856"/>
      </c:lineChart>
      <c:catAx>
        <c:axId val="189434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435640"/>
        <c:crosses val="autoZero"/>
        <c:auto val="1"/>
        <c:lblAlgn val="ctr"/>
        <c:lblOffset val="100"/>
        <c:noMultiLvlLbl val="0"/>
      </c:catAx>
      <c:valAx>
        <c:axId val="18943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434464"/>
        <c:crosses val="autoZero"/>
        <c:crossBetween val="between"/>
      </c:valAx>
      <c:valAx>
        <c:axId val="189434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98880"/>
        <c:crosses val="max"/>
        <c:crossBetween val="between"/>
      </c:valAx>
      <c:catAx>
        <c:axId val="399598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434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4230.0350000000008</v>
      </c>
      <c r="C4" s="18">
        <v>4155.1530000000012</v>
      </c>
      <c r="D4" s="18">
        <v>4115.9700000000012</v>
      </c>
      <c r="E4" s="18">
        <v>4037.8060000000005</v>
      </c>
      <c r="F4" s="18">
        <v>4143.9220000000005</v>
      </c>
      <c r="G4" s="18">
        <v>4531.4589999999998</v>
      </c>
      <c r="H4" s="18">
        <v>4936.7250000000013</v>
      </c>
      <c r="I4" s="18">
        <v>5783.2440000000006</v>
      </c>
      <c r="J4" s="18">
        <v>6360.7859999999991</v>
      </c>
      <c r="K4" s="18">
        <v>6832.0339999999978</v>
      </c>
      <c r="L4" s="18">
        <v>7144.0769999999975</v>
      </c>
      <c r="M4" s="18">
        <v>7121.3859999999986</v>
      </c>
      <c r="N4" s="18">
        <v>7092.2300000000005</v>
      </c>
      <c r="O4" s="18">
        <v>6653.7339999999967</v>
      </c>
      <c r="P4" s="18">
        <v>6424.5110000000013</v>
      </c>
      <c r="Q4" s="18">
        <v>5787.2200000000012</v>
      </c>
      <c r="R4" s="18">
        <v>5840.8909999999987</v>
      </c>
      <c r="S4" s="18">
        <v>6144.7369999999983</v>
      </c>
      <c r="T4" s="18">
        <v>6559.4110000000019</v>
      </c>
      <c r="U4" s="18">
        <v>6654.5689999999995</v>
      </c>
      <c r="V4" s="18">
        <v>6458.7880000000014</v>
      </c>
      <c r="W4" s="18">
        <v>5951.7409999999991</v>
      </c>
      <c r="X4" s="18">
        <v>5611.3360000000011</v>
      </c>
      <c r="Y4" s="18">
        <v>4992.8410000000013</v>
      </c>
      <c r="Z4" s="19"/>
      <c r="AA4" s="20">
        <f>SUM(B4:Z4)</f>
        <v>137564.60600000003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78.41</v>
      </c>
      <c r="C7" s="28">
        <v>61.53</v>
      </c>
      <c r="D7" s="28">
        <v>36.47</v>
      </c>
      <c r="E7" s="28">
        <v>45.04</v>
      </c>
      <c r="F7" s="28">
        <v>81.08</v>
      </c>
      <c r="G7" s="28">
        <v>132.05000000000001</v>
      </c>
      <c r="H7" s="28">
        <v>153.75</v>
      </c>
      <c r="I7" s="28">
        <v>154.94999999999999</v>
      </c>
      <c r="J7" s="28">
        <v>131</v>
      </c>
      <c r="K7" s="28">
        <v>9.9</v>
      </c>
      <c r="L7" s="28">
        <v>64.16</v>
      </c>
      <c r="M7" s="28">
        <v>9.77</v>
      </c>
      <c r="N7" s="28">
        <v>52.91</v>
      </c>
      <c r="O7" s="28">
        <v>14.64</v>
      </c>
      <c r="P7" s="28">
        <v>39.99</v>
      </c>
      <c r="Q7" s="28">
        <v>85.88</v>
      </c>
      <c r="R7" s="28">
        <v>147.02000000000001</v>
      </c>
      <c r="S7" s="28">
        <v>147.09</v>
      </c>
      <c r="T7" s="28">
        <v>150.58000000000001</v>
      </c>
      <c r="U7" s="28">
        <v>154.91999999999999</v>
      </c>
      <c r="V7" s="28">
        <v>149.57</v>
      </c>
      <c r="W7" s="28">
        <v>148.1</v>
      </c>
      <c r="X7" s="28">
        <v>145.97999999999999</v>
      </c>
      <c r="Y7" s="28">
        <v>143.32</v>
      </c>
      <c r="Z7" s="29"/>
      <c r="AA7" s="30">
        <f>IF(SUM(B7:Z7)&lt;&gt;0,AVERAGEIF(B7:Z7,"&lt;&gt;"""),"")</f>
        <v>97.421249999999986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450</v>
      </c>
      <c r="D10" s="42">
        <v>450</v>
      </c>
      <c r="E10" s="42">
        <v>450</v>
      </c>
      <c r="F10" s="42">
        <v>450</v>
      </c>
      <c r="G10" s="42">
        <v>450</v>
      </c>
      <c r="H10" s="42">
        <v>469</v>
      </c>
      <c r="I10" s="42">
        <v>758</v>
      </c>
      <c r="J10" s="42">
        <v>758</v>
      </c>
      <c r="K10" s="42">
        <v>842</v>
      </c>
      <c r="L10" s="42">
        <v>842</v>
      </c>
      <c r="M10" s="42">
        <v>842</v>
      </c>
      <c r="N10" s="42">
        <v>842</v>
      </c>
      <c r="O10" s="42">
        <v>842</v>
      </c>
      <c r="P10" s="42">
        <v>842</v>
      </c>
      <c r="Q10" s="42">
        <v>842</v>
      </c>
      <c r="R10" s="42">
        <v>1038</v>
      </c>
      <c r="S10" s="42">
        <v>1038</v>
      </c>
      <c r="T10" s="42">
        <v>758</v>
      </c>
      <c r="U10" s="42">
        <v>758</v>
      </c>
      <c r="V10" s="42">
        <v>758</v>
      </c>
      <c r="W10" s="42">
        <v>758</v>
      </c>
      <c r="X10" s="42">
        <v>758</v>
      </c>
      <c r="Y10" s="42">
        <v>758</v>
      </c>
      <c r="Z10" s="43"/>
      <c r="AA10" s="44">
        <f t="shared" ref="AA10:AA15" si="0">SUM(B10:Z10)</f>
        <v>17203</v>
      </c>
    </row>
    <row r="11" spans="1:27" ht="24.95" customHeight="1" x14ac:dyDescent="0.2">
      <c r="A11" s="45" t="s">
        <v>7</v>
      </c>
      <c r="B11" s="46">
        <v>104</v>
      </c>
      <c r="C11" s="47">
        <v>106</v>
      </c>
      <c r="D11" s="47">
        <v>69.5</v>
      </c>
      <c r="E11" s="47">
        <v>69.5</v>
      </c>
      <c r="F11" s="47">
        <v>69.5</v>
      </c>
      <c r="G11" s="47">
        <v>69.5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98</v>
      </c>
      <c r="S11" s="47">
        <v>98</v>
      </c>
      <c r="T11" s="47">
        <v>98</v>
      </c>
      <c r="U11" s="47">
        <v>98</v>
      </c>
      <c r="V11" s="47">
        <v>98</v>
      </c>
      <c r="W11" s="47">
        <v>98</v>
      </c>
      <c r="X11" s="47">
        <v>98</v>
      </c>
      <c r="Y11" s="47">
        <v>98</v>
      </c>
      <c r="Z11" s="48"/>
      <c r="AA11" s="49">
        <f t="shared" si="0"/>
        <v>2252</v>
      </c>
    </row>
    <row r="12" spans="1:27" ht="24.95" customHeight="1" x14ac:dyDescent="0.2">
      <c r="A12" s="50" t="s">
        <v>8</v>
      </c>
      <c r="B12" s="51">
        <v>570.9</v>
      </c>
      <c r="C12" s="52">
        <v>377.9</v>
      </c>
      <c r="D12" s="52">
        <v>377.9</v>
      </c>
      <c r="E12" s="52">
        <v>377.9</v>
      </c>
      <c r="F12" s="52">
        <v>377.9</v>
      </c>
      <c r="G12" s="52">
        <v>377.9</v>
      </c>
      <c r="H12" s="52">
        <v>539.9</v>
      </c>
      <c r="I12" s="52">
        <v>714.9</v>
      </c>
      <c r="J12" s="52">
        <v>597.9</v>
      </c>
      <c r="K12" s="52">
        <v>622.9</v>
      </c>
      <c r="L12" s="52">
        <v>622.9</v>
      </c>
      <c r="M12" s="52">
        <v>622.9</v>
      </c>
      <c r="N12" s="52">
        <v>622.9</v>
      </c>
      <c r="O12" s="52">
        <v>622.9</v>
      </c>
      <c r="P12" s="52">
        <v>897.9</v>
      </c>
      <c r="Q12" s="52">
        <v>975.9</v>
      </c>
      <c r="R12" s="52">
        <v>1212.9259999999999</v>
      </c>
      <c r="S12" s="52">
        <v>1527.9590000000001</v>
      </c>
      <c r="T12" s="52">
        <v>1780.0369999999998</v>
      </c>
      <c r="U12" s="52">
        <v>1929.9279999999999</v>
      </c>
      <c r="V12" s="52">
        <v>1810.6399999999999</v>
      </c>
      <c r="W12" s="52">
        <v>1571.3960000000002</v>
      </c>
      <c r="X12" s="52">
        <v>1355.5729999999999</v>
      </c>
      <c r="Y12" s="52">
        <v>859.00199999999995</v>
      </c>
      <c r="Z12" s="53"/>
      <c r="AA12" s="54">
        <f t="shared" si="0"/>
        <v>21348.861000000001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176</v>
      </c>
      <c r="I13" s="52">
        <v>150</v>
      </c>
      <c r="J13" s="52">
        <v>76</v>
      </c>
      <c r="K13" s="52">
        <v>32</v>
      </c>
      <c r="L13" s="52">
        <v>30</v>
      </c>
      <c r="M13" s="52">
        <v>28</v>
      </c>
      <c r="N13" s="52">
        <v>54</v>
      </c>
      <c r="O13" s="52">
        <v>26</v>
      </c>
      <c r="P13" s="52"/>
      <c r="Q13" s="52"/>
      <c r="R13" s="52">
        <v>74</v>
      </c>
      <c r="S13" s="52">
        <v>220</v>
      </c>
      <c r="T13" s="52">
        <v>570</v>
      </c>
      <c r="U13" s="52">
        <v>604</v>
      </c>
      <c r="V13" s="52">
        <v>386</v>
      </c>
      <c r="W13" s="52">
        <v>166</v>
      </c>
      <c r="X13" s="52">
        <v>60</v>
      </c>
      <c r="Y13" s="52"/>
      <c r="Z13" s="53"/>
      <c r="AA13" s="54">
        <f t="shared" si="0"/>
        <v>2678</v>
      </c>
    </row>
    <row r="14" spans="1:27" ht="24.95" customHeight="1" x14ac:dyDescent="0.2">
      <c r="A14" s="55" t="s">
        <v>10</v>
      </c>
      <c r="B14" s="56">
        <v>2143.2350000000006</v>
      </c>
      <c r="C14" s="57">
        <v>2168.1530000000007</v>
      </c>
      <c r="D14" s="57">
        <v>2189.9699999999998</v>
      </c>
      <c r="E14" s="57">
        <v>2205.306</v>
      </c>
      <c r="F14" s="57">
        <v>2219.6220000000003</v>
      </c>
      <c r="G14" s="57">
        <v>2240.5590000000002</v>
      </c>
      <c r="H14" s="57">
        <v>2485.3249999999989</v>
      </c>
      <c r="I14" s="57">
        <v>3099.3439999999996</v>
      </c>
      <c r="J14" s="57">
        <v>3960.8860000000004</v>
      </c>
      <c r="K14" s="57">
        <v>4618.134</v>
      </c>
      <c r="L14" s="57">
        <v>4937.1769999999988</v>
      </c>
      <c r="M14" s="57">
        <v>5015.4860000000008</v>
      </c>
      <c r="N14" s="57">
        <v>4915.3300000000008</v>
      </c>
      <c r="O14" s="57">
        <v>4573.8340000000007</v>
      </c>
      <c r="P14" s="57">
        <v>4038.3470000000011</v>
      </c>
      <c r="Q14" s="57">
        <v>3229.32</v>
      </c>
      <c r="R14" s="57">
        <v>2473.3650000000007</v>
      </c>
      <c r="S14" s="57">
        <v>1881.9779999999998</v>
      </c>
      <c r="T14" s="57">
        <v>1773.4739999999999</v>
      </c>
      <c r="U14" s="57">
        <v>1721.741</v>
      </c>
      <c r="V14" s="57">
        <v>1670.1479999999999</v>
      </c>
      <c r="W14" s="57">
        <v>1626.3449999999993</v>
      </c>
      <c r="X14" s="57">
        <v>1613.7629999999997</v>
      </c>
      <c r="Y14" s="57">
        <v>1602.8389999999999</v>
      </c>
      <c r="Z14" s="58"/>
      <c r="AA14" s="59">
        <f t="shared" si="0"/>
        <v>68403.681000000011</v>
      </c>
    </row>
    <row r="15" spans="1:27" ht="24.95" customHeight="1" x14ac:dyDescent="0.2">
      <c r="A15" s="55" t="s">
        <v>11</v>
      </c>
      <c r="B15" s="56">
        <v>96</v>
      </c>
      <c r="C15" s="57">
        <v>112</v>
      </c>
      <c r="D15" s="57">
        <v>128</v>
      </c>
      <c r="E15" s="57">
        <v>137</v>
      </c>
      <c r="F15" s="57">
        <v>144</v>
      </c>
      <c r="G15" s="57">
        <v>148</v>
      </c>
      <c r="H15" s="57">
        <v>159</v>
      </c>
      <c r="I15" s="57">
        <v>177</v>
      </c>
      <c r="J15" s="57">
        <v>189</v>
      </c>
      <c r="K15" s="57">
        <v>197</v>
      </c>
      <c r="L15" s="57">
        <v>202</v>
      </c>
      <c r="M15" s="57">
        <v>203</v>
      </c>
      <c r="N15" s="57">
        <v>201</v>
      </c>
      <c r="O15" s="57">
        <v>196</v>
      </c>
      <c r="P15" s="57">
        <v>189</v>
      </c>
      <c r="Q15" s="57">
        <v>176</v>
      </c>
      <c r="R15" s="57">
        <v>163</v>
      </c>
      <c r="S15" s="57">
        <v>158</v>
      </c>
      <c r="T15" s="57">
        <v>157</v>
      </c>
      <c r="U15" s="57">
        <v>154</v>
      </c>
      <c r="V15" s="57">
        <v>151</v>
      </c>
      <c r="W15" s="57">
        <v>147</v>
      </c>
      <c r="X15" s="57">
        <v>143</v>
      </c>
      <c r="Y15" s="57">
        <v>139</v>
      </c>
      <c r="Z15" s="58"/>
      <c r="AA15" s="59">
        <f t="shared" si="0"/>
        <v>3866</v>
      </c>
    </row>
    <row r="16" spans="1:27" ht="30" customHeight="1" thickBot="1" x14ac:dyDescent="0.25">
      <c r="A16" s="60" t="s">
        <v>12</v>
      </c>
      <c r="B16" s="61">
        <f>IF(LEN(B$2)&gt;0,SUM(B10:B15),"")</f>
        <v>3364.1350000000007</v>
      </c>
      <c r="C16" s="62">
        <f t="shared" ref="C16:Z16" si="1">IF(LEN(C$2)&gt;0,SUM(C10:C15),"")</f>
        <v>3214.0530000000008</v>
      </c>
      <c r="D16" s="62">
        <f t="shared" si="1"/>
        <v>3215.37</v>
      </c>
      <c r="E16" s="62">
        <f t="shared" si="1"/>
        <v>3239.7060000000001</v>
      </c>
      <c r="F16" s="62">
        <f t="shared" si="1"/>
        <v>3261.0220000000004</v>
      </c>
      <c r="G16" s="62">
        <f t="shared" si="1"/>
        <v>3311.9590000000003</v>
      </c>
      <c r="H16" s="62">
        <f t="shared" si="1"/>
        <v>3927.224999999999</v>
      </c>
      <c r="I16" s="62">
        <f t="shared" si="1"/>
        <v>4997.2439999999997</v>
      </c>
      <c r="J16" s="62">
        <f t="shared" si="1"/>
        <v>5679.7860000000001</v>
      </c>
      <c r="K16" s="62">
        <f t="shared" si="1"/>
        <v>6410.0339999999997</v>
      </c>
      <c r="L16" s="62">
        <f t="shared" si="1"/>
        <v>6732.0769999999993</v>
      </c>
      <c r="M16" s="62">
        <f t="shared" si="1"/>
        <v>6809.3860000000004</v>
      </c>
      <c r="N16" s="62">
        <f t="shared" si="1"/>
        <v>6733.2300000000014</v>
      </c>
      <c r="O16" s="62">
        <f t="shared" si="1"/>
        <v>6358.7340000000004</v>
      </c>
      <c r="P16" s="62">
        <f t="shared" si="1"/>
        <v>6065.2470000000012</v>
      </c>
      <c r="Q16" s="62">
        <f t="shared" si="1"/>
        <v>5321.22</v>
      </c>
      <c r="R16" s="62">
        <f t="shared" si="1"/>
        <v>5059.2910000000011</v>
      </c>
      <c r="S16" s="62">
        <f t="shared" si="1"/>
        <v>4923.9369999999999</v>
      </c>
      <c r="T16" s="62">
        <f t="shared" si="1"/>
        <v>5136.5109999999995</v>
      </c>
      <c r="U16" s="62">
        <f t="shared" si="1"/>
        <v>5265.6689999999999</v>
      </c>
      <c r="V16" s="62">
        <f t="shared" si="1"/>
        <v>4873.7879999999996</v>
      </c>
      <c r="W16" s="62">
        <f t="shared" si="1"/>
        <v>4366.741</v>
      </c>
      <c r="X16" s="62">
        <f t="shared" si="1"/>
        <v>4028.3359999999993</v>
      </c>
      <c r="Y16" s="62">
        <f t="shared" si="1"/>
        <v>3456.8409999999999</v>
      </c>
      <c r="Z16" s="63" t="str">
        <f t="shared" si="1"/>
        <v/>
      </c>
      <c r="AA16" s="64">
        <f>SUM(AA10:AA15)</f>
        <v>115751.54200000002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2139.9</v>
      </c>
      <c r="C28" s="72">
        <v>2180.9</v>
      </c>
      <c r="D28" s="72">
        <v>2180.4</v>
      </c>
      <c r="E28" s="72">
        <v>2205.4</v>
      </c>
      <c r="F28" s="72">
        <v>2226.4</v>
      </c>
      <c r="G28" s="72">
        <v>2274.4</v>
      </c>
      <c r="H28" s="72">
        <v>2607.9</v>
      </c>
      <c r="I28" s="72">
        <v>3397.9</v>
      </c>
      <c r="J28" s="72">
        <v>3884.9</v>
      </c>
      <c r="K28" s="72">
        <v>4450.8999999999996</v>
      </c>
      <c r="L28" s="72">
        <v>4602.8999999999996</v>
      </c>
      <c r="M28" s="72">
        <v>4623.8999999999996</v>
      </c>
      <c r="N28" s="72">
        <v>4567.8999999999996</v>
      </c>
      <c r="O28" s="72">
        <v>4354.8999999999996</v>
      </c>
      <c r="P28" s="72">
        <v>4297.8999999999996</v>
      </c>
      <c r="Q28" s="72">
        <v>3849.9</v>
      </c>
      <c r="R28" s="72">
        <v>3536.9</v>
      </c>
      <c r="S28" s="72">
        <v>3457.9</v>
      </c>
      <c r="T28" s="72">
        <v>3482.9</v>
      </c>
      <c r="U28" s="72">
        <v>3473.9</v>
      </c>
      <c r="V28" s="72">
        <v>3196.9</v>
      </c>
      <c r="W28" s="72">
        <v>2924.9</v>
      </c>
      <c r="X28" s="72">
        <v>2768.9</v>
      </c>
      <c r="Y28" s="72">
        <v>2437.9</v>
      </c>
      <c r="Z28" s="73"/>
      <c r="AA28" s="74">
        <f>SUM(B28:Z28)</f>
        <v>79126.599999999991</v>
      </c>
    </row>
    <row r="29" spans="1:27" ht="24.95" customHeight="1" x14ac:dyDescent="0.2">
      <c r="A29" s="75" t="s">
        <v>23</v>
      </c>
      <c r="B29" s="76">
        <v>995.23500000000001</v>
      </c>
      <c r="C29" s="77">
        <v>1044.153</v>
      </c>
      <c r="D29" s="77">
        <v>1037.97</v>
      </c>
      <c r="E29" s="77">
        <v>1110.306</v>
      </c>
      <c r="F29" s="77">
        <v>1117.6220000000001</v>
      </c>
      <c r="G29" s="77">
        <v>1102.559</v>
      </c>
      <c r="H29" s="77">
        <v>1428.325</v>
      </c>
      <c r="I29" s="77">
        <v>1565.3440000000001</v>
      </c>
      <c r="J29" s="77">
        <v>1655.886</v>
      </c>
      <c r="K29" s="77">
        <v>1711.134</v>
      </c>
      <c r="L29" s="77">
        <v>1871.1769999999999</v>
      </c>
      <c r="M29" s="77">
        <v>1827.4860000000001</v>
      </c>
      <c r="N29" s="77">
        <v>1854.33</v>
      </c>
      <c r="O29" s="77">
        <v>1628.8340000000001</v>
      </c>
      <c r="P29" s="77">
        <v>1456.6110000000001</v>
      </c>
      <c r="Q29" s="77">
        <v>1189.32</v>
      </c>
      <c r="R29" s="77">
        <v>1422.3910000000001</v>
      </c>
      <c r="S29" s="77">
        <v>1115.037</v>
      </c>
      <c r="T29" s="77">
        <v>1136.6110000000001</v>
      </c>
      <c r="U29" s="77">
        <v>1169.769</v>
      </c>
      <c r="V29" s="77">
        <v>1236.8879999999999</v>
      </c>
      <c r="W29" s="77">
        <v>1186.8409999999999</v>
      </c>
      <c r="X29" s="77">
        <v>1072.4359999999999</v>
      </c>
      <c r="Y29" s="77">
        <v>954.94100000000003</v>
      </c>
      <c r="Z29" s="78"/>
      <c r="AA29" s="79">
        <f>SUM(B29:Z29)</f>
        <v>31891.206000000002</v>
      </c>
    </row>
    <row r="30" spans="1:27" ht="24.95" customHeight="1" x14ac:dyDescent="0.2">
      <c r="A30" s="82" t="s">
        <v>24</v>
      </c>
      <c r="B30" s="80">
        <v>893</v>
      </c>
      <c r="C30" s="81">
        <v>700</v>
      </c>
      <c r="D30" s="81">
        <v>700</v>
      </c>
      <c r="E30" s="81">
        <v>700</v>
      </c>
      <c r="F30" s="81">
        <v>700</v>
      </c>
      <c r="G30" s="81">
        <v>700</v>
      </c>
      <c r="H30" s="81">
        <v>670</v>
      </c>
      <c r="I30" s="81">
        <v>820</v>
      </c>
      <c r="J30" s="81">
        <v>820</v>
      </c>
      <c r="K30" s="81">
        <v>670</v>
      </c>
      <c r="L30" s="81">
        <v>670</v>
      </c>
      <c r="M30" s="81">
        <v>670</v>
      </c>
      <c r="N30" s="81">
        <v>670</v>
      </c>
      <c r="O30" s="81">
        <v>670</v>
      </c>
      <c r="P30" s="81">
        <v>670</v>
      </c>
      <c r="Q30" s="81">
        <v>748</v>
      </c>
      <c r="R30" s="81">
        <v>880</v>
      </c>
      <c r="S30" s="81">
        <v>1210</v>
      </c>
      <c r="T30" s="81">
        <v>1335</v>
      </c>
      <c r="U30" s="81">
        <v>1440</v>
      </c>
      <c r="V30" s="81">
        <v>1315</v>
      </c>
      <c r="W30" s="81">
        <v>1130</v>
      </c>
      <c r="X30" s="81">
        <v>1060</v>
      </c>
      <c r="Y30" s="81">
        <v>890</v>
      </c>
      <c r="Z30" s="83"/>
      <c r="AA30" s="84">
        <f>SUM(B30:Z30)</f>
        <v>20731</v>
      </c>
    </row>
    <row r="31" spans="1:27" ht="30" customHeight="1" thickBot="1" x14ac:dyDescent="0.25">
      <c r="A31" s="60" t="s">
        <v>25</v>
      </c>
      <c r="B31" s="61">
        <f>IF(LEN(B$2)&gt;0,SUM(B28:B30),"")</f>
        <v>4028.1350000000002</v>
      </c>
      <c r="C31" s="62">
        <f t="shared" ref="C31:Z31" si="4">IF(LEN(C$2)&gt;0,SUM(C28:C30),"")</f>
        <v>3925.0529999999999</v>
      </c>
      <c r="D31" s="62">
        <f t="shared" si="4"/>
        <v>3918.37</v>
      </c>
      <c r="E31" s="62">
        <f t="shared" si="4"/>
        <v>4015.7060000000001</v>
      </c>
      <c r="F31" s="62">
        <f t="shared" si="4"/>
        <v>4044.0219999999999</v>
      </c>
      <c r="G31" s="62">
        <f t="shared" si="4"/>
        <v>4076.9589999999998</v>
      </c>
      <c r="H31" s="62">
        <f t="shared" si="4"/>
        <v>4706.2250000000004</v>
      </c>
      <c r="I31" s="62">
        <f t="shared" si="4"/>
        <v>5783.2440000000006</v>
      </c>
      <c r="J31" s="62">
        <f t="shared" si="4"/>
        <v>6360.7860000000001</v>
      </c>
      <c r="K31" s="62">
        <f t="shared" si="4"/>
        <v>6832.0339999999997</v>
      </c>
      <c r="L31" s="62">
        <f t="shared" si="4"/>
        <v>7144.0769999999993</v>
      </c>
      <c r="M31" s="62">
        <f t="shared" si="4"/>
        <v>7121.3859999999995</v>
      </c>
      <c r="N31" s="62">
        <f t="shared" si="4"/>
        <v>7092.23</v>
      </c>
      <c r="O31" s="62">
        <f t="shared" si="4"/>
        <v>6653.7339999999995</v>
      </c>
      <c r="P31" s="62">
        <f t="shared" si="4"/>
        <v>6424.5109999999995</v>
      </c>
      <c r="Q31" s="62">
        <f t="shared" si="4"/>
        <v>5787.22</v>
      </c>
      <c r="R31" s="62">
        <f t="shared" si="4"/>
        <v>5839.2910000000002</v>
      </c>
      <c r="S31" s="62">
        <f t="shared" si="4"/>
        <v>5782.9369999999999</v>
      </c>
      <c r="T31" s="62">
        <f t="shared" si="4"/>
        <v>5954.5110000000004</v>
      </c>
      <c r="U31" s="62">
        <f t="shared" si="4"/>
        <v>6083.6689999999999</v>
      </c>
      <c r="V31" s="62">
        <f t="shared" si="4"/>
        <v>5748.7880000000005</v>
      </c>
      <c r="W31" s="62">
        <f t="shared" si="4"/>
        <v>5241.741</v>
      </c>
      <c r="X31" s="62">
        <f t="shared" si="4"/>
        <v>4901.3360000000002</v>
      </c>
      <c r="Y31" s="62">
        <f t="shared" si="4"/>
        <v>4282.8410000000003</v>
      </c>
      <c r="Z31" s="63" t="str">
        <f t="shared" si="4"/>
        <v/>
      </c>
      <c r="AA31" s="64">
        <f>SUM(AA28:AA30)</f>
        <v>131748.80599999998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249</v>
      </c>
      <c r="C34" s="95">
        <v>302</v>
      </c>
      <c r="D34" s="95">
        <v>275</v>
      </c>
      <c r="E34" s="95">
        <v>323</v>
      </c>
      <c r="F34" s="95">
        <v>323</v>
      </c>
      <c r="G34" s="95">
        <v>290</v>
      </c>
      <c r="H34" s="95">
        <v>338</v>
      </c>
      <c r="I34" s="95">
        <v>386</v>
      </c>
      <c r="J34" s="95">
        <v>320</v>
      </c>
      <c r="K34" s="95">
        <v>172</v>
      </c>
      <c r="L34" s="95">
        <v>202</v>
      </c>
      <c r="M34" s="95">
        <v>103</v>
      </c>
      <c r="N34" s="95">
        <v>166</v>
      </c>
      <c r="O34" s="95">
        <v>102</v>
      </c>
      <c r="P34" s="95">
        <v>126.26400000000001</v>
      </c>
      <c r="Q34" s="95">
        <v>217</v>
      </c>
      <c r="R34" s="95">
        <v>350</v>
      </c>
      <c r="S34" s="95">
        <v>400</v>
      </c>
      <c r="T34" s="95">
        <v>361</v>
      </c>
      <c r="U34" s="95">
        <v>351</v>
      </c>
      <c r="V34" s="95">
        <v>400</v>
      </c>
      <c r="W34" s="95">
        <v>400</v>
      </c>
      <c r="X34" s="95">
        <v>400</v>
      </c>
      <c r="Y34" s="95">
        <v>352</v>
      </c>
      <c r="Z34" s="96"/>
      <c r="AA34" s="74">
        <f t="shared" ref="AA34:AA39" si="5">SUM(B34:Z34)</f>
        <v>6908.2640000000001</v>
      </c>
    </row>
    <row r="35" spans="1:27" ht="24.95" customHeight="1" x14ac:dyDescent="0.2">
      <c r="A35" s="97" t="s">
        <v>28</v>
      </c>
      <c r="B35" s="98">
        <v>355</v>
      </c>
      <c r="C35" s="99">
        <v>356</v>
      </c>
      <c r="D35" s="99">
        <v>375</v>
      </c>
      <c r="E35" s="99">
        <v>400</v>
      </c>
      <c r="F35" s="99">
        <v>400</v>
      </c>
      <c r="G35" s="99">
        <v>415</v>
      </c>
      <c r="H35" s="99">
        <v>381</v>
      </c>
      <c r="I35" s="99">
        <v>340</v>
      </c>
      <c r="J35" s="99">
        <v>308</v>
      </c>
      <c r="K35" s="99">
        <v>197</v>
      </c>
      <c r="L35" s="99">
        <v>157</v>
      </c>
      <c r="M35" s="99">
        <v>156</v>
      </c>
      <c r="N35" s="99">
        <v>156</v>
      </c>
      <c r="O35" s="99">
        <v>156</v>
      </c>
      <c r="P35" s="99">
        <v>196</v>
      </c>
      <c r="Q35" s="99">
        <v>189</v>
      </c>
      <c r="R35" s="99">
        <v>370</v>
      </c>
      <c r="S35" s="99">
        <v>399</v>
      </c>
      <c r="T35" s="99">
        <v>397</v>
      </c>
      <c r="U35" s="99">
        <v>407</v>
      </c>
      <c r="V35" s="99">
        <v>415</v>
      </c>
      <c r="W35" s="99">
        <v>415</v>
      </c>
      <c r="X35" s="99">
        <v>413</v>
      </c>
      <c r="Y35" s="99">
        <v>414</v>
      </c>
      <c r="Z35" s="100"/>
      <c r="AA35" s="79">
        <f t="shared" si="5"/>
        <v>7767</v>
      </c>
    </row>
    <row r="36" spans="1:27" ht="24.95" customHeight="1" x14ac:dyDescent="0.2">
      <c r="A36" s="97" t="s">
        <v>29</v>
      </c>
      <c r="B36" s="98">
        <v>211.9</v>
      </c>
      <c r="C36" s="99">
        <v>240.1</v>
      </c>
      <c r="D36" s="99">
        <v>207.6</v>
      </c>
      <c r="E36" s="99">
        <v>32.1</v>
      </c>
      <c r="F36" s="99">
        <v>109.9</v>
      </c>
      <c r="G36" s="99">
        <v>464.5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11.6</v>
      </c>
      <c r="S36" s="99">
        <v>371.8</v>
      </c>
      <c r="T36" s="99">
        <v>614.9</v>
      </c>
      <c r="U36" s="99">
        <v>580.9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5825.2999999999993</v>
      </c>
    </row>
    <row r="37" spans="1:27" ht="24.95" customHeight="1" x14ac:dyDescent="0.2">
      <c r="A37" s="97" t="s">
        <v>30</v>
      </c>
      <c r="B37" s="98">
        <v>50</v>
      </c>
      <c r="C37" s="99">
        <v>43</v>
      </c>
      <c r="D37" s="99">
        <v>43</v>
      </c>
      <c r="E37" s="99">
        <v>43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27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1082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230.5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865.9</v>
      </c>
      <c r="C39" s="88">
        <f t="shared" si="6"/>
        <v>941.1</v>
      </c>
      <c r="D39" s="88">
        <f t="shared" si="6"/>
        <v>900.6</v>
      </c>
      <c r="E39" s="88">
        <f t="shared" si="6"/>
        <v>798.1</v>
      </c>
      <c r="F39" s="88">
        <f t="shared" si="6"/>
        <v>882.9</v>
      </c>
      <c r="G39" s="88">
        <f t="shared" si="6"/>
        <v>1219.5</v>
      </c>
      <c r="H39" s="88">
        <f t="shared" si="6"/>
        <v>1009.5</v>
      </c>
      <c r="I39" s="88">
        <f t="shared" si="6"/>
        <v>786</v>
      </c>
      <c r="J39" s="88">
        <f t="shared" si="6"/>
        <v>681</v>
      </c>
      <c r="K39" s="88">
        <f t="shared" si="6"/>
        <v>422</v>
      </c>
      <c r="L39" s="88">
        <f t="shared" si="6"/>
        <v>412</v>
      </c>
      <c r="M39" s="88">
        <f t="shared" si="6"/>
        <v>312</v>
      </c>
      <c r="N39" s="88">
        <f t="shared" si="6"/>
        <v>359</v>
      </c>
      <c r="O39" s="88">
        <f t="shared" si="6"/>
        <v>295</v>
      </c>
      <c r="P39" s="88">
        <f t="shared" si="6"/>
        <v>359.26400000000001</v>
      </c>
      <c r="Q39" s="88">
        <f t="shared" si="6"/>
        <v>466</v>
      </c>
      <c r="R39" s="88">
        <f t="shared" si="6"/>
        <v>781.6</v>
      </c>
      <c r="S39" s="88">
        <f t="shared" si="6"/>
        <v>1220.8</v>
      </c>
      <c r="T39" s="88">
        <f t="shared" si="6"/>
        <v>1422.9</v>
      </c>
      <c r="U39" s="88">
        <f t="shared" si="6"/>
        <v>1388.9</v>
      </c>
      <c r="V39" s="88">
        <f t="shared" si="6"/>
        <v>1585</v>
      </c>
      <c r="W39" s="88">
        <f t="shared" si="6"/>
        <v>1585</v>
      </c>
      <c r="X39" s="88">
        <f t="shared" si="6"/>
        <v>1583</v>
      </c>
      <c r="Y39" s="88">
        <f t="shared" si="6"/>
        <v>1536</v>
      </c>
      <c r="Z39" s="89" t="str">
        <f t="shared" si="6"/>
        <v/>
      </c>
      <c r="AA39" s="90">
        <f t="shared" si="5"/>
        <v>21813.063999999998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201.9</v>
      </c>
      <c r="C44" s="99">
        <v>230.1</v>
      </c>
      <c r="D44" s="99">
        <v>197.6</v>
      </c>
      <c r="E44" s="99">
        <v>22.1</v>
      </c>
      <c r="F44" s="99">
        <v>99.9</v>
      </c>
      <c r="G44" s="99">
        <v>454.5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1.6</v>
      </c>
      <c r="S44" s="99">
        <v>361.8</v>
      </c>
      <c r="T44" s="99">
        <v>604.9</v>
      </c>
      <c r="U44" s="99">
        <v>570.9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5585.2999999999993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230.5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230.5</v>
      </c>
    </row>
    <row r="47" spans="1:27" ht="24.95" customHeight="1" x14ac:dyDescent="0.2">
      <c r="A47" s="85" t="s">
        <v>34</v>
      </c>
      <c r="B47" s="98"/>
      <c r="C47" s="99">
        <v>18</v>
      </c>
      <c r="D47" s="99">
        <v>5.5</v>
      </c>
      <c r="E47" s="99">
        <v>21.5</v>
      </c>
      <c r="F47" s="99">
        <v>14.5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59.5</v>
      </c>
    </row>
    <row r="48" spans="1:27" ht="30" customHeight="1" thickBot="1" x14ac:dyDescent="0.25">
      <c r="A48" s="86" t="s">
        <v>35</v>
      </c>
      <c r="B48" s="87">
        <f>IF(LEN(B$2)&gt;0,SUM(B42:B47),"")</f>
        <v>201.9</v>
      </c>
      <c r="C48" s="88">
        <f t="shared" ref="C48:Z48" si="8">IF(LEN(C$2)&gt;0,SUM(C42:C47),"")</f>
        <v>248.1</v>
      </c>
      <c r="D48" s="88">
        <f t="shared" si="8"/>
        <v>203.1</v>
      </c>
      <c r="E48" s="88">
        <f t="shared" si="8"/>
        <v>43.6</v>
      </c>
      <c r="F48" s="88">
        <f t="shared" si="8"/>
        <v>114.4</v>
      </c>
      <c r="G48" s="88">
        <f t="shared" si="8"/>
        <v>454.5</v>
      </c>
      <c r="H48" s="88">
        <f t="shared" si="8"/>
        <v>230.5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1.6</v>
      </c>
      <c r="S48" s="88">
        <f t="shared" si="8"/>
        <v>361.8</v>
      </c>
      <c r="T48" s="88">
        <f t="shared" si="8"/>
        <v>604.9</v>
      </c>
      <c r="U48" s="88">
        <f t="shared" si="8"/>
        <v>570.9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5875.2999999999993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4230.0350000000008</v>
      </c>
      <c r="C51" s="88">
        <f t="shared" si="10"/>
        <v>4155.1530000000012</v>
      </c>
      <c r="D51" s="88">
        <f t="shared" si="10"/>
        <v>4115.97</v>
      </c>
      <c r="E51" s="88">
        <f t="shared" si="10"/>
        <v>4037.806</v>
      </c>
      <c r="F51" s="88">
        <f t="shared" si="10"/>
        <v>4143.9220000000005</v>
      </c>
      <c r="G51" s="88">
        <f t="shared" si="10"/>
        <v>4531.4590000000007</v>
      </c>
      <c r="H51" s="88">
        <f t="shared" si="10"/>
        <v>4936.7249999999985</v>
      </c>
      <c r="I51" s="88">
        <f t="shared" si="10"/>
        <v>5783.2439999999997</v>
      </c>
      <c r="J51" s="88">
        <f t="shared" si="10"/>
        <v>6360.7860000000001</v>
      </c>
      <c r="K51" s="88">
        <f t="shared" si="10"/>
        <v>6832.0339999999997</v>
      </c>
      <c r="L51" s="88">
        <f t="shared" si="10"/>
        <v>7144.0769999999993</v>
      </c>
      <c r="M51" s="88">
        <f t="shared" si="10"/>
        <v>7121.3860000000004</v>
      </c>
      <c r="N51" s="88">
        <f t="shared" si="10"/>
        <v>7092.2300000000014</v>
      </c>
      <c r="O51" s="88">
        <f t="shared" si="10"/>
        <v>6653.7340000000004</v>
      </c>
      <c r="P51" s="88">
        <f t="shared" si="10"/>
        <v>6424.5110000000013</v>
      </c>
      <c r="Q51" s="88">
        <f t="shared" si="10"/>
        <v>5787.22</v>
      </c>
      <c r="R51" s="88">
        <f t="shared" si="10"/>
        <v>5840.8910000000014</v>
      </c>
      <c r="S51" s="88">
        <f t="shared" si="10"/>
        <v>6144.7370000000001</v>
      </c>
      <c r="T51" s="88">
        <f t="shared" si="10"/>
        <v>6559.4110000000001</v>
      </c>
      <c r="U51" s="88">
        <f t="shared" si="10"/>
        <v>6654.5689999999995</v>
      </c>
      <c r="V51" s="88">
        <f t="shared" si="10"/>
        <v>6458.7879999999996</v>
      </c>
      <c r="W51" s="88">
        <f t="shared" si="10"/>
        <v>5951.741</v>
      </c>
      <c r="X51" s="88">
        <f t="shared" si="10"/>
        <v>5611.3359999999993</v>
      </c>
      <c r="Y51" s="88">
        <f t="shared" si="10"/>
        <v>4992.8410000000003</v>
      </c>
      <c r="Z51" s="89" t="str">
        <f t="shared" si="10"/>
        <v/>
      </c>
      <c r="AA51" s="104">
        <f>SUM(B51:Z51)</f>
        <v>137564.60600000003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4229.9889999999996</v>
      </c>
      <c r="C4" s="18">
        <v>4155.1129999999985</v>
      </c>
      <c r="D4" s="18">
        <v>4115.9800000000014</v>
      </c>
      <c r="E4" s="18">
        <v>4037.7749999999996</v>
      </c>
      <c r="F4" s="18">
        <v>4143.9080000000004</v>
      </c>
      <c r="G4" s="18">
        <v>4531.4509999999991</v>
      </c>
      <c r="H4" s="18">
        <v>4936.6890000000012</v>
      </c>
      <c r="I4" s="18">
        <v>5783.277000000001</v>
      </c>
      <c r="J4" s="18">
        <v>6360.7660000000005</v>
      </c>
      <c r="K4" s="18">
        <v>6832.0160000000014</v>
      </c>
      <c r="L4" s="18">
        <v>7144.0720000000001</v>
      </c>
      <c r="M4" s="18">
        <v>7121.3450000000003</v>
      </c>
      <c r="N4" s="18">
        <v>7092.273000000002</v>
      </c>
      <c r="O4" s="18">
        <v>6653.7169999999987</v>
      </c>
      <c r="P4" s="18">
        <v>6424.49</v>
      </c>
      <c r="Q4" s="18">
        <v>5787.1870000000008</v>
      </c>
      <c r="R4" s="18">
        <v>5840.847999999999</v>
      </c>
      <c r="S4" s="18">
        <v>6144.7520000000013</v>
      </c>
      <c r="T4" s="18">
        <v>6559.396999999999</v>
      </c>
      <c r="U4" s="18">
        <v>6654.5259999999989</v>
      </c>
      <c r="V4" s="18">
        <v>6458.7879999999996</v>
      </c>
      <c r="W4" s="18">
        <v>5951.741</v>
      </c>
      <c r="X4" s="18">
        <v>5611.3360000000002</v>
      </c>
      <c r="Y4" s="18">
        <v>4992.7939999999999</v>
      </c>
      <c r="Z4" s="19"/>
      <c r="AA4" s="20">
        <f>SUM(B4:Z4)</f>
        <v>137564.23000000001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78.41</v>
      </c>
      <c r="C7" s="28">
        <v>61.53</v>
      </c>
      <c r="D7" s="28">
        <v>36.47</v>
      </c>
      <c r="E7" s="28">
        <v>45.04</v>
      </c>
      <c r="F7" s="28">
        <v>81.08</v>
      </c>
      <c r="G7" s="28">
        <v>132.05000000000001</v>
      </c>
      <c r="H7" s="28">
        <v>153.75</v>
      </c>
      <c r="I7" s="28">
        <v>154.94999999999999</v>
      </c>
      <c r="J7" s="28">
        <v>131</v>
      </c>
      <c r="K7" s="28">
        <v>9.9</v>
      </c>
      <c r="L7" s="28">
        <v>64.16</v>
      </c>
      <c r="M7" s="28">
        <v>9.77</v>
      </c>
      <c r="N7" s="28">
        <v>52.91</v>
      </c>
      <c r="O7" s="28">
        <v>14.64</v>
      </c>
      <c r="P7" s="28">
        <v>39.99</v>
      </c>
      <c r="Q7" s="28">
        <v>85.88</v>
      </c>
      <c r="R7" s="28">
        <v>147.02000000000001</v>
      </c>
      <c r="S7" s="28">
        <v>147.09</v>
      </c>
      <c r="T7" s="28">
        <v>150.58000000000001</v>
      </c>
      <c r="U7" s="28">
        <v>154.91999999999999</v>
      </c>
      <c r="V7" s="28">
        <v>149.57</v>
      </c>
      <c r="W7" s="28">
        <v>148.1</v>
      </c>
      <c r="X7" s="28">
        <v>145.97999999999999</v>
      </c>
      <c r="Y7" s="28">
        <v>143.32</v>
      </c>
      <c r="Z7" s="29"/>
      <c r="AA7" s="30">
        <f>IF(SUM(B7:Z7)&lt;&gt;0,AVERAGEIF(B7:Z7,"&lt;&gt;"""),"")</f>
        <v>97.421249999999986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849.81899999999996</v>
      </c>
      <c r="C19" s="72">
        <v>838.79</v>
      </c>
      <c r="D19" s="72">
        <v>840.87300000000005</v>
      </c>
      <c r="E19" s="72">
        <v>829.83699999999999</v>
      </c>
      <c r="F19" s="72">
        <v>840.84</v>
      </c>
      <c r="G19" s="72">
        <v>843.84199999999998</v>
      </c>
      <c r="H19" s="72">
        <v>873.19100000000003</v>
      </c>
      <c r="I19" s="72">
        <v>930.41099999999994</v>
      </c>
      <c r="J19" s="72">
        <v>940.42699999999991</v>
      </c>
      <c r="K19" s="72">
        <v>932.30100000000004</v>
      </c>
      <c r="L19" s="72">
        <v>920.28200000000004</v>
      </c>
      <c r="M19" s="72">
        <v>907.25300000000004</v>
      </c>
      <c r="N19" s="72">
        <v>886.476</v>
      </c>
      <c r="O19" s="72">
        <v>844.46699999999998</v>
      </c>
      <c r="P19" s="72">
        <v>825.48299999999995</v>
      </c>
      <c r="Q19" s="72">
        <v>815.22300000000007</v>
      </c>
      <c r="R19" s="72">
        <v>827.99599999999998</v>
      </c>
      <c r="S19" s="72">
        <v>843.40199999999993</v>
      </c>
      <c r="T19" s="72">
        <v>822.82999999999993</v>
      </c>
      <c r="U19" s="72">
        <v>821.84299999999996</v>
      </c>
      <c r="V19" s="72">
        <v>811.89799999999991</v>
      </c>
      <c r="W19" s="72">
        <v>842.89199999999994</v>
      </c>
      <c r="X19" s="72">
        <v>927.84499999999991</v>
      </c>
      <c r="Y19" s="72">
        <v>934.84499999999991</v>
      </c>
      <c r="Z19" s="73"/>
      <c r="AA19" s="74">
        <f t="shared" ref="AA19:AA24" si="2">SUM(B19:Z19)</f>
        <v>20753.066000000003</v>
      </c>
    </row>
    <row r="20" spans="1:27" ht="24.95" customHeight="1" x14ac:dyDescent="0.2">
      <c r="A20" s="75" t="s">
        <v>15</v>
      </c>
      <c r="B20" s="76">
        <v>614.84400000000005</v>
      </c>
      <c r="C20" s="77">
        <v>611.899</v>
      </c>
      <c r="D20" s="77">
        <v>612.74199999999996</v>
      </c>
      <c r="E20" s="77">
        <v>632.76199999999994</v>
      </c>
      <c r="F20" s="77">
        <v>654.79600000000016</v>
      </c>
      <c r="G20" s="77">
        <v>792.86100000000022</v>
      </c>
      <c r="H20" s="77">
        <v>980.10900000000004</v>
      </c>
      <c r="I20" s="77">
        <v>1077.586</v>
      </c>
      <c r="J20" s="77">
        <v>1124.4180000000001</v>
      </c>
      <c r="K20" s="77">
        <v>1116.268</v>
      </c>
      <c r="L20" s="77">
        <v>1113.8239999999998</v>
      </c>
      <c r="M20" s="77">
        <v>1128.0159999999998</v>
      </c>
      <c r="N20" s="77">
        <v>1118.751</v>
      </c>
      <c r="O20" s="77">
        <v>1076.5239999999999</v>
      </c>
      <c r="P20" s="77">
        <v>1016.9689999999999</v>
      </c>
      <c r="Q20" s="77">
        <v>947.09500000000003</v>
      </c>
      <c r="R20" s="77">
        <v>1010.466</v>
      </c>
      <c r="S20" s="77">
        <v>1007.668</v>
      </c>
      <c r="T20" s="77">
        <v>1023.8619999999999</v>
      </c>
      <c r="U20" s="77">
        <v>1004.4129999999999</v>
      </c>
      <c r="V20" s="77">
        <v>952.28100000000006</v>
      </c>
      <c r="W20" s="77">
        <v>870.02300000000002</v>
      </c>
      <c r="X20" s="77">
        <v>833.67399999999998</v>
      </c>
      <c r="Y20" s="77">
        <v>816.33900000000006</v>
      </c>
      <c r="Z20" s="78"/>
      <c r="AA20" s="79">
        <f t="shared" si="2"/>
        <v>22138.190000000002</v>
      </c>
    </row>
    <row r="21" spans="1:27" ht="24.95" customHeight="1" x14ac:dyDescent="0.2">
      <c r="A21" s="75" t="s">
        <v>16</v>
      </c>
      <c r="B21" s="80">
        <v>1917.826</v>
      </c>
      <c r="C21" s="81">
        <v>1860.424</v>
      </c>
      <c r="D21" s="81">
        <v>1774.865</v>
      </c>
      <c r="E21" s="81">
        <v>1743.1760000000002</v>
      </c>
      <c r="F21" s="81">
        <v>1802.2720000000002</v>
      </c>
      <c r="G21" s="81">
        <v>2027.7480000000003</v>
      </c>
      <c r="H21" s="81">
        <v>2448.1890000000003</v>
      </c>
      <c r="I21" s="81">
        <v>2612.7799999999997</v>
      </c>
      <c r="J21" s="81">
        <v>2865.0210000000002</v>
      </c>
      <c r="K21" s="81">
        <v>3025.7469999999998</v>
      </c>
      <c r="L21" s="81">
        <v>3113.5819999999999</v>
      </c>
      <c r="M21" s="81">
        <v>3203.7759999999994</v>
      </c>
      <c r="N21" s="81">
        <v>3214.1460000000002</v>
      </c>
      <c r="O21" s="81">
        <v>3046.2809999999995</v>
      </c>
      <c r="P21" s="81">
        <v>2985.5379999999996</v>
      </c>
      <c r="Q21" s="81">
        <v>2845.6689999999999</v>
      </c>
      <c r="R21" s="81">
        <v>2957.386</v>
      </c>
      <c r="S21" s="81">
        <v>3275.6819999999998</v>
      </c>
      <c r="T21" s="81">
        <v>3652.2049999999995</v>
      </c>
      <c r="U21" s="81">
        <v>3769.2700000000004</v>
      </c>
      <c r="V21" s="81">
        <v>3672.6089999999999</v>
      </c>
      <c r="W21" s="81">
        <v>3238.8260000000005</v>
      </c>
      <c r="X21" s="81">
        <v>2807.3169999999996</v>
      </c>
      <c r="Y21" s="81">
        <v>2392.7099999999996</v>
      </c>
      <c r="Z21" s="78"/>
      <c r="AA21" s="79">
        <f t="shared" si="2"/>
        <v>66253.044999999998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117.5</v>
      </c>
      <c r="C23" s="77">
        <v>129</v>
      </c>
      <c r="D23" s="77">
        <v>130.5</v>
      </c>
      <c r="E23" s="77">
        <v>132</v>
      </c>
      <c r="F23" s="77">
        <v>132</v>
      </c>
      <c r="G23" s="77">
        <v>133</v>
      </c>
      <c r="H23" s="77">
        <v>127</v>
      </c>
      <c r="I23" s="77">
        <v>129.5</v>
      </c>
      <c r="J23" s="77">
        <v>143</v>
      </c>
      <c r="K23" s="77">
        <v>170</v>
      </c>
      <c r="L23" s="77">
        <v>166</v>
      </c>
      <c r="M23" s="77">
        <v>122.5</v>
      </c>
      <c r="N23" s="77">
        <v>129.5</v>
      </c>
      <c r="O23" s="77">
        <v>126</v>
      </c>
      <c r="P23" s="77">
        <v>118.5</v>
      </c>
      <c r="Q23" s="77">
        <v>110</v>
      </c>
      <c r="R23" s="77">
        <v>132</v>
      </c>
      <c r="S23" s="77">
        <v>153</v>
      </c>
      <c r="T23" s="77">
        <v>144.5</v>
      </c>
      <c r="U23" s="77">
        <v>146</v>
      </c>
      <c r="V23" s="77">
        <v>155</v>
      </c>
      <c r="W23" s="77">
        <v>153</v>
      </c>
      <c r="X23" s="77">
        <v>145.5</v>
      </c>
      <c r="Y23" s="77">
        <v>138</v>
      </c>
      <c r="Z23" s="77"/>
      <c r="AA23" s="79">
        <f t="shared" si="2"/>
        <v>3283</v>
      </c>
    </row>
    <row r="24" spans="1:27" ht="24.95" customHeight="1" x14ac:dyDescent="0.2">
      <c r="A24" s="85" t="s">
        <v>19</v>
      </c>
      <c r="B24" s="77">
        <v>214.99999999999997</v>
      </c>
      <c r="C24" s="77">
        <v>200</v>
      </c>
      <c r="D24" s="77">
        <v>191.99999999999997</v>
      </c>
      <c r="E24" s="77">
        <v>185</v>
      </c>
      <c r="F24" s="77">
        <v>199</v>
      </c>
      <c r="G24" s="77">
        <v>219</v>
      </c>
      <c r="H24" s="77">
        <v>260.99999999999994</v>
      </c>
      <c r="I24" s="77">
        <v>299.99999999999994</v>
      </c>
      <c r="J24" s="77">
        <v>319.99999999999994</v>
      </c>
      <c r="K24" s="77">
        <v>329.99999999999994</v>
      </c>
      <c r="L24" s="77">
        <v>335</v>
      </c>
      <c r="M24" s="77">
        <v>339.99999999999994</v>
      </c>
      <c r="N24" s="77">
        <v>345</v>
      </c>
      <c r="O24" s="77">
        <v>329.99999999999994</v>
      </c>
      <c r="P24" s="77">
        <v>319.99999999999994</v>
      </c>
      <c r="Q24" s="77">
        <v>325.00000000000006</v>
      </c>
      <c r="R24" s="77">
        <v>339.99999999999994</v>
      </c>
      <c r="S24" s="77">
        <v>350</v>
      </c>
      <c r="T24" s="77">
        <v>360</v>
      </c>
      <c r="U24" s="77">
        <v>364.99999999999994</v>
      </c>
      <c r="V24" s="77">
        <v>339.99999999999994</v>
      </c>
      <c r="W24" s="77">
        <v>319.99999999999994</v>
      </c>
      <c r="X24" s="77">
        <v>310.00000000000011</v>
      </c>
      <c r="Y24" s="77">
        <v>290</v>
      </c>
      <c r="Z24" s="77"/>
      <c r="AA24" s="79">
        <f t="shared" si="2"/>
        <v>7091</v>
      </c>
    </row>
    <row r="25" spans="1:27" ht="30" customHeight="1" thickBot="1" x14ac:dyDescent="0.25">
      <c r="A25" s="86" t="s">
        <v>20</v>
      </c>
      <c r="B25" s="87">
        <f t="shared" ref="B25:AA25" si="3">SUM(B19:B24)</f>
        <v>3714.989</v>
      </c>
      <c r="C25" s="88">
        <f t="shared" si="3"/>
        <v>3640.1129999999998</v>
      </c>
      <c r="D25" s="88">
        <f t="shared" si="3"/>
        <v>3550.98</v>
      </c>
      <c r="E25" s="88">
        <f t="shared" si="3"/>
        <v>3522.7750000000001</v>
      </c>
      <c r="F25" s="88">
        <f t="shared" si="3"/>
        <v>3628.9080000000004</v>
      </c>
      <c r="G25" s="88">
        <f t="shared" si="3"/>
        <v>4016.4510000000005</v>
      </c>
      <c r="H25" s="88">
        <f t="shared" si="3"/>
        <v>4689.4890000000005</v>
      </c>
      <c r="I25" s="88">
        <f t="shared" si="3"/>
        <v>5050.277</v>
      </c>
      <c r="J25" s="88">
        <f t="shared" si="3"/>
        <v>5392.866</v>
      </c>
      <c r="K25" s="88">
        <f t="shared" si="3"/>
        <v>5574.3159999999998</v>
      </c>
      <c r="L25" s="88">
        <f t="shared" si="3"/>
        <v>5648.6880000000001</v>
      </c>
      <c r="M25" s="88">
        <f t="shared" si="3"/>
        <v>5701.5449999999992</v>
      </c>
      <c r="N25" s="88">
        <f t="shared" si="3"/>
        <v>5693.8729999999996</v>
      </c>
      <c r="O25" s="88">
        <f t="shared" si="3"/>
        <v>5423.271999999999</v>
      </c>
      <c r="P25" s="88">
        <f t="shared" si="3"/>
        <v>5266.49</v>
      </c>
      <c r="Q25" s="88">
        <f t="shared" si="3"/>
        <v>5042.9870000000001</v>
      </c>
      <c r="R25" s="88">
        <f t="shared" si="3"/>
        <v>5267.848</v>
      </c>
      <c r="S25" s="88">
        <f t="shared" si="3"/>
        <v>5629.7519999999995</v>
      </c>
      <c r="T25" s="88">
        <f t="shared" si="3"/>
        <v>6003.396999999999</v>
      </c>
      <c r="U25" s="88">
        <f t="shared" si="3"/>
        <v>6106.5259999999998</v>
      </c>
      <c r="V25" s="88">
        <f t="shared" si="3"/>
        <v>5931.7880000000005</v>
      </c>
      <c r="W25" s="88">
        <f t="shared" si="3"/>
        <v>5424.741</v>
      </c>
      <c r="X25" s="88">
        <f t="shared" si="3"/>
        <v>5024.3359999999993</v>
      </c>
      <c r="Y25" s="88">
        <f t="shared" si="3"/>
        <v>4571.8939999999993</v>
      </c>
      <c r="Z25" s="89">
        <f t="shared" si="3"/>
        <v>0</v>
      </c>
      <c r="AA25" s="90">
        <f t="shared" si="3"/>
        <v>119518.30100000001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347.5</v>
      </c>
      <c r="C28" s="72">
        <v>344</v>
      </c>
      <c r="D28" s="72">
        <v>337.5</v>
      </c>
      <c r="E28" s="72">
        <v>332</v>
      </c>
      <c r="F28" s="72">
        <v>346</v>
      </c>
      <c r="G28" s="72">
        <v>367</v>
      </c>
      <c r="H28" s="72">
        <v>403</v>
      </c>
      <c r="I28" s="72">
        <v>446.5</v>
      </c>
      <c r="J28" s="72">
        <v>480</v>
      </c>
      <c r="K28" s="72">
        <v>537</v>
      </c>
      <c r="L28" s="72">
        <v>538</v>
      </c>
      <c r="M28" s="72">
        <v>551.5</v>
      </c>
      <c r="N28" s="72">
        <v>568.5</v>
      </c>
      <c r="O28" s="72">
        <v>550</v>
      </c>
      <c r="P28" s="72">
        <v>521.5</v>
      </c>
      <c r="Q28" s="72">
        <v>493</v>
      </c>
      <c r="R28" s="72">
        <v>489</v>
      </c>
      <c r="S28" s="72">
        <v>518</v>
      </c>
      <c r="T28" s="72">
        <v>519.5</v>
      </c>
      <c r="U28" s="72">
        <v>526</v>
      </c>
      <c r="V28" s="72">
        <v>510</v>
      </c>
      <c r="W28" s="72">
        <v>488</v>
      </c>
      <c r="X28" s="72">
        <v>470.5</v>
      </c>
      <c r="Y28" s="72">
        <v>443</v>
      </c>
      <c r="Z28" s="73"/>
      <c r="AA28" s="74">
        <f>SUM(B28:Z28)</f>
        <v>11127</v>
      </c>
    </row>
    <row r="29" spans="1:27" ht="24.95" customHeight="1" x14ac:dyDescent="0.2">
      <c r="A29" s="75" t="s">
        <v>23</v>
      </c>
      <c r="B29" s="76">
        <v>3382.489</v>
      </c>
      <c r="C29" s="77">
        <v>3311.1129999999998</v>
      </c>
      <c r="D29" s="77">
        <v>3278.48</v>
      </c>
      <c r="E29" s="77">
        <v>3205.7750000000001</v>
      </c>
      <c r="F29" s="77">
        <v>3297.9079999999999</v>
      </c>
      <c r="G29" s="77">
        <v>3664.451</v>
      </c>
      <c r="H29" s="77">
        <v>4301.4889999999996</v>
      </c>
      <c r="I29" s="77">
        <v>4618.777</v>
      </c>
      <c r="J29" s="77">
        <v>4981.866</v>
      </c>
      <c r="K29" s="77">
        <v>5415.3159999999998</v>
      </c>
      <c r="L29" s="77">
        <v>5466.2719999999999</v>
      </c>
      <c r="M29" s="77">
        <v>5596.0450000000001</v>
      </c>
      <c r="N29" s="77">
        <v>5453.3729999999996</v>
      </c>
      <c r="O29" s="77">
        <v>5244.2169999999996</v>
      </c>
      <c r="P29" s="77">
        <v>5036.99</v>
      </c>
      <c r="Q29" s="77">
        <v>4669.9870000000001</v>
      </c>
      <c r="R29" s="77">
        <v>4851.848</v>
      </c>
      <c r="S29" s="77">
        <v>5126.7520000000004</v>
      </c>
      <c r="T29" s="77">
        <v>5539.8969999999999</v>
      </c>
      <c r="U29" s="77">
        <v>5628.5259999999998</v>
      </c>
      <c r="V29" s="77">
        <v>5448.7879999999996</v>
      </c>
      <c r="W29" s="77">
        <v>4963.741</v>
      </c>
      <c r="X29" s="77">
        <v>4640.8360000000002</v>
      </c>
      <c r="Y29" s="77">
        <v>4185.8940000000002</v>
      </c>
      <c r="Z29" s="78"/>
      <c r="AA29" s="79">
        <f>SUM(B29:Z29)</f>
        <v>111310.82999999997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3729.989</v>
      </c>
      <c r="C31" s="62">
        <f t="shared" si="4"/>
        <v>3655.1129999999998</v>
      </c>
      <c r="D31" s="62">
        <f t="shared" si="4"/>
        <v>3615.98</v>
      </c>
      <c r="E31" s="62">
        <f t="shared" si="4"/>
        <v>3537.7750000000001</v>
      </c>
      <c r="F31" s="62">
        <f t="shared" si="4"/>
        <v>3643.9079999999999</v>
      </c>
      <c r="G31" s="62">
        <f t="shared" si="4"/>
        <v>4031.451</v>
      </c>
      <c r="H31" s="62">
        <f t="shared" si="4"/>
        <v>4704.4889999999996</v>
      </c>
      <c r="I31" s="62">
        <f t="shared" si="4"/>
        <v>5065.277</v>
      </c>
      <c r="J31" s="62">
        <f t="shared" si="4"/>
        <v>5461.866</v>
      </c>
      <c r="K31" s="62">
        <f t="shared" si="4"/>
        <v>5952.3159999999998</v>
      </c>
      <c r="L31" s="62">
        <f t="shared" si="4"/>
        <v>6004.2719999999999</v>
      </c>
      <c r="M31" s="62">
        <f t="shared" si="4"/>
        <v>6147.5450000000001</v>
      </c>
      <c r="N31" s="62">
        <f t="shared" si="4"/>
        <v>6021.8729999999996</v>
      </c>
      <c r="O31" s="62">
        <f t="shared" si="4"/>
        <v>5794.2169999999996</v>
      </c>
      <c r="P31" s="62">
        <f t="shared" si="4"/>
        <v>5558.49</v>
      </c>
      <c r="Q31" s="62">
        <f t="shared" si="4"/>
        <v>5162.9870000000001</v>
      </c>
      <c r="R31" s="62">
        <f t="shared" si="4"/>
        <v>5340.848</v>
      </c>
      <c r="S31" s="62">
        <f t="shared" si="4"/>
        <v>5644.7520000000004</v>
      </c>
      <c r="T31" s="62">
        <f t="shared" si="4"/>
        <v>6059.3969999999999</v>
      </c>
      <c r="U31" s="62">
        <f t="shared" si="4"/>
        <v>6154.5259999999998</v>
      </c>
      <c r="V31" s="62">
        <f t="shared" si="4"/>
        <v>5958.7879999999996</v>
      </c>
      <c r="W31" s="62">
        <f t="shared" si="4"/>
        <v>5451.741</v>
      </c>
      <c r="X31" s="62">
        <f t="shared" si="4"/>
        <v>5111.3360000000002</v>
      </c>
      <c r="Y31" s="62">
        <f t="shared" si="4"/>
        <v>4628.8940000000002</v>
      </c>
      <c r="Z31" s="63">
        <f t="shared" si="4"/>
        <v>0</v>
      </c>
      <c r="AA31" s="64">
        <f t="shared" si="4"/>
        <v>122437.82999999997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4</v>
      </c>
      <c r="K34" s="95">
        <v>190</v>
      </c>
      <c r="L34" s="95">
        <v>184.584</v>
      </c>
      <c r="M34" s="95">
        <v>266</v>
      </c>
      <c r="N34" s="95">
        <v>143</v>
      </c>
      <c r="O34" s="95">
        <v>185.94499999999999</v>
      </c>
      <c r="P34" s="95">
        <v>107</v>
      </c>
      <c r="Q34" s="95">
        <v>71</v>
      </c>
      <c r="R34" s="95">
        <v>20</v>
      </c>
      <c r="S34" s="95"/>
      <c r="T34" s="95">
        <v>41</v>
      </c>
      <c r="U34" s="95">
        <v>33</v>
      </c>
      <c r="V34" s="95">
        <v>12</v>
      </c>
      <c r="W34" s="95">
        <v>12</v>
      </c>
      <c r="X34" s="95">
        <v>72</v>
      </c>
      <c r="Y34" s="95">
        <v>42</v>
      </c>
      <c r="Z34" s="96"/>
      <c r="AA34" s="74">
        <f t="shared" ref="AA34:AA39" si="5">SUM(B34:Z34)</f>
        <v>1383.529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58</v>
      </c>
      <c r="L35" s="99">
        <v>58</v>
      </c>
      <c r="M35" s="99">
        <v>58</v>
      </c>
      <c r="N35" s="99">
        <v>58</v>
      </c>
      <c r="O35" s="99">
        <v>58</v>
      </c>
      <c r="P35" s="99">
        <v>58</v>
      </c>
      <c r="Q35" s="99">
        <v>38</v>
      </c>
      <c r="R35" s="99">
        <v>53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679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232.2</v>
      </c>
      <c r="I36" s="99">
        <v>218</v>
      </c>
      <c r="J36" s="99">
        <v>398.9</v>
      </c>
      <c r="K36" s="99">
        <v>379.7</v>
      </c>
      <c r="L36" s="99">
        <v>639.79999999999995</v>
      </c>
      <c r="M36" s="99">
        <v>473.8</v>
      </c>
      <c r="N36" s="99">
        <v>570.4</v>
      </c>
      <c r="O36" s="99">
        <v>359.5</v>
      </c>
      <c r="P36" s="99">
        <v>366</v>
      </c>
      <c r="Q36" s="99">
        <v>124.2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3762.5</v>
      </c>
    </row>
    <row r="37" spans="1:27" ht="24.95" customHeight="1" x14ac:dyDescent="0.2">
      <c r="A37" s="97" t="s">
        <v>43</v>
      </c>
      <c r="B37" s="98"/>
      <c r="C37" s="99"/>
      <c r="D37" s="99">
        <v>50</v>
      </c>
      <c r="E37" s="99"/>
      <c r="F37" s="99"/>
      <c r="G37" s="99"/>
      <c r="H37" s="99"/>
      <c r="I37" s="99"/>
      <c r="J37" s="99">
        <v>50</v>
      </c>
      <c r="K37" s="99">
        <v>130</v>
      </c>
      <c r="L37" s="99">
        <v>113</v>
      </c>
      <c r="M37" s="99">
        <v>122</v>
      </c>
      <c r="N37" s="99">
        <v>127</v>
      </c>
      <c r="O37" s="99">
        <v>127</v>
      </c>
      <c r="P37" s="99">
        <v>127</v>
      </c>
      <c r="Q37" s="99">
        <v>11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857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363.9</v>
      </c>
      <c r="Z38" s="100"/>
      <c r="AA38" s="79">
        <f t="shared" si="5"/>
        <v>11363.9</v>
      </c>
    </row>
    <row r="39" spans="1:27" ht="30" customHeight="1" thickBot="1" x14ac:dyDescent="0.25">
      <c r="A39" s="86" t="s">
        <v>45</v>
      </c>
      <c r="B39" s="87">
        <f t="shared" ref="B39:Z39" si="6">SUM(B34:B38)</f>
        <v>515</v>
      </c>
      <c r="C39" s="88">
        <f t="shared" si="6"/>
        <v>515</v>
      </c>
      <c r="D39" s="88">
        <f t="shared" si="6"/>
        <v>565</v>
      </c>
      <c r="E39" s="88">
        <f t="shared" si="6"/>
        <v>515</v>
      </c>
      <c r="F39" s="88">
        <f t="shared" si="6"/>
        <v>515</v>
      </c>
      <c r="G39" s="88">
        <f t="shared" si="6"/>
        <v>515</v>
      </c>
      <c r="H39" s="88">
        <f t="shared" si="6"/>
        <v>247.2</v>
      </c>
      <c r="I39" s="88">
        <f t="shared" si="6"/>
        <v>733</v>
      </c>
      <c r="J39" s="88">
        <f t="shared" si="6"/>
        <v>967.9</v>
      </c>
      <c r="K39" s="88">
        <f t="shared" si="6"/>
        <v>1257.7</v>
      </c>
      <c r="L39" s="88">
        <f t="shared" si="6"/>
        <v>1495.384</v>
      </c>
      <c r="M39" s="88">
        <f t="shared" si="6"/>
        <v>1419.8</v>
      </c>
      <c r="N39" s="88">
        <f t="shared" si="6"/>
        <v>1398.4</v>
      </c>
      <c r="O39" s="88">
        <f t="shared" si="6"/>
        <v>1230.4449999999999</v>
      </c>
      <c r="P39" s="88">
        <f t="shared" si="6"/>
        <v>1158</v>
      </c>
      <c r="Q39" s="88">
        <f t="shared" si="6"/>
        <v>744.2</v>
      </c>
      <c r="R39" s="88">
        <f t="shared" si="6"/>
        <v>573</v>
      </c>
      <c r="S39" s="88">
        <f t="shared" si="6"/>
        <v>515</v>
      </c>
      <c r="T39" s="88">
        <f t="shared" si="6"/>
        <v>556</v>
      </c>
      <c r="U39" s="88">
        <f t="shared" si="6"/>
        <v>548</v>
      </c>
      <c r="V39" s="88">
        <f t="shared" si="6"/>
        <v>527</v>
      </c>
      <c r="W39" s="88">
        <f t="shared" si="6"/>
        <v>527</v>
      </c>
      <c r="X39" s="88">
        <f t="shared" si="6"/>
        <v>587</v>
      </c>
      <c r="Y39" s="88">
        <f t="shared" si="6"/>
        <v>420.9</v>
      </c>
      <c r="Z39" s="89">
        <f t="shared" si="6"/>
        <v>0</v>
      </c>
      <c r="AA39" s="90">
        <f t="shared" si="5"/>
        <v>18045.929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232.2</v>
      </c>
      <c r="I44" s="99">
        <v>218</v>
      </c>
      <c r="J44" s="99">
        <v>398.9</v>
      </c>
      <c r="K44" s="99">
        <v>379.7</v>
      </c>
      <c r="L44" s="99">
        <v>639.79999999999995</v>
      </c>
      <c r="M44" s="99">
        <v>473.8</v>
      </c>
      <c r="N44" s="99">
        <v>570.4</v>
      </c>
      <c r="O44" s="99">
        <v>359.5</v>
      </c>
      <c r="P44" s="99">
        <v>366</v>
      </c>
      <c r="Q44" s="99">
        <v>124.2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3762.5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363.9</v>
      </c>
      <c r="Z46" s="100"/>
      <c r="AA46" s="79">
        <f t="shared" si="7"/>
        <v>11363.9</v>
      </c>
    </row>
    <row r="47" spans="1:27" ht="24.95" customHeight="1" x14ac:dyDescent="0.2">
      <c r="A47" s="85" t="s">
        <v>47</v>
      </c>
      <c r="B47" s="98">
        <v>15</v>
      </c>
      <c r="C47" s="99"/>
      <c r="D47" s="99"/>
      <c r="E47" s="99"/>
      <c r="F47" s="99"/>
      <c r="G47" s="99">
        <v>1.5</v>
      </c>
      <c r="H47" s="99">
        <v>4</v>
      </c>
      <c r="I47" s="99">
        <v>25</v>
      </c>
      <c r="J47" s="99">
        <v>33</v>
      </c>
      <c r="K47" s="99">
        <v>35</v>
      </c>
      <c r="L47" s="99">
        <v>35</v>
      </c>
      <c r="M47" s="99">
        <v>39</v>
      </c>
      <c r="N47" s="99">
        <v>46</v>
      </c>
      <c r="O47" s="99">
        <v>36</v>
      </c>
      <c r="P47" s="99">
        <v>33</v>
      </c>
      <c r="Q47" s="99">
        <v>51</v>
      </c>
      <c r="R47" s="99">
        <v>79</v>
      </c>
      <c r="S47" s="99">
        <v>94</v>
      </c>
      <c r="T47" s="99">
        <v>105</v>
      </c>
      <c r="U47" s="99">
        <v>113</v>
      </c>
      <c r="V47" s="99">
        <v>91</v>
      </c>
      <c r="W47" s="99">
        <v>75</v>
      </c>
      <c r="X47" s="99">
        <v>69</v>
      </c>
      <c r="Y47" s="99">
        <v>53</v>
      </c>
      <c r="Z47" s="100"/>
      <c r="AA47" s="79">
        <f t="shared" si="7"/>
        <v>1032.5</v>
      </c>
    </row>
    <row r="48" spans="1:27" ht="30" customHeight="1" thickBot="1" x14ac:dyDescent="0.25">
      <c r="A48" s="86" t="s">
        <v>48</v>
      </c>
      <c r="B48" s="87">
        <f>SUM(B42:B47)</f>
        <v>515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501.5</v>
      </c>
      <c r="H48" s="88">
        <f t="shared" si="8"/>
        <v>236.2</v>
      </c>
      <c r="I48" s="88">
        <f t="shared" si="8"/>
        <v>743</v>
      </c>
      <c r="J48" s="88">
        <f t="shared" si="8"/>
        <v>931.9</v>
      </c>
      <c r="K48" s="88">
        <f t="shared" si="8"/>
        <v>914.7</v>
      </c>
      <c r="L48" s="88">
        <f t="shared" si="8"/>
        <v>1174.8</v>
      </c>
      <c r="M48" s="88">
        <f t="shared" si="8"/>
        <v>1012.8</v>
      </c>
      <c r="N48" s="88">
        <f t="shared" si="8"/>
        <v>1116.4000000000001</v>
      </c>
      <c r="O48" s="88">
        <f t="shared" si="8"/>
        <v>895.5</v>
      </c>
      <c r="P48" s="88">
        <f t="shared" si="8"/>
        <v>899</v>
      </c>
      <c r="Q48" s="88">
        <f t="shared" si="8"/>
        <v>675.2</v>
      </c>
      <c r="R48" s="88">
        <f t="shared" si="8"/>
        <v>579</v>
      </c>
      <c r="S48" s="88">
        <f t="shared" si="8"/>
        <v>594</v>
      </c>
      <c r="T48" s="88">
        <f t="shared" si="8"/>
        <v>605</v>
      </c>
      <c r="U48" s="88">
        <f t="shared" si="8"/>
        <v>613</v>
      </c>
      <c r="V48" s="88">
        <f t="shared" si="8"/>
        <v>591</v>
      </c>
      <c r="W48" s="88">
        <f t="shared" si="8"/>
        <v>575</v>
      </c>
      <c r="X48" s="88">
        <f t="shared" si="8"/>
        <v>569</v>
      </c>
      <c r="Y48" s="88">
        <f t="shared" si="8"/>
        <v>416.9</v>
      </c>
      <c r="Z48" s="89">
        <f t="shared" si="8"/>
        <v>0</v>
      </c>
      <c r="AA48" s="90">
        <f t="shared" si="7"/>
        <v>16158.9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4229.9889999999996</v>
      </c>
      <c r="C51" s="88">
        <f t="shared" si="10"/>
        <v>4155.1129999999994</v>
      </c>
      <c r="D51" s="88">
        <f t="shared" si="10"/>
        <v>4115.9799999999996</v>
      </c>
      <c r="E51" s="88">
        <f t="shared" si="10"/>
        <v>4037.7750000000001</v>
      </c>
      <c r="F51" s="88">
        <f t="shared" si="10"/>
        <v>4143.9080000000004</v>
      </c>
      <c r="G51" s="88">
        <f t="shared" si="10"/>
        <v>4531.4510000000009</v>
      </c>
      <c r="H51" s="88">
        <f t="shared" si="10"/>
        <v>4936.6890000000003</v>
      </c>
      <c r="I51" s="88">
        <f t="shared" si="10"/>
        <v>5783.277</v>
      </c>
      <c r="J51" s="88">
        <f t="shared" si="10"/>
        <v>6360.7659999999996</v>
      </c>
      <c r="K51" s="88">
        <f t="shared" si="10"/>
        <v>6832.0159999999996</v>
      </c>
      <c r="L51" s="88">
        <f t="shared" si="10"/>
        <v>7144.0720000000001</v>
      </c>
      <c r="M51" s="88">
        <f t="shared" si="10"/>
        <v>7121.3449999999993</v>
      </c>
      <c r="N51" s="88">
        <f t="shared" si="10"/>
        <v>7092.2729999999992</v>
      </c>
      <c r="O51" s="88">
        <f t="shared" si="10"/>
        <v>6653.7169999999987</v>
      </c>
      <c r="P51" s="88">
        <f t="shared" si="10"/>
        <v>6424.49</v>
      </c>
      <c r="Q51" s="88">
        <f t="shared" si="10"/>
        <v>5787.1869999999999</v>
      </c>
      <c r="R51" s="88">
        <f t="shared" si="10"/>
        <v>5840.848</v>
      </c>
      <c r="S51" s="88">
        <f t="shared" si="10"/>
        <v>6144.7519999999995</v>
      </c>
      <c r="T51" s="88">
        <f t="shared" si="10"/>
        <v>6559.396999999999</v>
      </c>
      <c r="U51" s="88">
        <f t="shared" si="10"/>
        <v>6654.5259999999998</v>
      </c>
      <c r="V51" s="88">
        <f t="shared" si="10"/>
        <v>6458.7880000000005</v>
      </c>
      <c r="W51" s="88">
        <f t="shared" si="10"/>
        <v>5951.741</v>
      </c>
      <c r="X51" s="88">
        <f t="shared" si="10"/>
        <v>5611.3359999999993</v>
      </c>
      <c r="Y51" s="88">
        <f t="shared" si="10"/>
        <v>4992.793999999999</v>
      </c>
      <c r="Z51" s="89">
        <f t="shared" si="10"/>
        <v>0</v>
      </c>
      <c r="AA51" s="104">
        <f>SUM(B51:Z51)</f>
        <v>137564.23000000001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298.10000000000002</v>
      </c>
      <c r="C4" s="18">
        <v>269.89999999999998</v>
      </c>
      <c r="D4" s="18">
        <v>302.39999999999998</v>
      </c>
      <c r="E4" s="18">
        <v>477.9</v>
      </c>
      <c r="F4" s="18">
        <v>400.1</v>
      </c>
      <c r="G4" s="18">
        <v>45.5</v>
      </c>
      <c r="H4" s="18">
        <v>1.6999999999999886</v>
      </c>
      <c r="I4" s="18">
        <v>718</v>
      </c>
      <c r="J4" s="18">
        <v>898.9</v>
      </c>
      <c r="K4" s="18">
        <v>879.7</v>
      </c>
      <c r="L4" s="18">
        <v>1139.8</v>
      </c>
      <c r="M4" s="18">
        <v>973.8</v>
      </c>
      <c r="N4" s="18">
        <v>1070.4000000000001</v>
      </c>
      <c r="O4" s="18">
        <v>859.5</v>
      </c>
      <c r="P4" s="18">
        <v>866</v>
      </c>
      <c r="Q4" s="18">
        <v>624.20000000000005</v>
      </c>
      <c r="R4" s="18">
        <v>498.4</v>
      </c>
      <c r="S4" s="18">
        <v>138.19999999999999</v>
      </c>
      <c r="T4" s="18">
        <v>-104.89999999999998</v>
      </c>
      <c r="U4" s="18">
        <v>-70.899999999999977</v>
      </c>
      <c r="V4" s="18">
        <v>-210</v>
      </c>
      <c r="W4" s="18">
        <v>-210</v>
      </c>
      <c r="X4" s="18">
        <v>-210</v>
      </c>
      <c r="Y4" s="18">
        <v>-346.1</v>
      </c>
      <c r="Z4" s="19"/>
      <c r="AA4" s="111">
        <f>SUM(B4:Z4)</f>
        <v>9310.6000000000022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78.41</v>
      </c>
      <c r="C7" s="117">
        <v>61.53</v>
      </c>
      <c r="D7" s="117">
        <v>36.47</v>
      </c>
      <c r="E7" s="117">
        <v>45.04</v>
      </c>
      <c r="F7" s="117">
        <v>81.08</v>
      </c>
      <c r="G7" s="117">
        <v>132.05000000000001</v>
      </c>
      <c r="H7" s="117">
        <v>153.75</v>
      </c>
      <c r="I7" s="117">
        <v>154.94999999999999</v>
      </c>
      <c r="J7" s="117">
        <v>131</v>
      </c>
      <c r="K7" s="117">
        <v>9.9</v>
      </c>
      <c r="L7" s="117">
        <v>64.16</v>
      </c>
      <c r="M7" s="117">
        <v>9.77</v>
      </c>
      <c r="N7" s="117">
        <v>52.91</v>
      </c>
      <c r="O7" s="117">
        <v>14.64</v>
      </c>
      <c r="P7" s="117">
        <v>39.99</v>
      </c>
      <c r="Q7" s="117">
        <v>85.88</v>
      </c>
      <c r="R7" s="117">
        <v>147.02000000000001</v>
      </c>
      <c r="S7" s="117">
        <v>147.09</v>
      </c>
      <c r="T7" s="117">
        <v>150.58000000000001</v>
      </c>
      <c r="U7" s="117">
        <v>154.91999999999999</v>
      </c>
      <c r="V7" s="117">
        <v>149.57</v>
      </c>
      <c r="W7" s="117">
        <v>148.1</v>
      </c>
      <c r="X7" s="117">
        <v>145.97999999999999</v>
      </c>
      <c r="Y7" s="117">
        <v>143.32</v>
      </c>
      <c r="Z7" s="118"/>
      <c r="AA7" s="119">
        <f>IF(SUM(B7:Z7)&lt;&gt;0,AVERAGEIF(B7:Z7,"&lt;&gt;"""),"")</f>
        <v>97.421249999999986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201.9</v>
      </c>
      <c r="C13" s="129">
        <v>230.1</v>
      </c>
      <c r="D13" s="129">
        <v>197.6</v>
      </c>
      <c r="E13" s="129">
        <v>22.1</v>
      </c>
      <c r="F13" s="129">
        <v>99.9</v>
      </c>
      <c r="G13" s="129">
        <v>454.5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1.6</v>
      </c>
      <c r="S13" s="129">
        <v>361.8</v>
      </c>
      <c r="T13" s="129">
        <v>604.9</v>
      </c>
      <c r="U13" s="129">
        <v>570.9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5585.2999999999993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230.5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201.9</v>
      </c>
      <c r="C16" s="135">
        <f t="shared" si="1"/>
        <v>230.1</v>
      </c>
      <c r="D16" s="135">
        <f t="shared" si="1"/>
        <v>197.6</v>
      </c>
      <c r="E16" s="135">
        <f t="shared" si="1"/>
        <v>22.1</v>
      </c>
      <c r="F16" s="135">
        <f t="shared" si="1"/>
        <v>99.9</v>
      </c>
      <c r="G16" s="135">
        <f t="shared" si="1"/>
        <v>454.5</v>
      </c>
      <c r="H16" s="135">
        <f t="shared" si="1"/>
        <v>230.5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1.6</v>
      </c>
      <c r="S16" s="135">
        <f t="shared" si="1"/>
        <v>361.8</v>
      </c>
      <c r="T16" s="135">
        <f t="shared" si="1"/>
        <v>604.9</v>
      </c>
      <c r="U16" s="135">
        <f t="shared" si="1"/>
        <v>570.9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5815.7999999999993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232.2</v>
      </c>
      <c r="I21" s="129">
        <v>218</v>
      </c>
      <c r="J21" s="129">
        <v>398.9</v>
      </c>
      <c r="K21" s="129">
        <v>379.7</v>
      </c>
      <c r="L21" s="129">
        <v>639.79999999999995</v>
      </c>
      <c r="M21" s="129">
        <v>473.8</v>
      </c>
      <c r="N21" s="129">
        <v>570.4</v>
      </c>
      <c r="O21" s="129">
        <v>359.5</v>
      </c>
      <c r="P21" s="129">
        <v>366</v>
      </c>
      <c r="Q21" s="129">
        <v>124.2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3762.5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363.9</v>
      </c>
      <c r="Z23" s="131"/>
      <c r="AA23" s="132">
        <f t="shared" si="2"/>
        <v>11363.9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232.2</v>
      </c>
      <c r="I24" s="135">
        <f t="shared" si="3"/>
        <v>718</v>
      </c>
      <c r="J24" s="135">
        <f t="shared" si="3"/>
        <v>898.9</v>
      </c>
      <c r="K24" s="135">
        <f t="shared" si="3"/>
        <v>879.7</v>
      </c>
      <c r="L24" s="135">
        <f t="shared" si="3"/>
        <v>1139.8</v>
      </c>
      <c r="M24" s="135">
        <f t="shared" si="3"/>
        <v>973.8</v>
      </c>
      <c r="N24" s="135">
        <f t="shared" si="3"/>
        <v>1070.4000000000001</v>
      </c>
      <c r="O24" s="135">
        <f t="shared" si="3"/>
        <v>859.5</v>
      </c>
      <c r="P24" s="135">
        <f t="shared" si="3"/>
        <v>866</v>
      </c>
      <c r="Q24" s="135">
        <f t="shared" si="3"/>
        <v>624.20000000000005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363.9</v>
      </c>
      <c r="Z24" s="136" t="str">
        <f t="shared" si="3"/>
        <v/>
      </c>
      <c r="AA24" s="90">
        <f t="shared" si="2"/>
        <v>15126.4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2023-03-12T12:02:03Z</dcterms:created>
  <dcterms:modified xsi:type="dcterms:W3CDTF">2023-03-12T12:02:04Z</dcterms:modified>
</cp:coreProperties>
</file>