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<sst xmlns="http://schemas.openxmlformats.org/spreadsheetml/2006/main" count="117" uniqueCount="53">
  <si>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11/03/2023 14:07:58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</si>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</sst>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548</c:v>
                </c:pt>
                <c:pt idx="1">
                  <c:v>548</c:v>
                </c:pt>
                <c:pt idx="2">
                  <c:v>548</c:v>
                </c:pt>
                <c:pt idx="3">
                  <c:v>548</c:v>
                </c:pt>
                <c:pt idx="4">
                  <c:v>548</c:v>
                </c:pt>
                <c:pt idx="5">
                  <c:v>548</c:v>
                </c:pt>
                <c:pt idx="6">
                  <c:v>548</c:v>
                </c:pt>
                <c:pt idx="7">
                  <c:v>548</c:v>
                </c:pt>
                <c:pt idx="8">
                  <c:v>548</c:v>
                </c:pt>
                <c:pt idx="9">
                  <c:v>548</c:v>
                </c:pt>
                <c:pt idx="10">
                  <c:v>548</c:v>
                </c:pt>
                <c:pt idx="11">
                  <c:v>548</c:v>
                </c:pt>
                <c:pt idx="12">
                  <c:v>548</c:v>
                </c:pt>
                <c:pt idx="13">
                  <c:v>548</c:v>
                </c:pt>
                <c:pt idx="14">
                  <c:v>548</c:v>
                </c:pt>
                <c:pt idx="15">
                  <c:v>548</c:v>
                </c:pt>
                <c:pt idx="16">
                  <c:v>548</c:v>
                </c:pt>
                <c:pt idx="17">
                  <c:v>548</c:v>
                </c:pt>
                <c:pt idx="18">
                  <c:v>548</c:v>
                </c:pt>
                <c:pt idx="19">
                  <c:v>548</c:v>
                </c:pt>
                <c:pt idx="20">
                  <c:v>548</c:v>
                </c:pt>
                <c:pt idx="21">
                  <c:v>548</c:v>
                </c:pt>
                <c:pt idx="22">
                  <c:v>548</c:v>
                </c:pt>
                <c:pt idx="23">
                  <c:v>548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100</c:v>
                </c:pt>
                <c:pt idx="13">
                  <c:v>100</c:v>
                </c:pt>
                <c:pt idx="14">
                  <c:v>98</c:v>
                </c:pt>
                <c:pt idx="15">
                  <c:v>111</c:v>
                </c:pt>
                <c:pt idx="16">
                  <c:v>131</c:v>
                </c:pt>
                <c:pt idx="17">
                  <c:v>133</c:v>
                </c:pt>
                <c:pt idx="18">
                  <c:v>133</c:v>
                </c:pt>
                <c:pt idx="19">
                  <c:v>106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610.9</c:v>
                </c:pt>
                <c:pt idx="1">
                  <c:v>277.89999999999998</c:v>
                </c:pt>
                <c:pt idx="2">
                  <c:v>277.89999999999998</c:v>
                </c:pt>
                <c:pt idx="3">
                  <c:v>277.89999999999998</c:v>
                </c:pt>
                <c:pt idx="4">
                  <c:v>277.89999999999998</c:v>
                </c:pt>
                <c:pt idx="5">
                  <c:v>277.89999999999998</c:v>
                </c:pt>
                <c:pt idx="6">
                  <c:v>277.89999999999998</c:v>
                </c:pt>
                <c:pt idx="7">
                  <c:v>277.89999999999998</c:v>
                </c:pt>
                <c:pt idx="8">
                  <c:v>227.9</c:v>
                </c:pt>
                <c:pt idx="9">
                  <c:v>152.9</c:v>
                </c:pt>
                <c:pt idx="10">
                  <c:v>227.9</c:v>
                </c:pt>
                <c:pt idx="11">
                  <c:v>402.9</c:v>
                </c:pt>
                <c:pt idx="12">
                  <c:v>402.9</c:v>
                </c:pt>
                <c:pt idx="13">
                  <c:v>402.9</c:v>
                </c:pt>
                <c:pt idx="14">
                  <c:v>402.9</c:v>
                </c:pt>
                <c:pt idx="15">
                  <c:v>402.9</c:v>
                </c:pt>
                <c:pt idx="16">
                  <c:v>839.9</c:v>
                </c:pt>
                <c:pt idx="17">
                  <c:v>1262.9000000000001</c:v>
                </c:pt>
                <c:pt idx="18">
                  <c:v>1675.211</c:v>
                </c:pt>
                <c:pt idx="19">
                  <c:v>1667.9</c:v>
                </c:pt>
                <c:pt idx="20">
                  <c:v>1667.9</c:v>
                </c:pt>
                <c:pt idx="21">
                  <c:v>1442.9</c:v>
                </c:pt>
                <c:pt idx="22">
                  <c:v>1297.9000000000001</c:v>
                </c:pt>
                <c:pt idx="23">
                  <c:v>1102.9000000000001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1747.2</c:v>
                </c:pt>
                <c:pt idx="1">
                  <c:v>1996.4</c:v>
                </c:pt>
                <c:pt idx="2">
                  <c:v>1859.6</c:v>
                </c:pt>
                <c:pt idx="3">
                  <c:v>1753.7</c:v>
                </c:pt>
                <c:pt idx="4">
                  <c:v>1809.7</c:v>
                </c:pt>
                <c:pt idx="5">
                  <c:v>1798.7</c:v>
                </c:pt>
                <c:pt idx="6">
                  <c:v>1641</c:v>
                </c:pt>
                <c:pt idx="7">
                  <c:v>1498</c:v>
                </c:pt>
                <c:pt idx="8">
                  <c:v>1405</c:v>
                </c:pt>
                <c:pt idx="9">
                  <c:v>1290</c:v>
                </c:pt>
                <c:pt idx="10">
                  <c:v>995.2</c:v>
                </c:pt>
                <c:pt idx="11">
                  <c:v>399</c:v>
                </c:pt>
                <c:pt idx="12">
                  <c:v>370</c:v>
                </c:pt>
                <c:pt idx="13">
                  <c:v>455.9</c:v>
                </c:pt>
                <c:pt idx="14">
                  <c:v>561.5</c:v>
                </c:pt>
                <c:pt idx="15">
                  <c:v>830</c:v>
                </c:pt>
                <c:pt idx="16">
                  <c:v>1262.5999999999999</c:v>
                </c:pt>
                <c:pt idx="17">
                  <c:v>1369</c:v>
                </c:pt>
                <c:pt idx="18">
                  <c:v>1407</c:v>
                </c:pt>
                <c:pt idx="19">
                  <c:v>1323.9</c:v>
                </c:pt>
                <c:pt idx="20">
                  <c:v>1346.5</c:v>
                </c:pt>
                <c:pt idx="21">
                  <c:v>1394.2</c:v>
                </c:pt>
                <c:pt idx="22">
                  <c:v>1211.9000000000001</c:v>
                </c:pt>
                <c:pt idx="23">
                  <c:v>895.1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887.31300000000022</c:v>
                </c:pt>
                <c:pt idx="1">
                  <c:v>854.41200000000026</c:v>
                </c:pt>
                <c:pt idx="2">
                  <c:v>856.5680000000001</c:v>
                </c:pt>
                <c:pt idx="3">
                  <c:v>867.91100000000006</c:v>
                </c:pt>
                <c:pt idx="4">
                  <c:v>879.10300000000007</c:v>
                </c:pt>
                <c:pt idx="5">
                  <c:v>918.44899999999996</c:v>
                </c:pt>
                <c:pt idx="6">
                  <c:v>1185.5829999999994</c:v>
                </c:pt>
                <c:pt idx="7">
                  <c:v>1758.1630000000002</c:v>
                </c:pt>
                <c:pt idx="8">
                  <c:v>2398.8650000000002</c:v>
                </c:pt>
                <c:pt idx="9">
                  <c:v>2990.2150000000006</c:v>
                </c:pt>
                <c:pt idx="10">
                  <c:v>3444.6839999999993</c:v>
                </c:pt>
                <c:pt idx="11">
                  <c:v>3718.7420000000002</c:v>
                </c:pt>
                <c:pt idx="12">
                  <c:v>3715.2130000000011</c:v>
                </c:pt>
                <c:pt idx="13">
                  <c:v>3498.4070000000011</c:v>
                </c:pt>
                <c:pt idx="14">
                  <c:v>3210.4789999999989</c:v>
                </c:pt>
                <c:pt idx="15">
                  <c:v>2707.8779999999997</c:v>
                </c:pt>
                <c:pt idx="16">
                  <c:v>2181.0240000000003</c:v>
                </c:pt>
                <c:pt idx="17">
                  <c:v>1842.3170000000002</c:v>
                </c:pt>
                <c:pt idx="18">
                  <c:v>1802.338</c:v>
                </c:pt>
                <c:pt idx="19">
                  <c:v>1791.866</c:v>
                </c:pt>
                <c:pt idx="20">
                  <c:v>1816.7139999999999</c:v>
                </c:pt>
                <c:pt idx="21">
                  <c:v>1896.0620000000004</c:v>
                </c:pt>
                <c:pt idx="22">
                  <c:v>1968.3480000000002</c:v>
                </c:pt>
                <c:pt idx="23">
                  <c:v>2016.2219999999998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63</c:v>
                </c:pt>
                <c:pt idx="1">
                  <c:v>62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61</c:v>
                </c:pt>
                <c:pt idx="6">
                  <c:v>64</c:v>
                </c:pt>
                <c:pt idx="7">
                  <c:v>71</c:v>
                </c:pt>
                <c:pt idx="8">
                  <c:v>75</c:v>
                </c:pt>
                <c:pt idx="9">
                  <c:v>72</c:v>
                </c:pt>
                <c:pt idx="10">
                  <c:v>68</c:v>
                </c:pt>
                <c:pt idx="11">
                  <c:v>66</c:v>
                </c:pt>
                <c:pt idx="12">
                  <c:v>65</c:v>
                </c:pt>
                <c:pt idx="13">
                  <c:v>60</c:v>
                </c:pt>
                <c:pt idx="14">
                  <c:v>56</c:v>
                </c:pt>
                <c:pt idx="15">
                  <c:v>54</c:v>
                </c:pt>
                <c:pt idx="16">
                  <c:v>52</c:v>
                </c:pt>
                <c:pt idx="17">
                  <c:v>57</c:v>
                </c:pt>
                <c:pt idx="18">
                  <c:v>73</c:v>
                </c:pt>
                <c:pt idx="19">
                  <c:v>94</c:v>
                </c:pt>
                <c:pt idx="20">
                  <c:v>108</c:v>
                </c:pt>
                <c:pt idx="21">
                  <c:v>114</c:v>
                </c:pt>
                <c:pt idx="22">
                  <c:v>119</c:v>
                </c:pt>
                <c:pt idx="23">
                  <c:v>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50</c:v>
                </c:pt>
                <c:pt idx="8">
                  <c:v>16</c:v>
                </c:pt>
                <c:pt idx="9">
                  <c:v>32</c:v>
                </c:pt>
                <c:pt idx="10">
                  <c:v>30</c:v>
                </c:pt>
                <c:pt idx="11">
                  <c:v>30</c:v>
                </c:pt>
                <c:pt idx="12">
                  <c:v>56</c:v>
                </c:pt>
                <c:pt idx="13">
                  <c:v>26</c:v>
                </c:pt>
                <c:pt idx="16">
                  <c:v>14</c:v>
                </c:pt>
                <c:pt idx="17">
                  <c:v>110</c:v>
                </c:pt>
                <c:pt idx="18">
                  <c:v>390</c:v>
                </c:pt>
                <c:pt idx="19">
                  <c:v>539</c:v>
                </c:pt>
                <c:pt idx="20">
                  <c:v>311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7092816"/>
        <c:axId val="483626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3954.3639999999996</c:v>
                </c:pt>
                <c:pt idx="1">
                  <c:v>3836.7159999999999</c:v>
                </c:pt>
                <c:pt idx="2">
                  <c:v>3703.0229999999992</c:v>
                </c:pt>
                <c:pt idx="3">
                  <c:v>3608.514999999999</c:v>
                </c:pt>
                <c:pt idx="4">
                  <c:v>3675.6889999999989</c:v>
                </c:pt>
                <c:pt idx="5">
                  <c:v>3728.0519999999992</c:v>
                </c:pt>
                <c:pt idx="6">
                  <c:v>3890.4659999999999</c:v>
                </c:pt>
                <c:pt idx="7">
                  <c:v>4301.0640000000021</c:v>
                </c:pt>
                <c:pt idx="8">
                  <c:v>4768.7560000000012</c:v>
                </c:pt>
                <c:pt idx="9">
                  <c:v>5183.0879999999997</c:v>
                </c:pt>
                <c:pt idx="10">
                  <c:v>5411.7499999999991</c:v>
                </c:pt>
                <c:pt idx="11">
                  <c:v>5262.7040000000015</c:v>
                </c:pt>
                <c:pt idx="12">
                  <c:v>5257.1089999999986</c:v>
                </c:pt>
                <c:pt idx="13">
                  <c:v>5091.1520000000019</c:v>
                </c:pt>
                <c:pt idx="14">
                  <c:v>4876.8559999999989</c:v>
                </c:pt>
                <c:pt idx="15">
                  <c:v>4653.7809999999999</c:v>
                </c:pt>
                <c:pt idx="16">
                  <c:v>5028.5150000000003</c:v>
                </c:pt>
                <c:pt idx="17">
                  <c:v>5322.2089999999989</c:v>
                </c:pt>
                <c:pt idx="18">
                  <c:v>6028.549</c:v>
                </c:pt>
                <c:pt idx="19">
                  <c:v>6070.6390000000019</c:v>
                </c:pt>
                <c:pt idx="20">
                  <c:v>5896.1550000000016</c:v>
                </c:pt>
                <c:pt idx="21">
                  <c:v>5519.1630000000005</c:v>
                </c:pt>
                <c:pt idx="22">
                  <c:v>5243.1280000000006</c:v>
                </c:pt>
                <c:pt idx="23">
                  <c:v>4783.2080000000014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092816"/>
        <c:axId val="483626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141.25</c:v>
                </c:pt>
                <c:pt idx="1">
                  <c:v>135</c:v>
                </c:pt>
                <c:pt idx="2">
                  <c:v>134.69999999999999</c:v>
                </c:pt>
                <c:pt idx="3">
                  <c:v>130.01</c:v>
                </c:pt>
                <c:pt idx="4">
                  <c:v>126</c:v>
                </c:pt>
                <c:pt idx="5">
                  <c:v>129</c:v>
                </c:pt>
                <c:pt idx="6">
                  <c:v>137.36000000000001</c:v>
                </c:pt>
                <c:pt idx="7">
                  <c:v>113.55</c:v>
                </c:pt>
                <c:pt idx="8">
                  <c:v>91.08</c:v>
                </c:pt>
                <c:pt idx="9">
                  <c:v>93.8</c:v>
                </c:pt>
                <c:pt idx="10">
                  <c:v>87.35</c:v>
                </c:pt>
                <c:pt idx="11">
                  <c:v>83.93</c:v>
                </c:pt>
                <c:pt idx="12">
                  <c:v>78.489999999999995</c:v>
                </c:pt>
                <c:pt idx="13">
                  <c:v>68.72</c:v>
                </c:pt>
                <c:pt idx="14">
                  <c:v>70</c:v>
                </c:pt>
                <c:pt idx="15">
                  <c:v>74.900000000000006</c:v>
                </c:pt>
                <c:pt idx="16">
                  <c:v>85.05</c:v>
                </c:pt>
                <c:pt idx="17">
                  <c:v>138.49</c:v>
                </c:pt>
                <c:pt idx="18">
                  <c:v>154.88999999999999</c:v>
                </c:pt>
                <c:pt idx="19">
                  <c:v>141.04</c:v>
                </c:pt>
                <c:pt idx="20">
                  <c:v>129.97</c:v>
                </c:pt>
                <c:pt idx="21">
                  <c:v>110.33</c:v>
                </c:pt>
                <c:pt idx="22">
                  <c:v>95.96</c:v>
                </c:pt>
                <c:pt idx="23">
                  <c:v>89.18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624936"/>
        <c:axId val="483625720"/>
      </c:lineChart>
      <c:catAx>
        <c:axId val="297092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626896"/>
        <c:crosses val="autoZero"/>
        <c:auto val="1"/>
        <c:lblAlgn val="ctr"/>
        <c:lblOffset val="100"/>
        <c:noMultiLvlLbl val="0"/>
      </c:catAx>
      <c:valAx>
        <c:axId val="48362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092816"/>
        <c:crosses val="autoZero"/>
        <c:crossBetween val="between"/>
      </c:valAx>
      <c:valAx>
        <c:axId val="483625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624936"/>
        <c:crosses val="max"/>
        <c:crossBetween val="between"/>
      </c:valAx>
      <c:catAx>
        <c:axId val="483624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3625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3954.4129999999986</v>
      </c>
      <c r="C4" s="18">
        <v>3836.7120000000009</v>
      </c>
      <c r="D4" s="18">
        <v>3703.0679999999998</v>
      </c>
      <c r="E4" s="18">
        <v>3608.5109999999995</v>
      </c>
      <c r="F4" s="18">
        <v>3675.703</v>
      </c>
      <c r="G4" s="18">
        <v>3728.0489999999995</v>
      </c>
      <c r="H4" s="18">
        <v>3890.4830000000011</v>
      </c>
      <c r="I4" s="18">
        <v>4301.0630000000001</v>
      </c>
      <c r="J4" s="18">
        <v>4768.7650000000003</v>
      </c>
      <c r="K4" s="18">
        <v>5183.1149999999998</v>
      </c>
      <c r="L4" s="18">
        <v>5411.7839999999987</v>
      </c>
      <c r="M4" s="18">
        <v>5262.6420000000007</v>
      </c>
      <c r="N4" s="18">
        <v>5257.1130000000012</v>
      </c>
      <c r="O4" s="18">
        <v>5091.2070000000003</v>
      </c>
      <c r="P4" s="18">
        <v>4876.8790000000008</v>
      </c>
      <c r="Q4" s="18">
        <v>4653.7779999999993</v>
      </c>
      <c r="R4" s="18">
        <v>5028.5240000000003</v>
      </c>
      <c r="S4" s="18">
        <v>5322.2169999999987</v>
      </c>
      <c r="T4" s="18">
        <v>6028.5489999999991</v>
      </c>
      <c r="U4" s="18">
        <v>6070.6660000000002</v>
      </c>
      <c r="V4" s="18">
        <v>5896.1139999999987</v>
      </c>
      <c r="W4" s="18">
        <v>5519.1620000000003</v>
      </c>
      <c r="X4" s="18">
        <v>5243.1480000000029</v>
      </c>
      <c r="Y4" s="18">
        <v>4783.2219999999998</v>
      </c>
      <c r="Z4" s="19"/>
      <c r="AA4" s="20">
        <f>SUM(B4:Z4)</f>
        <v>115094.88700000002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141.25</v>
      </c>
      <c r="C7" s="28">
        <v>135</v>
      </c>
      <c r="D7" s="28">
        <v>134.69999999999999</v>
      </c>
      <c r="E7" s="28">
        <v>130.01</v>
      </c>
      <c r="F7" s="28">
        <v>126</v>
      </c>
      <c r="G7" s="28">
        <v>129</v>
      </c>
      <c r="H7" s="28">
        <v>137.36000000000001</v>
      </c>
      <c r="I7" s="28">
        <v>113.55</v>
      </c>
      <c r="J7" s="28">
        <v>91.08</v>
      </c>
      <c r="K7" s="28">
        <v>93.8</v>
      </c>
      <c r="L7" s="28">
        <v>87.35</v>
      </c>
      <c r="M7" s="28">
        <v>83.93</v>
      </c>
      <c r="N7" s="28">
        <v>78.489999999999995</v>
      </c>
      <c r="O7" s="28">
        <v>68.72</v>
      </c>
      <c r="P7" s="28">
        <v>70</v>
      </c>
      <c r="Q7" s="28">
        <v>74.900000000000006</v>
      </c>
      <c r="R7" s="28">
        <v>85.05</v>
      </c>
      <c r="S7" s="28">
        <v>138.49</v>
      </c>
      <c r="T7" s="28">
        <v>154.88999999999999</v>
      </c>
      <c r="U7" s="28">
        <v>141.04</v>
      </c>
      <c r="V7" s="28">
        <v>129.97</v>
      </c>
      <c r="W7" s="28">
        <v>110.33</v>
      </c>
      <c r="X7" s="28">
        <v>95.96</v>
      </c>
      <c r="Y7" s="28">
        <v>89.18</v>
      </c>
      <c r="Z7" s="29"/>
      <c r="AA7" s="30">
        <f>IF(SUM(B7:Z7)&lt;&gt;0,AVERAGEIF(B7:Z7,"&lt;&gt;"""),"")</f>
        <v>110.00208333333332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548</v>
      </c>
      <c r="C10" s="42">
        <v>548</v>
      </c>
      <c r="D10" s="42">
        <v>548</v>
      </c>
      <c r="E10" s="42">
        <v>548</v>
      </c>
      <c r="F10" s="42">
        <v>548</v>
      </c>
      <c r="G10" s="42">
        <v>548</v>
      </c>
      <c r="H10" s="42">
        <v>548</v>
      </c>
      <c r="I10" s="42">
        <v>548</v>
      </c>
      <c r="J10" s="42">
        <v>548</v>
      </c>
      <c r="K10" s="42">
        <v>548</v>
      </c>
      <c r="L10" s="42">
        <v>548</v>
      </c>
      <c r="M10" s="42">
        <v>548</v>
      </c>
      <c r="N10" s="42">
        <v>548</v>
      </c>
      <c r="O10" s="42">
        <v>548</v>
      </c>
      <c r="P10" s="42">
        <v>548</v>
      </c>
      <c r="Q10" s="42">
        <v>548</v>
      </c>
      <c r="R10" s="42">
        <v>548</v>
      </c>
      <c r="S10" s="42">
        <v>548</v>
      </c>
      <c r="T10" s="42">
        <v>548</v>
      </c>
      <c r="U10" s="42">
        <v>548</v>
      </c>
      <c r="V10" s="42">
        <v>548</v>
      </c>
      <c r="W10" s="42">
        <v>548</v>
      </c>
      <c r="X10" s="42">
        <v>548</v>
      </c>
      <c r="Y10" s="42">
        <v>548</v>
      </c>
      <c r="Z10" s="43"/>
      <c r="AA10" s="44">
        <f t="shared" ref="AA10:AA15" si="0">SUM(B10:Z10)</f>
        <v>13152</v>
      </c>
    </row>
    <row r="11" spans="1:27" ht="24.95" customHeight="1" x14ac:dyDescent="0.2">
      <c r="A11" s="45" t="s">
        <v>7</v>
      </c>
      <c r="B11" s="46">
        <v>98</v>
      </c>
      <c r="C11" s="47">
        <v>98</v>
      </c>
      <c r="D11" s="47">
        <v>98</v>
      </c>
      <c r="E11" s="47">
        <v>98</v>
      </c>
      <c r="F11" s="47">
        <v>98</v>
      </c>
      <c r="G11" s="47">
        <v>98</v>
      </c>
      <c r="H11" s="47">
        <v>98</v>
      </c>
      <c r="I11" s="47">
        <v>98</v>
      </c>
      <c r="J11" s="47">
        <v>98</v>
      </c>
      <c r="K11" s="47">
        <v>98</v>
      </c>
      <c r="L11" s="47">
        <v>98</v>
      </c>
      <c r="M11" s="47">
        <v>98</v>
      </c>
      <c r="N11" s="47">
        <v>100</v>
      </c>
      <c r="O11" s="47">
        <v>100</v>
      </c>
      <c r="P11" s="47">
        <v>98</v>
      </c>
      <c r="Q11" s="47">
        <v>111</v>
      </c>
      <c r="R11" s="47">
        <v>131</v>
      </c>
      <c r="S11" s="47">
        <v>133</v>
      </c>
      <c r="T11" s="47">
        <v>133</v>
      </c>
      <c r="U11" s="47">
        <v>106</v>
      </c>
      <c r="V11" s="47">
        <v>98</v>
      </c>
      <c r="W11" s="47">
        <v>98</v>
      </c>
      <c r="X11" s="47">
        <v>98</v>
      </c>
      <c r="Y11" s="47">
        <v>98</v>
      </c>
      <c r="Z11" s="48"/>
      <c r="AA11" s="49">
        <f t="shared" si="0"/>
        <v>2480</v>
      </c>
    </row>
    <row r="12" spans="1:27" ht="24.95" customHeight="1" x14ac:dyDescent="0.2">
      <c r="A12" s="50" t="s">
        <v>8</v>
      </c>
      <c r="B12" s="51">
        <v>610.9</v>
      </c>
      <c r="C12" s="52">
        <v>277.89999999999998</v>
      </c>
      <c r="D12" s="52">
        <v>277.89999999999998</v>
      </c>
      <c r="E12" s="52">
        <v>277.89999999999998</v>
      </c>
      <c r="F12" s="52">
        <v>277.89999999999998</v>
      </c>
      <c r="G12" s="52">
        <v>277.89999999999998</v>
      </c>
      <c r="H12" s="52">
        <v>277.89999999999998</v>
      </c>
      <c r="I12" s="52">
        <v>277.89999999999998</v>
      </c>
      <c r="J12" s="52">
        <v>227.9</v>
      </c>
      <c r="K12" s="52">
        <v>152.9</v>
      </c>
      <c r="L12" s="52">
        <v>227.9</v>
      </c>
      <c r="M12" s="52">
        <v>402.9</v>
      </c>
      <c r="N12" s="52">
        <v>402.9</v>
      </c>
      <c r="O12" s="52">
        <v>402.9</v>
      </c>
      <c r="P12" s="52">
        <v>402.9</v>
      </c>
      <c r="Q12" s="52">
        <v>402.9</v>
      </c>
      <c r="R12" s="52">
        <v>839.9</v>
      </c>
      <c r="S12" s="52">
        <v>1262.9000000000001</v>
      </c>
      <c r="T12" s="52">
        <v>1675.211</v>
      </c>
      <c r="U12" s="52">
        <v>1667.9</v>
      </c>
      <c r="V12" s="52">
        <v>1667.9</v>
      </c>
      <c r="W12" s="52">
        <v>1442.9</v>
      </c>
      <c r="X12" s="52">
        <v>1297.9000000000001</v>
      </c>
      <c r="Y12" s="52">
        <v>1102.9000000000001</v>
      </c>
      <c r="Z12" s="53"/>
      <c r="AA12" s="54">
        <f t="shared" si="0"/>
        <v>16136.910999999996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50</v>
      </c>
      <c r="J13" s="52">
        <v>16</v>
      </c>
      <c r="K13" s="52">
        <v>32</v>
      </c>
      <c r="L13" s="52">
        <v>30</v>
      </c>
      <c r="M13" s="52">
        <v>30</v>
      </c>
      <c r="N13" s="52">
        <v>56</v>
      </c>
      <c r="O13" s="52">
        <v>26</v>
      </c>
      <c r="P13" s="52"/>
      <c r="Q13" s="52"/>
      <c r="R13" s="52">
        <v>14</v>
      </c>
      <c r="S13" s="52">
        <v>110</v>
      </c>
      <c r="T13" s="52">
        <v>390</v>
      </c>
      <c r="U13" s="52">
        <v>539</v>
      </c>
      <c r="V13" s="52">
        <v>311</v>
      </c>
      <c r="W13" s="52">
        <v>26</v>
      </c>
      <c r="X13" s="52"/>
      <c r="Y13" s="52"/>
      <c r="Z13" s="53"/>
      <c r="AA13" s="54">
        <f t="shared" si="0"/>
        <v>1732</v>
      </c>
    </row>
    <row r="14" spans="1:27" ht="24.95" customHeight="1" x14ac:dyDescent="0.2">
      <c r="A14" s="55" t="s">
        <v>10</v>
      </c>
      <c r="B14" s="56">
        <v>887.31300000000022</v>
      </c>
      <c r="C14" s="57">
        <v>854.41200000000026</v>
      </c>
      <c r="D14" s="57">
        <v>856.5680000000001</v>
      </c>
      <c r="E14" s="57">
        <v>867.91100000000006</v>
      </c>
      <c r="F14" s="57">
        <v>879.10300000000007</v>
      </c>
      <c r="G14" s="57">
        <v>918.44899999999996</v>
      </c>
      <c r="H14" s="57">
        <v>1185.5829999999994</v>
      </c>
      <c r="I14" s="57">
        <v>1758.1630000000002</v>
      </c>
      <c r="J14" s="57">
        <v>2398.8650000000002</v>
      </c>
      <c r="K14" s="57">
        <v>2990.2150000000006</v>
      </c>
      <c r="L14" s="57">
        <v>3444.6839999999993</v>
      </c>
      <c r="M14" s="57">
        <v>3718.7420000000002</v>
      </c>
      <c r="N14" s="57">
        <v>3715.2130000000011</v>
      </c>
      <c r="O14" s="57">
        <v>3498.4070000000011</v>
      </c>
      <c r="P14" s="57">
        <v>3210.4789999999989</v>
      </c>
      <c r="Q14" s="57">
        <v>2707.8779999999997</v>
      </c>
      <c r="R14" s="57">
        <v>2181.0240000000003</v>
      </c>
      <c r="S14" s="57">
        <v>1842.3170000000002</v>
      </c>
      <c r="T14" s="57">
        <v>1802.338</v>
      </c>
      <c r="U14" s="57">
        <v>1791.866</v>
      </c>
      <c r="V14" s="57">
        <v>1816.7139999999999</v>
      </c>
      <c r="W14" s="57">
        <v>1896.0620000000004</v>
      </c>
      <c r="X14" s="57">
        <v>1968.3480000000002</v>
      </c>
      <c r="Y14" s="57">
        <v>2016.2219999999998</v>
      </c>
      <c r="Z14" s="58"/>
      <c r="AA14" s="59">
        <f t="shared" si="0"/>
        <v>49206.876000000004</v>
      </c>
    </row>
    <row r="15" spans="1:27" ht="24.95" customHeight="1" x14ac:dyDescent="0.2">
      <c r="A15" s="55" t="s">
        <v>11</v>
      </c>
      <c r="B15" s="56">
        <v>63</v>
      </c>
      <c r="C15" s="57">
        <v>62</v>
      </c>
      <c r="D15" s="57">
        <v>63</v>
      </c>
      <c r="E15" s="57">
        <v>63</v>
      </c>
      <c r="F15" s="57">
        <v>63</v>
      </c>
      <c r="G15" s="57">
        <v>61</v>
      </c>
      <c r="H15" s="57">
        <v>64</v>
      </c>
      <c r="I15" s="57">
        <v>71</v>
      </c>
      <c r="J15" s="57">
        <v>75</v>
      </c>
      <c r="K15" s="57">
        <v>72</v>
      </c>
      <c r="L15" s="57">
        <v>68</v>
      </c>
      <c r="M15" s="57">
        <v>66</v>
      </c>
      <c r="N15" s="57">
        <v>65</v>
      </c>
      <c r="O15" s="57">
        <v>60</v>
      </c>
      <c r="P15" s="57">
        <v>56</v>
      </c>
      <c r="Q15" s="57">
        <v>54</v>
      </c>
      <c r="R15" s="57">
        <v>52</v>
      </c>
      <c r="S15" s="57">
        <v>57</v>
      </c>
      <c r="T15" s="57">
        <v>73</v>
      </c>
      <c r="U15" s="57">
        <v>94</v>
      </c>
      <c r="V15" s="57">
        <v>108</v>
      </c>
      <c r="W15" s="57">
        <v>114</v>
      </c>
      <c r="X15" s="57">
        <v>119</v>
      </c>
      <c r="Y15" s="57">
        <v>123</v>
      </c>
      <c r="Z15" s="58"/>
      <c r="AA15" s="59">
        <f t="shared" si="0"/>
        <v>1766</v>
      </c>
    </row>
    <row r="16" spans="1:27" ht="30" customHeight="1" thickBot="1" x14ac:dyDescent="0.25">
      <c r="A16" s="60" t="s">
        <v>12</v>
      </c>
      <c r="B16" s="61">
        <f>IF(LEN(B$2)&gt;0,SUM(B10:B15),"")</f>
        <v>2207.2130000000002</v>
      </c>
      <c r="C16" s="62">
        <f t="shared" ref="C16:Z16" si="1">IF(LEN(C$2)&gt;0,SUM(C10:C15),"")</f>
        <v>1840.3120000000004</v>
      </c>
      <c r="D16" s="62">
        <f t="shared" si="1"/>
        <v>1843.4680000000001</v>
      </c>
      <c r="E16" s="62">
        <f t="shared" si="1"/>
        <v>1854.8110000000001</v>
      </c>
      <c r="F16" s="62">
        <f t="shared" si="1"/>
        <v>1866.0030000000002</v>
      </c>
      <c r="G16" s="62">
        <f t="shared" si="1"/>
        <v>1929.3489999999999</v>
      </c>
      <c r="H16" s="62">
        <f t="shared" si="1"/>
        <v>2249.4829999999993</v>
      </c>
      <c r="I16" s="62">
        <f t="shared" si="1"/>
        <v>2803.0630000000001</v>
      </c>
      <c r="J16" s="62">
        <f t="shared" si="1"/>
        <v>3363.7650000000003</v>
      </c>
      <c r="K16" s="62">
        <f t="shared" si="1"/>
        <v>3893.1150000000007</v>
      </c>
      <c r="L16" s="62">
        <f t="shared" si="1"/>
        <v>4416.5839999999989</v>
      </c>
      <c r="M16" s="62">
        <f t="shared" si="1"/>
        <v>4863.6419999999998</v>
      </c>
      <c r="N16" s="62">
        <f t="shared" si="1"/>
        <v>4887.1130000000012</v>
      </c>
      <c r="O16" s="62">
        <f t="shared" si="1"/>
        <v>4635.3070000000007</v>
      </c>
      <c r="P16" s="62">
        <f t="shared" si="1"/>
        <v>4315.378999999999</v>
      </c>
      <c r="Q16" s="62">
        <f t="shared" si="1"/>
        <v>3823.7779999999998</v>
      </c>
      <c r="R16" s="62">
        <f t="shared" si="1"/>
        <v>3765.9240000000004</v>
      </c>
      <c r="S16" s="62">
        <f t="shared" si="1"/>
        <v>3953.2170000000006</v>
      </c>
      <c r="T16" s="62">
        <f t="shared" si="1"/>
        <v>4621.549</v>
      </c>
      <c r="U16" s="62">
        <f t="shared" si="1"/>
        <v>4746.7659999999996</v>
      </c>
      <c r="V16" s="62">
        <f t="shared" si="1"/>
        <v>4549.6139999999996</v>
      </c>
      <c r="W16" s="62">
        <f t="shared" si="1"/>
        <v>4124.9620000000004</v>
      </c>
      <c r="X16" s="62">
        <f t="shared" si="1"/>
        <v>4031.2480000000005</v>
      </c>
      <c r="Y16" s="62">
        <f t="shared" si="1"/>
        <v>3888.1219999999998</v>
      </c>
      <c r="Z16" s="63" t="str">
        <f t="shared" si="1"/>
        <v/>
      </c>
      <c r="AA16" s="64">
        <f>SUM(AA10:AA15)</f>
        <v>84473.786999999997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1566.9</v>
      </c>
      <c r="C28" s="72">
        <v>1546.9</v>
      </c>
      <c r="D28" s="72">
        <v>1547.9</v>
      </c>
      <c r="E28" s="72">
        <v>1550.9</v>
      </c>
      <c r="F28" s="72">
        <v>1555.9</v>
      </c>
      <c r="G28" s="72">
        <v>1598.9</v>
      </c>
      <c r="H28" s="72">
        <v>1764.9</v>
      </c>
      <c r="I28" s="72">
        <v>2148.9</v>
      </c>
      <c r="J28" s="72">
        <v>2528.9</v>
      </c>
      <c r="K28" s="72">
        <v>2905.9</v>
      </c>
      <c r="L28" s="72">
        <v>3172.9</v>
      </c>
      <c r="M28" s="72">
        <v>3453.9</v>
      </c>
      <c r="N28" s="72">
        <v>3489.9</v>
      </c>
      <c r="O28" s="72">
        <v>3370.9</v>
      </c>
      <c r="P28" s="72">
        <v>3158.9</v>
      </c>
      <c r="Q28" s="72">
        <v>2905.9</v>
      </c>
      <c r="R28" s="72">
        <v>2902.9</v>
      </c>
      <c r="S28" s="72">
        <v>2818.9</v>
      </c>
      <c r="T28" s="72">
        <v>3164.9</v>
      </c>
      <c r="U28" s="72">
        <v>3301.9</v>
      </c>
      <c r="V28" s="72">
        <v>3092.9</v>
      </c>
      <c r="W28" s="72">
        <v>2894.9</v>
      </c>
      <c r="X28" s="72">
        <v>2882.9</v>
      </c>
      <c r="Y28" s="72">
        <v>2947.9</v>
      </c>
      <c r="Z28" s="73"/>
      <c r="AA28" s="74">
        <f>SUM(B28:Z28)</f>
        <v>62275.60000000002</v>
      </c>
    </row>
    <row r="29" spans="1:27" ht="24.95" customHeight="1" x14ac:dyDescent="0.2">
      <c r="A29" s="75" t="s">
        <v>23</v>
      </c>
      <c r="B29" s="76">
        <v>777.31299999999999</v>
      </c>
      <c r="C29" s="77">
        <v>763.41200000000003</v>
      </c>
      <c r="D29" s="77">
        <v>765.56799999999998</v>
      </c>
      <c r="E29" s="77">
        <v>773.91099999999994</v>
      </c>
      <c r="F29" s="77">
        <v>773.10299999999995</v>
      </c>
      <c r="G29" s="77">
        <v>800.44899999999996</v>
      </c>
      <c r="H29" s="77">
        <v>951.58299999999997</v>
      </c>
      <c r="I29" s="77">
        <v>1052.163</v>
      </c>
      <c r="J29" s="77">
        <v>1189.865</v>
      </c>
      <c r="K29" s="77">
        <v>1327.2149999999999</v>
      </c>
      <c r="L29" s="77">
        <v>1399.684</v>
      </c>
      <c r="M29" s="77">
        <v>1568.742</v>
      </c>
      <c r="N29" s="77">
        <v>1527.213</v>
      </c>
      <c r="O29" s="77">
        <v>1354.4069999999999</v>
      </c>
      <c r="P29" s="77">
        <v>1241.479</v>
      </c>
      <c r="Q29" s="77">
        <v>1007.878</v>
      </c>
      <c r="R29" s="77">
        <v>1072.0239999999999</v>
      </c>
      <c r="S29" s="77">
        <v>968.31700000000001</v>
      </c>
      <c r="T29" s="77">
        <v>1023.649</v>
      </c>
      <c r="U29" s="77">
        <v>938.86599999999999</v>
      </c>
      <c r="V29" s="77">
        <v>961.71400000000006</v>
      </c>
      <c r="W29" s="77">
        <v>937.06200000000001</v>
      </c>
      <c r="X29" s="77">
        <v>1034.348</v>
      </c>
      <c r="Y29" s="77">
        <v>981.22199999999998</v>
      </c>
      <c r="Z29" s="78"/>
      <c r="AA29" s="79">
        <f>SUM(B29:Z29)</f>
        <v>25191.187000000005</v>
      </c>
    </row>
    <row r="30" spans="1:27" ht="24.95" customHeight="1" x14ac:dyDescent="0.2">
      <c r="A30" s="82" t="s">
        <v>24</v>
      </c>
      <c r="B30" s="80">
        <v>723</v>
      </c>
      <c r="C30" s="81">
        <v>390</v>
      </c>
      <c r="D30" s="81">
        <v>390</v>
      </c>
      <c r="E30" s="81">
        <v>390</v>
      </c>
      <c r="F30" s="81">
        <v>390</v>
      </c>
      <c r="G30" s="81">
        <v>390</v>
      </c>
      <c r="H30" s="81">
        <v>390</v>
      </c>
      <c r="I30" s="81">
        <v>390</v>
      </c>
      <c r="J30" s="81">
        <v>340</v>
      </c>
      <c r="K30" s="81">
        <v>240</v>
      </c>
      <c r="L30" s="81">
        <v>240</v>
      </c>
      <c r="M30" s="81">
        <v>240</v>
      </c>
      <c r="N30" s="81">
        <v>240</v>
      </c>
      <c r="O30" s="81">
        <v>240</v>
      </c>
      <c r="P30" s="81">
        <v>240</v>
      </c>
      <c r="Q30" s="81">
        <v>240</v>
      </c>
      <c r="R30" s="81">
        <v>402</v>
      </c>
      <c r="S30" s="81">
        <v>825</v>
      </c>
      <c r="T30" s="81">
        <v>1130</v>
      </c>
      <c r="U30" s="81">
        <v>1230</v>
      </c>
      <c r="V30" s="81">
        <v>1230</v>
      </c>
      <c r="W30" s="81">
        <v>1005</v>
      </c>
      <c r="X30" s="81">
        <v>860</v>
      </c>
      <c r="Y30" s="81">
        <v>665</v>
      </c>
      <c r="Z30" s="83"/>
      <c r="AA30" s="84">
        <f>SUM(B30:Z30)</f>
        <v>12820</v>
      </c>
    </row>
    <row r="31" spans="1:27" ht="30" customHeight="1" thickBot="1" x14ac:dyDescent="0.25">
      <c r="A31" s="60" t="s">
        <v>25</v>
      </c>
      <c r="B31" s="61">
        <f>IF(LEN(B$2)&gt;0,SUM(B28:B30),"")</f>
        <v>3067.2130000000002</v>
      </c>
      <c r="C31" s="62">
        <f t="shared" ref="C31:Z31" si="4">IF(LEN(C$2)&gt;0,SUM(C28:C30),"")</f>
        <v>2700.3119999999999</v>
      </c>
      <c r="D31" s="62">
        <f t="shared" si="4"/>
        <v>2703.4679999999998</v>
      </c>
      <c r="E31" s="62">
        <f t="shared" si="4"/>
        <v>2714.8110000000001</v>
      </c>
      <c r="F31" s="62">
        <f t="shared" si="4"/>
        <v>2719.0030000000002</v>
      </c>
      <c r="G31" s="62">
        <f t="shared" si="4"/>
        <v>2789.3490000000002</v>
      </c>
      <c r="H31" s="62">
        <f t="shared" si="4"/>
        <v>3106.4830000000002</v>
      </c>
      <c r="I31" s="62">
        <f t="shared" si="4"/>
        <v>3591.0630000000001</v>
      </c>
      <c r="J31" s="62">
        <f t="shared" si="4"/>
        <v>4058.7650000000003</v>
      </c>
      <c r="K31" s="62">
        <f t="shared" si="4"/>
        <v>4473.1149999999998</v>
      </c>
      <c r="L31" s="62">
        <f t="shared" si="4"/>
        <v>4812.5839999999998</v>
      </c>
      <c r="M31" s="62">
        <f t="shared" si="4"/>
        <v>5262.6419999999998</v>
      </c>
      <c r="N31" s="62">
        <f t="shared" si="4"/>
        <v>5257.1130000000003</v>
      </c>
      <c r="O31" s="62">
        <f t="shared" si="4"/>
        <v>4965.3069999999998</v>
      </c>
      <c r="P31" s="62">
        <f t="shared" si="4"/>
        <v>4640.3789999999999</v>
      </c>
      <c r="Q31" s="62">
        <f t="shared" si="4"/>
        <v>4153.7780000000002</v>
      </c>
      <c r="R31" s="62">
        <f t="shared" si="4"/>
        <v>4376.924</v>
      </c>
      <c r="S31" s="62">
        <f t="shared" si="4"/>
        <v>4612.2170000000006</v>
      </c>
      <c r="T31" s="62">
        <f t="shared" si="4"/>
        <v>5318.549</v>
      </c>
      <c r="U31" s="62">
        <f t="shared" si="4"/>
        <v>5470.7659999999996</v>
      </c>
      <c r="V31" s="62">
        <f t="shared" si="4"/>
        <v>5284.6139999999996</v>
      </c>
      <c r="W31" s="62">
        <f t="shared" si="4"/>
        <v>4836.9619999999995</v>
      </c>
      <c r="X31" s="62">
        <f t="shared" si="4"/>
        <v>4777.2479999999996</v>
      </c>
      <c r="Y31" s="62">
        <f t="shared" si="4"/>
        <v>4594.1220000000003</v>
      </c>
      <c r="Z31" s="63" t="str">
        <f t="shared" si="4"/>
        <v/>
      </c>
      <c r="AA31" s="64">
        <f>SUM(AA28:AA30)</f>
        <v>100286.78700000003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397</v>
      </c>
      <c r="I34" s="95">
        <v>328</v>
      </c>
      <c r="J34" s="95">
        <v>314</v>
      </c>
      <c r="K34" s="95">
        <v>203</v>
      </c>
      <c r="L34" s="95">
        <v>107</v>
      </c>
      <c r="M34" s="95">
        <v>103</v>
      </c>
      <c r="N34" s="95">
        <v>107</v>
      </c>
      <c r="O34" s="95">
        <v>102</v>
      </c>
      <c r="P34" s="95">
        <v>102</v>
      </c>
      <c r="Q34" s="95">
        <v>108</v>
      </c>
      <c r="R34" s="95">
        <v>237</v>
      </c>
      <c r="S34" s="95">
        <v>250</v>
      </c>
      <c r="T34" s="95">
        <v>263</v>
      </c>
      <c r="U34" s="95">
        <v>290</v>
      </c>
      <c r="V34" s="95">
        <v>300</v>
      </c>
      <c r="W34" s="95">
        <v>277</v>
      </c>
      <c r="X34" s="95">
        <v>287</v>
      </c>
      <c r="Y34" s="95">
        <v>247</v>
      </c>
      <c r="Z34" s="96"/>
      <c r="AA34" s="74">
        <f t="shared" ref="AA34:AA39" si="5">SUM(B34:Z34)</f>
        <v>6422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328</v>
      </c>
      <c r="K35" s="99">
        <v>317</v>
      </c>
      <c r="L35" s="99">
        <v>236</v>
      </c>
      <c r="M35" s="99">
        <v>236</v>
      </c>
      <c r="N35" s="99">
        <v>203</v>
      </c>
      <c r="O35" s="99">
        <v>168</v>
      </c>
      <c r="P35" s="99">
        <v>186</v>
      </c>
      <c r="Q35" s="99">
        <v>185</v>
      </c>
      <c r="R35" s="99">
        <v>321</v>
      </c>
      <c r="S35" s="99">
        <v>356</v>
      </c>
      <c r="T35" s="99">
        <v>374</v>
      </c>
      <c r="U35" s="99">
        <v>374</v>
      </c>
      <c r="V35" s="99">
        <v>375</v>
      </c>
      <c r="W35" s="99">
        <v>375</v>
      </c>
      <c r="X35" s="99">
        <v>399</v>
      </c>
      <c r="Y35" s="99">
        <v>399</v>
      </c>
      <c r="Z35" s="100"/>
      <c r="AA35" s="79">
        <f t="shared" si="5"/>
        <v>8032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720</v>
      </c>
      <c r="J36" s="99">
        <v>720</v>
      </c>
      <c r="K36" s="99">
        <v>720</v>
      </c>
      <c r="L36" s="99">
        <v>609.20000000000005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661.6</v>
      </c>
      <c r="S36" s="99">
        <v>720</v>
      </c>
      <c r="T36" s="99">
        <v>720</v>
      </c>
      <c r="U36" s="99">
        <v>609.9</v>
      </c>
      <c r="V36" s="99">
        <v>621.5</v>
      </c>
      <c r="W36" s="99">
        <v>692.2</v>
      </c>
      <c r="X36" s="99">
        <v>475.9</v>
      </c>
      <c r="Y36" s="99">
        <v>199.1</v>
      </c>
      <c r="Z36" s="100"/>
      <c r="AA36" s="79">
        <f t="shared" si="5"/>
        <v>12559.4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43</v>
      </c>
      <c r="G37" s="99">
        <v>50</v>
      </c>
      <c r="H37" s="99">
        <v>50</v>
      </c>
      <c r="I37" s="99">
        <v>50</v>
      </c>
      <c r="J37" s="99">
        <v>43</v>
      </c>
      <c r="K37" s="99">
        <v>50</v>
      </c>
      <c r="L37" s="99">
        <v>43</v>
      </c>
      <c r="M37" s="99">
        <v>50</v>
      </c>
      <c r="N37" s="99">
        <v>50</v>
      </c>
      <c r="O37" s="99">
        <v>50</v>
      </c>
      <c r="P37" s="99">
        <v>27</v>
      </c>
      <c r="Q37" s="99">
        <v>27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1119</v>
      </c>
    </row>
    <row r="38" spans="1:27" ht="24.95" customHeight="1" x14ac:dyDescent="0.2">
      <c r="A38" s="97" t="s">
        <v>31</v>
      </c>
      <c r="B38" s="98">
        <v>177.2</v>
      </c>
      <c r="C38" s="99">
        <v>426.4</v>
      </c>
      <c r="D38" s="99">
        <v>289.60000000000002</v>
      </c>
      <c r="E38" s="99">
        <v>183.7</v>
      </c>
      <c r="F38" s="99">
        <v>246.7</v>
      </c>
      <c r="G38" s="99">
        <v>228.7</v>
      </c>
      <c r="H38" s="99">
        <v>74</v>
      </c>
      <c r="I38" s="99"/>
      <c r="J38" s="99"/>
      <c r="K38" s="99"/>
      <c r="L38" s="99"/>
      <c r="M38" s="99"/>
      <c r="N38" s="99"/>
      <c r="O38" s="99">
        <v>125.9</v>
      </c>
      <c r="P38" s="99">
        <v>236.5</v>
      </c>
      <c r="Q38" s="99">
        <v>500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2488.6999999999998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1747.2</v>
      </c>
      <c r="C39" s="88">
        <f t="shared" si="6"/>
        <v>1996.4</v>
      </c>
      <c r="D39" s="88">
        <f t="shared" si="6"/>
        <v>1859.6</v>
      </c>
      <c r="E39" s="88">
        <f t="shared" si="6"/>
        <v>1753.7</v>
      </c>
      <c r="F39" s="88">
        <f t="shared" si="6"/>
        <v>1809.7</v>
      </c>
      <c r="G39" s="88">
        <f t="shared" si="6"/>
        <v>1798.7</v>
      </c>
      <c r="H39" s="88">
        <f t="shared" si="6"/>
        <v>1641</v>
      </c>
      <c r="I39" s="88">
        <f t="shared" si="6"/>
        <v>1498</v>
      </c>
      <c r="J39" s="88">
        <f t="shared" si="6"/>
        <v>1405</v>
      </c>
      <c r="K39" s="88">
        <f t="shared" si="6"/>
        <v>1290</v>
      </c>
      <c r="L39" s="88">
        <f t="shared" si="6"/>
        <v>995.2</v>
      </c>
      <c r="M39" s="88">
        <f t="shared" si="6"/>
        <v>399</v>
      </c>
      <c r="N39" s="88">
        <f t="shared" si="6"/>
        <v>370</v>
      </c>
      <c r="O39" s="88">
        <f t="shared" si="6"/>
        <v>455.9</v>
      </c>
      <c r="P39" s="88">
        <f t="shared" si="6"/>
        <v>561.5</v>
      </c>
      <c r="Q39" s="88">
        <f t="shared" si="6"/>
        <v>830</v>
      </c>
      <c r="R39" s="88">
        <f t="shared" si="6"/>
        <v>1262.5999999999999</v>
      </c>
      <c r="S39" s="88">
        <f t="shared" si="6"/>
        <v>1369</v>
      </c>
      <c r="T39" s="88">
        <f t="shared" si="6"/>
        <v>1407</v>
      </c>
      <c r="U39" s="88">
        <f t="shared" si="6"/>
        <v>1323.9</v>
      </c>
      <c r="V39" s="88">
        <f t="shared" si="6"/>
        <v>1346.5</v>
      </c>
      <c r="W39" s="88">
        <f t="shared" si="6"/>
        <v>1394.2</v>
      </c>
      <c r="X39" s="88">
        <f t="shared" si="6"/>
        <v>1211.9000000000001</v>
      </c>
      <c r="Y39" s="88">
        <f t="shared" si="6"/>
        <v>895.1</v>
      </c>
      <c r="Z39" s="89" t="str">
        <f t="shared" si="6"/>
        <v/>
      </c>
      <c r="AA39" s="90">
        <f t="shared" si="5"/>
        <v>30621.100000000006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710</v>
      </c>
      <c r="J44" s="99">
        <v>710</v>
      </c>
      <c r="K44" s="99">
        <v>710</v>
      </c>
      <c r="L44" s="99">
        <v>599.20000000000005</v>
      </c>
      <c r="M44" s="99"/>
      <c r="N44" s="99"/>
      <c r="O44" s="99"/>
      <c r="P44" s="99"/>
      <c r="Q44" s="99"/>
      <c r="R44" s="99">
        <v>651.6</v>
      </c>
      <c r="S44" s="99">
        <v>710</v>
      </c>
      <c r="T44" s="99">
        <v>710</v>
      </c>
      <c r="U44" s="99">
        <v>599.9</v>
      </c>
      <c r="V44" s="99">
        <v>611.5</v>
      </c>
      <c r="W44" s="99">
        <v>682.2</v>
      </c>
      <c r="X44" s="99">
        <v>465.9</v>
      </c>
      <c r="Y44" s="99">
        <v>189.1</v>
      </c>
      <c r="Z44" s="100"/>
      <c r="AA44" s="79">
        <f t="shared" si="7"/>
        <v>12319.4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177.2</v>
      </c>
      <c r="C46" s="99">
        <v>426.4</v>
      </c>
      <c r="D46" s="99">
        <v>289.60000000000002</v>
      </c>
      <c r="E46" s="99">
        <v>183.7</v>
      </c>
      <c r="F46" s="99">
        <v>246.7</v>
      </c>
      <c r="G46" s="99">
        <v>228.7</v>
      </c>
      <c r="H46" s="99">
        <v>74</v>
      </c>
      <c r="I46" s="99"/>
      <c r="J46" s="99"/>
      <c r="K46" s="99"/>
      <c r="L46" s="99"/>
      <c r="M46" s="99"/>
      <c r="N46" s="99"/>
      <c r="O46" s="99">
        <v>125.9</v>
      </c>
      <c r="P46" s="99">
        <v>236.5</v>
      </c>
      <c r="Q46" s="99">
        <v>500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2488.6999999999998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887.2</v>
      </c>
      <c r="C48" s="88">
        <f t="shared" ref="C48:Z48" si="8">IF(LEN(C$2)&gt;0,SUM(C42:C47),"")</f>
        <v>1136.4000000000001</v>
      </c>
      <c r="D48" s="88">
        <f t="shared" si="8"/>
        <v>999.6</v>
      </c>
      <c r="E48" s="88">
        <f t="shared" si="8"/>
        <v>893.7</v>
      </c>
      <c r="F48" s="88">
        <f t="shared" si="8"/>
        <v>956.7</v>
      </c>
      <c r="G48" s="88">
        <f t="shared" si="8"/>
        <v>938.7</v>
      </c>
      <c r="H48" s="88">
        <f t="shared" si="8"/>
        <v>784</v>
      </c>
      <c r="I48" s="88">
        <f t="shared" si="8"/>
        <v>710</v>
      </c>
      <c r="J48" s="88">
        <f t="shared" si="8"/>
        <v>710</v>
      </c>
      <c r="K48" s="88">
        <f t="shared" si="8"/>
        <v>710</v>
      </c>
      <c r="L48" s="88">
        <f t="shared" si="8"/>
        <v>599.20000000000005</v>
      </c>
      <c r="M48" s="88">
        <f t="shared" si="8"/>
        <v>0</v>
      </c>
      <c r="N48" s="88">
        <f t="shared" si="8"/>
        <v>0</v>
      </c>
      <c r="O48" s="88">
        <f t="shared" si="8"/>
        <v>125.9</v>
      </c>
      <c r="P48" s="88">
        <f t="shared" si="8"/>
        <v>236.5</v>
      </c>
      <c r="Q48" s="88">
        <f t="shared" si="8"/>
        <v>500</v>
      </c>
      <c r="R48" s="88">
        <f t="shared" si="8"/>
        <v>651.6</v>
      </c>
      <c r="S48" s="88">
        <f t="shared" si="8"/>
        <v>710</v>
      </c>
      <c r="T48" s="88">
        <f t="shared" si="8"/>
        <v>710</v>
      </c>
      <c r="U48" s="88">
        <f t="shared" si="8"/>
        <v>599.9</v>
      </c>
      <c r="V48" s="88">
        <f t="shared" si="8"/>
        <v>611.5</v>
      </c>
      <c r="W48" s="88">
        <f t="shared" si="8"/>
        <v>682.2</v>
      </c>
      <c r="X48" s="88">
        <f t="shared" si="8"/>
        <v>465.9</v>
      </c>
      <c r="Y48" s="88">
        <f t="shared" si="8"/>
        <v>189.1</v>
      </c>
      <c r="Z48" s="89" t="str">
        <f t="shared" si="8"/>
        <v/>
      </c>
      <c r="AA48" s="90">
        <f t="shared" si="7"/>
        <v>14808.1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3954.4130000000005</v>
      </c>
      <c r="C51" s="88">
        <f t="shared" si="10"/>
        <v>3836.7120000000004</v>
      </c>
      <c r="D51" s="88">
        <f t="shared" si="10"/>
        <v>3703.0680000000002</v>
      </c>
      <c r="E51" s="88">
        <f t="shared" si="10"/>
        <v>3608.5110000000004</v>
      </c>
      <c r="F51" s="88">
        <f t="shared" si="10"/>
        <v>3675.7030000000004</v>
      </c>
      <c r="G51" s="88">
        <f t="shared" si="10"/>
        <v>3728.049</v>
      </c>
      <c r="H51" s="88">
        <f t="shared" si="10"/>
        <v>3890.4829999999993</v>
      </c>
      <c r="I51" s="88">
        <f t="shared" si="10"/>
        <v>4301.0630000000001</v>
      </c>
      <c r="J51" s="88">
        <f t="shared" si="10"/>
        <v>4768.7650000000003</v>
      </c>
      <c r="K51" s="88">
        <f t="shared" si="10"/>
        <v>5183.1150000000007</v>
      </c>
      <c r="L51" s="88">
        <f t="shared" si="10"/>
        <v>5411.7839999999987</v>
      </c>
      <c r="M51" s="88">
        <f t="shared" si="10"/>
        <v>5262.6419999999998</v>
      </c>
      <c r="N51" s="88">
        <f t="shared" si="10"/>
        <v>5257.1130000000012</v>
      </c>
      <c r="O51" s="88">
        <f t="shared" si="10"/>
        <v>5091.2070000000003</v>
      </c>
      <c r="P51" s="88">
        <f t="shared" si="10"/>
        <v>4876.878999999999</v>
      </c>
      <c r="Q51" s="88">
        <f t="shared" si="10"/>
        <v>4653.7780000000002</v>
      </c>
      <c r="R51" s="88">
        <f t="shared" si="10"/>
        <v>5028.5240000000003</v>
      </c>
      <c r="S51" s="88">
        <f t="shared" si="10"/>
        <v>5322.2170000000006</v>
      </c>
      <c r="T51" s="88">
        <f t="shared" si="10"/>
        <v>6028.549</v>
      </c>
      <c r="U51" s="88">
        <f t="shared" si="10"/>
        <v>6070.6659999999993</v>
      </c>
      <c r="V51" s="88">
        <f t="shared" si="10"/>
        <v>5896.1139999999996</v>
      </c>
      <c r="W51" s="88">
        <f t="shared" si="10"/>
        <v>5519.1620000000003</v>
      </c>
      <c r="X51" s="88">
        <f t="shared" si="10"/>
        <v>5243.148000000001</v>
      </c>
      <c r="Y51" s="88">
        <f t="shared" si="10"/>
        <v>4783.2219999999998</v>
      </c>
      <c r="Z51" s="89" t="str">
        <f t="shared" si="10"/>
        <v/>
      </c>
      <c r="AA51" s="104">
        <f>SUM(B51:Z51)</f>
        <v>115094.887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3954.3639999999996</v>
      </c>
      <c r="C4" s="18">
        <v>3836.7159999999999</v>
      </c>
      <c r="D4" s="18">
        <v>3703.0229999999992</v>
      </c>
      <c r="E4" s="18">
        <v>3608.514999999999</v>
      </c>
      <c r="F4" s="18">
        <v>3675.6889999999989</v>
      </c>
      <c r="G4" s="18">
        <v>3728.0519999999992</v>
      </c>
      <c r="H4" s="18">
        <v>3890.4659999999999</v>
      </c>
      <c r="I4" s="18">
        <v>4301.0640000000021</v>
      </c>
      <c r="J4" s="18">
        <v>4768.7560000000012</v>
      </c>
      <c r="K4" s="18">
        <v>5183.0879999999997</v>
      </c>
      <c r="L4" s="18">
        <v>5411.7499999999991</v>
      </c>
      <c r="M4" s="18">
        <v>5262.7040000000015</v>
      </c>
      <c r="N4" s="18">
        <v>5257.1089999999986</v>
      </c>
      <c r="O4" s="18">
        <v>5091.1520000000019</v>
      </c>
      <c r="P4" s="18">
        <v>4876.8559999999989</v>
      </c>
      <c r="Q4" s="18">
        <v>4653.7809999999999</v>
      </c>
      <c r="R4" s="18">
        <v>5028.5150000000003</v>
      </c>
      <c r="S4" s="18">
        <v>5322.2089999999989</v>
      </c>
      <c r="T4" s="18">
        <v>6028.549</v>
      </c>
      <c r="U4" s="18">
        <v>6070.6390000000019</v>
      </c>
      <c r="V4" s="18">
        <v>5896.1550000000016</v>
      </c>
      <c r="W4" s="18">
        <v>5519.1630000000005</v>
      </c>
      <c r="X4" s="18">
        <v>5243.1280000000006</v>
      </c>
      <c r="Y4" s="18">
        <v>4783.2080000000014</v>
      </c>
      <c r="Z4" s="19"/>
      <c r="AA4" s="20">
        <f>SUM(B4:Z4)</f>
        <v>115094.651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141.25</v>
      </c>
      <c r="C7" s="28">
        <v>135</v>
      </c>
      <c r="D7" s="28">
        <v>134.69999999999999</v>
      </c>
      <c r="E7" s="28">
        <v>130.01</v>
      </c>
      <c r="F7" s="28">
        <v>126</v>
      </c>
      <c r="G7" s="28">
        <v>129</v>
      </c>
      <c r="H7" s="28">
        <v>137.36000000000001</v>
      </c>
      <c r="I7" s="28">
        <v>113.55</v>
      </c>
      <c r="J7" s="28">
        <v>91.08</v>
      </c>
      <c r="K7" s="28">
        <v>93.8</v>
      </c>
      <c r="L7" s="28">
        <v>87.35</v>
      </c>
      <c r="M7" s="28">
        <v>83.93</v>
      </c>
      <c r="N7" s="28">
        <v>78.489999999999995</v>
      </c>
      <c r="O7" s="28">
        <v>68.72</v>
      </c>
      <c r="P7" s="28">
        <v>70</v>
      </c>
      <c r="Q7" s="28">
        <v>74.900000000000006</v>
      </c>
      <c r="R7" s="28">
        <v>85.05</v>
      </c>
      <c r="S7" s="28">
        <v>138.49</v>
      </c>
      <c r="T7" s="28">
        <v>154.88999999999999</v>
      </c>
      <c r="U7" s="28">
        <v>141.04</v>
      </c>
      <c r="V7" s="28">
        <v>129.97</v>
      </c>
      <c r="W7" s="28">
        <v>110.33</v>
      </c>
      <c r="X7" s="28">
        <v>95.96</v>
      </c>
      <c r="Y7" s="28">
        <v>89.18</v>
      </c>
      <c r="Z7" s="29"/>
      <c r="AA7" s="30">
        <f>IF(SUM(B7:Z7)&lt;&gt;0,AVERAGEIF(B7:Z7,"&lt;&gt;"""),"")</f>
        <v>110.00208333333332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897.56899999999996</v>
      </c>
      <c r="C19" s="72">
        <v>900.54</v>
      </c>
      <c r="D19" s="72">
        <v>900.62299999999993</v>
      </c>
      <c r="E19" s="72">
        <v>876.58699999999999</v>
      </c>
      <c r="F19" s="72">
        <v>906.58999999999992</v>
      </c>
      <c r="G19" s="72">
        <v>894.59199999999998</v>
      </c>
      <c r="H19" s="72">
        <v>903.61099999999999</v>
      </c>
      <c r="I19" s="72">
        <v>905.601</v>
      </c>
      <c r="J19" s="72">
        <v>895.577</v>
      </c>
      <c r="K19" s="72">
        <v>934.56899999999996</v>
      </c>
      <c r="L19" s="72">
        <v>936.55199999999991</v>
      </c>
      <c r="M19" s="72">
        <v>947.85899999999992</v>
      </c>
      <c r="N19" s="72">
        <v>937.82099999999991</v>
      </c>
      <c r="O19" s="72">
        <v>904.81200000000013</v>
      </c>
      <c r="P19" s="72">
        <v>900.86799999999994</v>
      </c>
      <c r="Q19" s="72">
        <v>888.5329999999999</v>
      </c>
      <c r="R19" s="72">
        <v>899.53599999999994</v>
      </c>
      <c r="S19" s="72">
        <v>874.54199999999992</v>
      </c>
      <c r="T19" s="72">
        <v>896.56999999999994</v>
      </c>
      <c r="U19" s="72">
        <v>890.58299999999997</v>
      </c>
      <c r="V19" s="72">
        <v>891.63799999999992</v>
      </c>
      <c r="W19" s="72">
        <v>875.63199999999995</v>
      </c>
      <c r="X19" s="72">
        <v>878.54499999999996</v>
      </c>
      <c r="Y19" s="72">
        <v>870.54499999999996</v>
      </c>
      <c r="Z19" s="73"/>
      <c r="AA19" s="74">
        <f t="shared" ref="AA19:AA24" si="2">SUM(B19:Z19)</f>
        <v>21609.894999999993</v>
      </c>
    </row>
    <row r="20" spans="1:27" ht="24.95" customHeight="1" x14ac:dyDescent="0.2">
      <c r="A20" s="75" t="s">
        <v>15</v>
      </c>
      <c r="B20" s="76">
        <v>648.47699999999998</v>
      </c>
      <c r="C20" s="77">
        <v>639.02300000000014</v>
      </c>
      <c r="D20" s="77">
        <v>630.72599999999989</v>
      </c>
      <c r="E20" s="77">
        <v>632.24</v>
      </c>
      <c r="F20" s="77">
        <v>631.28300000000013</v>
      </c>
      <c r="G20" s="77">
        <v>643.3119999999999</v>
      </c>
      <c r="H20" s="77">
        <v>645.2639999999999</v>
      </c>
      <c r="I20" s="77">
        <v>615.06400000000008</v>
      </c>
      <c r="J20" s="77">
        <v>637.52700000000016</v>
      </c>
      <c r="K20" s="77">
        <v>624.11299999999994</v>
      </c>
      <c r="L20" s="77">
        <v>625.90300000000002</v>
      </c>
      <c r="M20" s="77">
        <v>623.90299999999991</v>
      </c>
      <c r="N20" s="77">
        <v>624.69299999999987</v>
      </c>
      <c r="O20" s="77">
        <v>620.06299999999999</v>
      </c>
      <c r="P20" s="77">
        <v>608.7650000000001</v>
      </c>
      <c r="Q20" s="77">
        <v>608.21400000000006</v>
      </c>
      <c r="R20" s="77">
        <v>611.09899999999982</v>
      </c>
      <c r="S20" s="77">
        <v>625.09599999999978</v>
      </c>
      <c r="T20" s="77">
        <v>657.39299999999992</v>
      </c>
      <c r="U20" s="77">
        <v>658.702</v>
      </c>
      <c r="V20" s="77">
        <v>652.94999999999993</v>
      </c>
      <c r="W20" s="77">
        <v>642.68500000000017</v>
      </c>
      <c r="X20" s="77">
        <v>642.90200000000004</v>
      </c>
      <c r="Y20" s="77">
        <v>635.09399999999994</v>
      </c>
      <c r="Z20" s="78"/>
      <c r="AA20" s="79">
        <f t="shared" si="2"/>
        <v>15184.490999999998</v>
      </c>
    </row>
    <row r="21" spans="1:27" ht="24.95" customHeight="1" x14ac:dyDescent="0.2">
      <c r="A21" s="75" t="s">
        <v>16</v>
      </c>
      <c r="B21" s="80">
        <v>2123.8179999999998</v>
      </c>
      <c r="C21" s="81">
        <v>2023.153</v>
      </c>
      <c r="D21" s="81">
        <v>1893.674</v>
      </c>
      <c r="E21" s="81">
        <v>1821.1880000000003</v>
      </c>
      <c r="F21" s="81">
        <v>1815.316</v>
      </c>
      <c r="G21" s="81">
        <v>1914.6480000000001</v>
      </c>
      <c r="H21" s="81">
        <v>2053.0909999999999</v>
      </c>
      <c r="I21" s="81">
        <v>2230.4989999999993</v>
      </c>
      <c r="J21" s="81">
        <v>2562.9519999999998</v>
      </c>
      <c r="K21" s="81">
        <v>2751.1060000000002</v>
      </c>
      <c r="L21" s="81">
        <v>2940.7949999999996</v>
      </c>
      <c r="M21" s="81">
        <v>2985.8419999999996</v>
      </c>
      <c r="N21" s="81">
        <v>2919.7950000000001</v>
      </c>
      <c r="O21" s="81">
        <v>2679.1769999999997</v>
      </c>
      <c r="P21" s="81">
        <v>2613.9049999999997</v>
      </c>
      <c r="Q21" s="81">
        <v>2510.8339999999998</v>
      </c>
      <c r="R21" s="81">
        <v>2634.1800000000003</v>
      </c>
      <c r="S21" s="81">
        <v>3017.6709999999998</v>
      </c>
      <c r="T21" s="81">
        <v>3421.5860000000002</v>
      </c>
      <c r="U21" s="81">
        <v>3476.3540000000003</v>
      </c>
      <c r="V21" s="81">
        <v>3333.067</v>
      </c>
      <c r="W21" s="81">
        <v>2996.3459999999995</v>
      </c>
      <c r="X21" s="81">
        <v>2669.181</v>
      </c>
      <c r="Y21" s="81">
        <v>2268.569</v>
      </c>
      <c r="Z21" s="78"/>
      <c r="AA21" s="79">
        <f t="shared" si="2"/>
        <v>61656.74700000001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125</v>
      </c>
      <c r="P22" s="81">
        <v>82.418000000000006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207.41800000000001</v>
      </c>
    </row>
    <row r="23" spans="1:27" ht="24.95" customHeight="1" x14ac:dyDescent="0.2">
      <c r="A23" s="85" t="s">
        <v>18</v>
      </c>
      <c r="B23" s="77">
        <v>74.5</v>
      </c>
      <c r="C23" s="77">
        <v>74</v>
      </c>
      <c r="D23" s="77">
        <v>88</v>
      </c>
      <c r="E23" s="77">
        <v>98.5</v>
      </c>
      <c r="F23" s="77">
        <v>92.5</v>
      </c>
      <c r="G23" s="77">
        <v>70.5</v>
      </c>
      <c r="H23" s="77">
        <v>73.5</v>
      </c>
      <c r="I23" s="77">
        <v>81</v>
      </c>
      <c r="J23" s="77">
        <v>72</v>
      </c>
      <c r="K23" s="77">
        <v>97</v>
      </c>
      <c r="L23" s="77">
        <v>100.5</v>
      </c>
      <c r="M23" s="77">
        <v>101.5</v>
      </c>
      <c r="N23" s="77">
        <v>105</v>
      </c>
      <c r="O23" s="77">
        <v>97</v>
      </c>
      <c r="P23" s="77">
        <v>87</v>
      </c>
      <c r="Q23" s="77">
        <v>93</v>
      </c>
      <c r="R23" s="77">
        <v>106</v>
      </c>
      <c r="S23" s="77">
        <v>112.5</v>
      </c>
      <c r="T23" s="77">
        <v>118</v>
      </c>
      <c r="U23" s="77">
        <v>117</v>
      </c>
      <c r="V23" s="77">
        <v>113.5</v>
      </c>
      <c r="W23" s="77">
        <v>108.5</v>
      </c>
      <c r="X23" s="77">
        <v>104.5</v>
      </c>
      <c r="Y23" s="77">
        <v>108</v>
      </c>
      <c r="Z23" s="77"/>
      <c r="AA23" s="79">
        <f t="shared" si="2"/>
        <v>2293.5</v>
      </c>
    </row>
    <row r="24" spans="1:27" ht="24.95" customHeight="1" x14ac:dyDescent="0.2">
      <c r="A24" s="85" t="s">
        <v>19</v>
      </c>
      <c r="B24" s="77">
        <v>210.00000000000003</v>
      </c>
      <c r="C24" s="77">
        <v>200</v>
      </c>
      <c r="D24" s="77">
        <v>190</v>
      </c>
      <c r="E24" s="77">
        <v>180</v>
      </c>
      <c r="F24" s="77">
        <v>190</v>
      </c>
      <c r="G24" s="77">
        <v>204.99999999999997</v>
      </c>
      <c r="H24" s="77">
        <v>214.99999999999997</v>
      </c>
      <c r="I24" s="77">
        <v>235.99999999999997</v>
      </c>
      <c r="J24" s="77">
        <v>262</v>
      </c>
      <c r="K24" s="77">
        <v>280</v>
      </c>
      <c r="L24" s="77">
        <v>290</v>
      </c>
      <c r="M24" s="77">
        <v>310.00000000000011</v>
      </c>
      <c r="N24" s="77">
        <v>315</v>
      </c>
      <c r="O24" s="77">
        <v>310.00000000000011</v>
      </c>
      <c r="P24" s="77">
        <v>299.99999999999994</v>
      </c>
      <c r="Q24" s="77">
        <v>315</v>
      </c>
      <c r="R24" s="77">
        <v>329.99999999999994</v>
      </c>
      <c r="S24" s="77">
        <v>339.99999999999994</v>
      </c>
      <c r="T24" s="77">
        <v>355</v>
      </c>
      <c r="U24" s="77">
        <v>350</v>
      </c>
      <c r="V24" s="77">
        <v>329.99999999999994</v>
      </c>
      <c r="W24" s="77">
        <v>310.00000000000011</v>
      </c>
      <c r="X24" s="77">
        <v>290</v>
      </c>
      <c r="Y24" s="77">
        <v>270</v>
      </c>
      <c r="Z24" s="77"/>
      <c r="AA24" s="79">
        <f t="shared" si="2"/>
        <v>6583</v>
      </c>
    </row>
    <row r="25" spans="1:27" ht="30" customHeight="1" thickBot="1" x14ac:dyDescent="0.25">
      <c r="A25" s="86" t="s">
        <v>20</v>
      </c>
      <c r="B25" s="87">
        <f t="shared" ref="B25:AA25" si="3">SUM(B19:B24)</f>
        <v>3954.3639999999996</v>
      </c>
      <c r="C25" s="88">
        <f t="shared" si="3"/>
        <v>3836.7160000000003</v>
      </c>
      <c r="D25" s="88">
        <f t="shared" si="3"/>
        <v>3703.0229999999997</v>
      </c>
      <c r="E25" s="88">
        <f t="shared" si="3"/>
        <v>3608.5150000000003</v>
      </c>
      <c r="F25" s="88">
        <f t="shared" si="3"/>
        <v>3635.6890000000003</v>
      </c>
      <c r="G25" s="88">
        <f t="shared" si="3"/>
        <v>3728.0520000000001</v>
      </c>
      <c r="H25" s="88">
        <f t="shared" si="3"/>
        <v>3890.4659999999999</v>
      </c>
      <c r="I25" s="88">
        <f t="shared" si="3"/>
        <v>4068.1639999999993</v>
      </c>
      <c r="J25" s="88">
        <f t="shared" si="3"/>
        <v>4430.0560000000005</v>
      </c>
      <c r="K25" s="88">
        <f t="shared" si="3"/>
        <v>4686.7880000000005</v>
      </c>
      <c r="L25" s="88">
        <f t="shared" si="3"/>
        <v>4893.75</v>
      </c>
      <c r="M25" s="88">
        <f t="shared" si="3"/>
        <v>4969.1039999999994</v>
      </c>
      <c r="N25" s="88">
        <f t="shared" si="3"/>
        <v>4902.3089999999993</v>
      </c>
      <c r="O25" s="88">
        <f t="shared" si="3"/>
        <v>4736.0519999999997</v>
      </c>
      <c r="P25" s="88">
        <f t="shared" si="3"/>
        <v>4592.9559999999992</v>
      </c>
      <c r="Q25" s="88">
        <f t="shared" si="3"/>
        <v>4415.5810000000001</v>
      </c>
      <c r="R25" s="88">
        <f t="shared" si="3"/>
        <v>4580.8150000000005</v>
      </c>
      <c r="S25" s="88">
        <f t="shared" si="3"/>
        <v>4969.8089999999993</v>
      </c>
      <c r="T25" s="88">
        <f t="shared" si="3"/>
        <v>5448.549</v>
      </c>
      <c r="U25" s="88">
        <f t="shared" si="3"/>
        <v>5492.6390000000001</v>
      </c>
      <c r="V25" s="88">
        <f t="shared" si="3"/>
        <v>5321.1549999999997</v>
      </c>
      <c r="W25" s="88">
        <f t="shared" si="3"/>
        <v>4933.1629999999996</v>
      </c>
      <c r="X25" s="88">
        <f t="shared" si="3"/>
        <v>4585.1280000000006</v>
      </c>
      <c r="Y25" s="88">
        <f t="shared" si="3"/>
        <v>4152.2079999999996</v>
      </c>
      <c r="Z25" s="89">
        <f t="shared" si="3"/>
        <v>0</v>
      </c>
      <c r="AA25" s="90">
        <f t="shared" si="3"/>
        <v>107535.05100000001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284.5</v>
      </c>
      <c r="C28" s="72">
        <v>274</v>
      </c>
      <c r="D28" s="72">
        <v>278</v>
      </c>
      <c r="E28" s="72">
        <v>278.5</v>
      </c>
      <c r="F28" s="72">
        <v>282.5</v>
      </c>
      <c r="G28" s="72">
        <v>275.5</v>
      </c>
      <c r="H28" s="72">
        <v>288.5</v>
      </c>
      <c r="I28" s="72">
        <v>319</v>
      </c>
      <c r="J28" s="72">
        <v>336</v>
      </c>
      <c r="K28" s="72">
        <v>379</v>
      </c>
      <c r="L28" s="72">
        <v>392.5</v>
      </c>
      <c r="M28" s="72">
        <v>443.5</v>
      </c>
      <c r="N28" s="72">
        <v>452</v>
      </c>
      <c r="O28" s="72">
        <v>439</v>
      </c>
      <c r="P28" s="72">
        <v>424</v>
      </c>
      <c r="Q28" s="72">
        <v>415</v>
      </c>
      <c r="R28" s="72">
        <v>438</v>
      </c>
      <c r="S28" s="72">
        <v>452.5</v>
      </c>
      <c r="T28" s="72">
        <v>473</v>
      </c>
      <c r="U28" s="72">
        <v>467</v>
      </c>
      <c r="V28" s="72">
        <v>443.5</v>
      </c>
      <c r="W28" s="72">
        <v>418.5</v>
      </c>
      <c r="X28" s="72">
        <v>394.5</v>
      </c>
      <c r="Y28" s="72">
        <v>378</v>
      </c>
      <c r="Z28" s="73"/>
      <c r="AA28" s="74">
        <f>SUM(B28:Z28)</f>
        <v>9026.5</v>
      </c>
    </row>
    <row r="29" spans="1:27" ht="24.95" customHeight="1" x14ac:dyDescent="0.2">
      <c r="A29" s="75" t="s">
        <v>23</v>
      </c>
      <c r="B29" s="76">
        <v>3669.864</v>
      </c>
      <c r="C29" s="77">
        <v>3562.7159999999999</v>
      </c>
      <c r="D29" s="77">
        <v>3425.0230000000001</v>
      </c>
      <c r="E29" s="77">
        <v>3330.0149999999999</v>
      </c>
      <c r="F29" s="77">
        <v>3393.1889999999999</v>
      </c>
      <c r="G29" s="77">
        <v>3452.5520000000001</v>
      </c>
      <c r="H29" s="77">
        <v>3601.9659999999999</v>
      </c>
      <c r="I29" s="77">
        <v>3749.1640000000002</v>
      </c>
      <c r="J29" s="77">
        <v>4158.0559999999996</v>
      </c>
      <c r="K29" s="77">
        <v>4341.7879999999996</v>
      </c>
      <c r="L29" s="77">
        <v>4519.25</v>
      </c>
      <c r="M29" s="77">
        <v>4587.6040000000003</v>
      </c>
      <c r="N29" s="77">
        <v>4500.3090000000002</v>
      </c>
      <c r="O29" s="77">
        <v>4337.0519999999997</v>
      </c>
      <c r="P29" s="77">
        <v>4268.9560000000001</v>
      </c>
      <c r="Q29" s="77">
        <v>4127.5810000000001</v>
      </c>
      <c r="R29" s="77">
        <v>4285.8149999999996</v>
      </c>
      <c r="S29" s="77">
        <v>4608.3090000000002</v>
      </c>
      <c r="T29" s="77">
        <v>5055.549</v>
      </c>
      <c r="U29" s="77">
        <v>5103.6390000000001</v>
      </c>
      <c r="V29" s="77">
        <v>4952.6549999999997</v>
      </c>
      <c r="W29" s="77">
        <v>4600.6629999999996</v>
      </c>
      <c r="X29" s="77">
        <v>4348.6279999999997</v>
      </c>
      <c r="Y29" s="77">
        <v>3905.2080000000001</v>
      </c>
      <c r="Z29" s="78"/>
      <c r="AA29" s="79">
        <f>SUM(B29:Z29)</f>
        <v>99885.550999999978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3954.364</v>
      </c>
      <c r="C31" s="62">
        <f t="shared" si="4"/>
        <v>3836.7159999999999</v>
      </c>
      <c r="D31" s="62">
        <f t="shared" si="4"/>
        <v>3703.0230000000001</v>
      </c>
      <c r="E31" s="62">
        <f t="shared" si="4"/>
        <v>3608.5149999999999</v>
      </c>
      <c r="F31" s="62">
        <f t="shared" si="4"/>
        <v>3675.6889999999999</v>
      </c>
      <c r="G31" s="62">
        <f t="shared" si="4"/>
        <v>3728.0520000000001</v>
      </c>
      <c r="H31" s="62">
        <f t="shared" si="4"/>
        <v>3890.4659999999999</v>
      </c>
      <c r="I31" s="62">
        <f t="shared" si="4"/>
        <v>4068.1640000000002</v>
      </c>
      <c r="J31" s="62">
        <f t="shared" si="4"/>
        <v>4494.0559999999996</v>
      </c>
      <c r="K31" s="62">
        <f t="shared" si="4"/>
        <v>4720.7879999999996</v>
      </c>
      <c r="L31" s="62">
        <f t="shared" si="4"/>
        <v>4911.75</v>
      </c>
      <c r="M31" s="62">
        <f t="shared" si="4"/>
        <v>5031.1040000000003</v>
      </c>
      <c r="N31" s="62">
        <f t="shared" si="4"/>
        <v>4952.3090000000002</v>
      </c>
      <c r="O31" s="62">
        <f t="shared" si="4"/>
        <v>4776.0519999999997</v>
      </c>
      <c r="P31" s="62">
        <f t="shared" si="4"/>
        <v>4692.9560000000001</v>
      </c>
      <c r="Q31" s="62">
        <f t="shared" si="4"/>
        <v>4542.5810000000001</v>
      </c>
      <c r="R31" s="62">
        <f t="shared" si="4"/>
        <v>4723.8149999999996</v>
      </c>
      <c r="S31" s="62">
        <f t="shared" si="4"/>
        <v>5060.8090000000002</v>
      </c>
      <c r="T31" s="62">
        <f t="shared" si="4"/>
        <v>5528.549</v>
      </c>
      <c r="U31" s="62">
        <f t="shared" si="4"/>
        <v>5570.6390000000001</v>
      </c>
      <c r="V31" s="62">
        <f t="shared" si="4"/>
        <v>5396.1549999999997</v>
      </c>
      <c r="W31" s="62">
        <f t="shared" si="4"/>
        <v>5019.1629999999996</v>
      </c>
      <c r="X31" s="62">
        <f t="shared" si="4"/>
        <v>4743.1279999999997</v>
      </c>
      <c r="Y31" s="62">
        <f t="shared" si="4"/>
        <v>4283.2080000000005</v>
      </c>
      <c r="Z31" s="63">
        <f t="shared" si="4"/>
        <v>0</v>
      </c>
      <c r="AA31" s="64">
        <f t="shared" si="4"/>
        <v>108912.05099999998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>
        <v>18</v>
      </c>
      <c r="M34" s="95">
        <v>62</v>
      </c>
      <c r="N34" s="95">
        <v>50</v>
      </c>
      <c r="O34" s="95">
        <v>40</v>
      </c>
      <c r="P34" s="95">
        <v>55</v>
      </c>
      <c r="Q34" s="95"/>
      <c r="R34" s="95"/>
      <c r="S34" s="95">
        <v>18</v>
      </c>
      <c r="T34" s="95">
        <v>80</v>
      </c>
      <c r="U34" s="95">
        <v>78</v>
      </c>
      <c r="V34" s="95">
        <v>75</v>
      </c>
      <c r="W34" s="95">
        <v>86</v>
      </c>
      <c r="X34" s="95">
        <v>158</v>
      </c>
      <c r="Y34" s="95">
        <v>131</v>
      </c>
      <c r="Z34" s="96"/>
      <c r="AA34" s="74">
        <f t="shared" ref="AA34:AA39" si="5">SUM(B34:Z34)</f>
        <v>851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34</v>
      </c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34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132.69999999999999</v>
      </c>
      <c r="N36" s="99">
        <v>16.100000000000001</v>
      </c>
      <c r="O36" s="99">
        <v>315.10000000000002</v>
      </c>
      <c r="P36" s="99">
        <v>183.9</v>
      </c>
      <c r="Q36" s="99">
        <v>111.2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759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40</v>
      </c>
      <c r="G37" s="99"/>
      <c r="H37" s="99"/>
      <c r="I37" s="99"/>
      <c r="J37" s="99">
        <v>64</v>
      </c>
      <c r="K37" s="99"/>
      <c r="L37" s="99"/>
      <c r="M37" s="99"/>
      <c r="N37" s="99"/>
      <c r="O37" s="99"/>
      <c r="P37" s="99">
        <v>45</v>
      </c>
      <c r="Q37" s="99">
        <v>127</v>
      </c>
      <c r="R37" s="99">
        <v>143</v>
      </c>
      <c r="S37" s="99">
        <v>73</v>
      </c>
      <c r="T37" s="99"/>
      <c r="U37" s="99"/>
      <c r="V37" s="99"/>
      <c r="W37" s="99"/>
      <c r="X37" s="99"/>
      <c r="Y37" s="99"/>
      <c r="Z37" s="100"/>
      <c r="AA37" s="79">
        <f t="shared" si="5"/>
        <v>492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232.9</v>
      </c>
      <c r="J38" s="99">
        <v>274.7</v>
      </c>
      <c r="K38" s="99">
        <v>462.3</v>
      </c>
      <c r="L38" s="99">
        <v>500</v>
      </c>
      <c r="M38" s="99">
        <v>98.9</v>
      </c>
      <c r="N38" s="99">
        <v>288.7</v>
      </c>
      <c r="O38" s="99"/>
      <c r="P38" s="99"/>
      <c r="Q38" s="99"/>
      <c r="R38" s="99">
        <v>304.7</v>
      </c>
      <c r="S38" s="99">
        <v>261.39999999999998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5423.6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40</v>
      </c>
      <c r="G39" s="88">
        <f t="shared" si="6"/>
        <v>0</v>
      </c>
      <c r="H39" s="88">
        <f t="shared" si="6"/>
        <v>0</v>
      </c>
      <c r="I39" s="88">
        <f t="shared" si="6"/>
        <v>232.9</v>
      </c>
      <c r="J39" s="88">
        <f t="shared" si="6"/>
        <v>338.7</v>
      </c>
      <c r="K39" s="88">
        <f t="shared" si="6"/>
        <v>496.3</v>
      </c>
      <c r="L39" s="88">
        <f t="shared" si="6"/>
        <v>518</v>
      </c>
      <c r="M39" s="88">
        <f t="shared" si="6"/>
        <v>293.60000000000002</v>
      </c>
      <c r="N39" s="88">
        <f t="shared" si="6"/>
        <v>354.79999999999995</v>
      </c>
      <c r="O39" s="88">
        <f t="shared" si="6"/>
        <v>355.1</v>
      </c>
      <c r="P39" s="88">
        <f t="shared" si="6"/>
        <v>283.89999999999998</v>
      </c>
      <c r="Q39" s="88">
        <f t="shared" si="6"/>
        <v>238.2</v>
      </c>
      <c r="R39" s="88">
        <f t="shared" si="6"/>
        <v>447.7</v>
      </c>
      <c r="S39" s="88">
        <f t="shared" si="6"/>
        <v>352.4</v>
      </c>
      <c r="T39" s="88">
        <f t="shared" si="6"/>
        <v>580</v>
      </c>
      <c r="U39" s="88">
        <f t="shared" si="6"/>
        <v>578</v>
      </c>
      <c r="V39" s="88">
        <f t="shared" si="6"/>
        <v>575</v>
      </c>
      <c r="W39" s="88">
        <f t="shared" si="6"/>
        <v>586</v>
      </c>
      <c r="X39" s="88">
        <f t="shared" si="6"/>
        <v>658</v>
      </c>
      <c r="Y39" s="88">
        <f t="shared" si="6"/>
        <v>631</v>
      </c>
      <c r="Z39" s="89">
        <f t="shared" si="6"/>
        <v>0</v>
      </c>
      <c r="AA39" s="90">
        <f t="shared" si="5"/>
        <v>7559.6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132.69999999999999</v>
      </c>
      <c r="N44" s="99">
        <v>16.100000000000001</v>
      </c>
      <c r="O44" s="99">
        <v>315.10000000000002</v>
      </c>
      <c r="P44" s="99">
        <v>183.9</v>
      </c>
      <c r="Q44" s="99">
        <v>111.2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759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232.9</v>
      </c>
      <c r="J46" s="99">
        <v>274.7</v>
      </c>
      <c r="K46" s="99">
        <v>462.3</v>
      </c>
      <c r="L46" s="99">
        <v>500</v>
      </c>
      <c r="M46" s="99">
        <v>98.9</v>
      </c>
      <c r="N46" s="99">
        <v>288.7</v>
      </c>
      <c r="O46" s="99"/>
      <c r="P46" s="99"/>
      <c r="Q46" s="99"/>
      <c r="R46" s="99">
        <v>304.7</v>
      </c>
      <c r="S46" s="99">
        <v>261.39999999999998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5423.6</v>
      </c>
    </row>
    <row r="47" spans="1:27" ht="24.95" customHeight="1" x14ac:dyDescent="0.2">
      <c r="A47" s="85" t="s">
        <v>47</v>
      </c>
      <c r="B47" s="98">
        <v>49</v>
      </c>
      <c r="C47" s="99">
        <v>40</v>
      </c>
      <c r="D47" s="99">
        <v>29</v>
      </c>
      <c r="E47" s="99">
        <v>19</v>
      </c>
      <c r="F47" s="99">
        <v>29</v>
      </c>
      <c r="G47" s="99">
        <v>46</v>
      </c>
      <c r="H47" s="99">
        <v>53</v>
      </c>
      <c r="I47" s="99">
        <v>67</v>
      </c>
      <c r="J47" s="99">
        <v>89</v>
      </c>
      <c r="K47" s="99">
        <v>110</v>
      </c>
      <c r="L47" s="99">
        <v>124</v>
      </c>
      <c r="M47" s="99">
        <v>146</v>
      </c>
      <c r="N47" s="99">
        <v>150</v>
      </c>
      <c r="O47" s="99">
        <v>150</v>
      </c>
      <c r="P47" s="99">
        <v>146</v>
      </c>
      <c r="Q47" s="99">
        <v>150</v>
      </c>
      <c r="R47" s="99">
        <v>147</v>
      </c>
      <c r="S47" s="99">
        <v>150</v>
      </c>
      <c r="T47" s="99">
        <v>149</v>
      </c>
      <c r="U47" s="99">
        <v>150</v>
      </c>
      <c r="V47" s="99">
        <v>124</v>
      </c>
      <c r="W47" s="99">
        <v>98</v>
      </c>
      <c r="X47" s="99">
        <v>73</v>
      </c>
      <c r="Y47" s="99">
        <v>49</v>
      </c>
      <c r="Z47" s="100"/>
      <c r="AA47" s="79">
        <f t="shared" si="7"/>
        <v>2337</v>
      </c>
    </row>
    <row r="48" spans="1:27" ht="30" customHeight="1" thickBot="1" x14ac:dyDescent="0.25">
      <c r="A48" s="86" t="s">
        <v>48</v>
      </c>
      <c r="B48" s="87">
        <f>SUM(B42:B47)</f>
        <v>49</v>
      </c>
      <c r="C48" s="88">
        <f t="shared" ref="C48:Z48" si="8">SUM(C42:C47)</f>
        <v>40</v>
      </c>
      <c r="D48" s="88">
        <f t="shared" si="8"/>
        <v>29</v>
      </c>
      <c r="E48" s="88">
        <f t="shared" si="8"/>
        <v>19</v>
      </c>
      <c r="F48" s="88">
        <f t="shared" si="8"/>
        <v>29</v>
      </c>
      <c r="G48" s="88">
        <f t="shared" si="8"/>
        <v>46</v>
      </c>
      <c r="H48" s="88">
        <f t="shared" si="8"/>
        <v>53</v>
      </c>
      <c r="I48" s="88">
        <f t="shared" si="8"/>
        <v>299.89999999999998</v>
      </c>
      <c r="J48" s="88">
        <f t="shared" si="8"/>
        <v>363.7</v>
      </c>
      <c r="K48" s="88">
        <f t="shared" si="8"/>
        <v>572.29999999999995</v>
      </c>
      <c r="L48" s="88">
        <f t="shared" si="8"/>
        <v>624</v>
      </c>
      <c r="M48" s="88">
        <f t="shared" si="8"/>
        <v>377.6</v>
      </c>
      <c r="N48" s="88">
        <f t="shared" si="8"/>
        <v>454.8</v>
      </c>
      <c r="O48" s="88">
        <f t="shared" si="8"/>
        <v>465.1</v>
      </c>
      <c r="P48" s="88">
        <f t="shared" si="8"/>
        <v>329.9</v>
      </c>
      <c r="Q48" s="88">
        <f t="shared" si="8"/>
        <v>261.2</v>
      </c>
      <c r="R48" s="88">
        <f t="shared" si="8"/>
        <v>451.7</v>
      </c>
      <c r="S48" s="88">
        <f t="shared" si="8"/>
        <v>411.4</v>
      </c>
      <c r="T48" s="88">
        <f t="shared" si="8"/>
        <v>649</v>
      </c>
      <c r="U48" s="88">
        <f t="shared" si="8"/>
        <v>650</v>
      </c>
      <c r="V48" s="88">
        <f t="shared" si="8"/>
        <v>624</v>
      </c>
      <c r="W48" s="88">
        <f t="shared" si="8"/>
        <v>598</v>
      </c>
      <c r="X48" s="88">
        <f t="shared" si="8"/>
        <v>573</v>
      </c>
      <c r="Y48" s="88">
        <f t="shared" si="8"/>
        <v>549</v>
      </c>
      <c r="Z48" s="89">
        <f t="shared" si="8"/>
        <v>0</v>
      </c>
      <c r="AA48" s="90">
        <f t="shared" si="7"/>
        <v>8519.5999999999985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3954.3639999999996</v>
      </c>
      <c r="C51" s="88">
        <f t="shared" si="10"/>
        <v>3836.7160000000003</v>
      </c>
      <c r="D51" s="88">
        <f t="shared" si="10"/>
        <v>3703.0229999999997</v>
      </c>
      <c r="E51" s="88">
        <f t="shared" si="10"/>
        <v>3608.5150000000003</v>
      </c>
      <c r="F51" s="88">
        <f t="shared" si="10"/>
        <v>3675.6890000000003</v>
      </c>
      <c r="G51" s="88">
        <f t="shared" si="10"/>
        <v>3728.0520000000001</v>
      </c>
      <c r="H51" s="88">
        <f t="shared" si="10"/>
        <v>3890.4659999999999</v>
      </c>
      <c r="I51" s="88">
        <f t="shared" si="10"/>
        <v>4301.0639999999994</v>
      </c>
      <c r="J51" s="88">
        <f t="shared" si="10"/>
        <v>4768.7560000000003</v>
      </c>
      <c r="K51" s="88">
        <f t="shared" si="10"/>
        <v>5183.0880000000006</v>
      </c>
      <c r="L51" s="88">
        <f t="shared" si="10"/>
        <v>5411.75</v>
      </c>
      <c r="M51" s="88">
        <f t="shared" si="10"/>
        <v>5262.7039999999997</v>
      </c>
      <c r="N51" s="88">
        <f t="shared" si="10"/>
        <v>5257.1089999999995</v>
      </c>
      <c r="O51" s="88">
        <f t="shared" si="10"/>
        <v>5091.152</v>
      </c>
      <c r="P51" s="88">
        <f t="shared" si="10"/>
        <v>4876.8559999999989</v>
      </c>
      <c r="Q51" s="88">
        <f t="shared" si="10"/>
        <v>4653.7809999999999</v>
      </c>
      <c r="R51" s="88">
        <f t="shared" si="10"/>
        <v>5028.5150000000003</v>
      </c>
      <c r="S51" s="88">
        <f t="shared" si="10"/>
        <v>5322.2089999999989</v>
      </c>
      <c r="T51" s="88">
        <f t="shared" si="10"/>
        <v>6028.549</v>
      </c>
      <c r="U51" s="88">
        <f t="shared" si="10"/>
        <v>6070.6390000000001</v>
      </c>
      <c r="V51" s="88">
        <f t="shared" si="10"/>
        <v>5896.1549999999997</v>
      </c>
      <c r="W51" s="88">
        <f t="shared" si="10"/>
        <v>5519.1629999999996</v>
      </c>
      <c r="X51" s="88">
        <f t="shared" si="10"/>
        <v>5243.1280000000006</v>
      </c>
      <c r="Y51" s="88">
        <f t="shared" si="10"/>
        <v>4783.2079999999996</v>
      </c>
      <c r="Z51" s="89">
        <f t="shared" si="10"/>
        <v>0</v>
      </c>
      <c r="AA51" s="104">
        <f>SUM(B51:Z51)</f>
        <v>115094.65099999998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-887.2</v>
      </c>
      <c r="C4" s="18">
        <v>-1136.4000000000001</v>
      </c>
      <c r="D4" s="18">
        <v>-999.6</v>
      </c>
      <c r="E4" s="18">
        <v>-893.7</v>
      </c>
      <c r="F4" s="18">
        <v>-956.7</v>
      </c>
      <c r="G4" s="18">
        <v>-938.7</v>
      </c>
      <c r="H4" s="18">
        <v>-784</v>
      </c>
      <c r="I4" s="18">
        <v>-477.1</v>
      </c>
      <c r="J4" s="18">
        <v>-435.3</v>
      </c>
      <c r="K4" s="18">
        <v>-247.7</v>
      </c>
      <c r="L4" s="18">
        <v>-99.200000000000045</v>
      </c>
      <c r="M4" s="18">
        <v>231.6</v>
      </c>
      <c r="N4" s="18">
        <v>304.8</v>
      </c>
      <c r="O4" s="18">
        <v>189.20000000000002</v>
      </c>
      <c r="P4" s="18">
        <v>-52.599999999999994</v>
      </c>
      <c r="Q4" s="18">
        <v>-388.8</v>
      </c>
      <c r="R4" s="18">
        <v>-346.90000000000003</v>
      </c>
      <c r="S4" s="18">
        <v>-448.6</v>
      </c>
      <c r="T4" s="18">
        <v>-210</v>
      </c>
      <c r="U4" s="18">
        <v>-99.899999999999977</v>
      </c>
      <c r="V4" s="18">
        <v>-111.5</v>
      </c>
      <c r="W4" s="18">
        <v>-182.20000000000005</v>
      </c>
      <c r="X4" s="18">
        <v>34.100000000000023</v>
      </c>
      <c r="Y4" s="18">
        <v>310.89999999999998</v>
      </c>
      <c r="Z4" s="19"/>
      <c r="AA4" s="111">
        <f>SUM(B4:Z4)</f>
        <v>-8625.5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141.25</v>
      </c>
      <c r="C7" s="117">
        <v>135</v>
      </c>
      <c r="D7" s="117">
        <v>134.69999999999999</v>
      </c>
      <c r="E7" s="117">
        <v>130.01</v>
      </c>
      <c r="F7" s="117">
        <v>126</v>
      </c>
      <c r="G7" s="117">
        <v>129</v>
      </c>
      <c r="H7" s="117">
        <v>137.36000000000001</v>
      </c>
      <c r="I7" s="117">
        <v>113.55</v>
      </c>
      <c r="J7" s="117">
        <v>91.08</v>
      </c>
      <c r="K7" s="117">
        <v>93.8</v>
      </c>
      <c r="L7" s="117">
        <v>87.35</v>
      </c>
      <c r="M7" s="117">
        <v>83.93</v>
      </c>
      <c r="N7" s="117">
        <v>78.489999999999995</v>
      </c>
      <c r="O7" s="117">
        <v>68.72</v>
      </c>
      <c r="P7" s="117">
        <v>70</v>
      </c>
      <c r="Q7" s="117">
        <v>74.900000000000006</v>
      </c>
      <c r="R7" s="117">
        <v>85.05</v>
      </c>
      <c r="S7" s="117">
        <v>138.49</v>
      </c>
      <c r="T7" s="117">
        <v>154.88999999999999</v>
      </c>
      <c r="U7" s="117">
        <v>141.04</v>
      </c>
      <c r="V7" s="117">
        <v>129.97</v>
      </c>
      <c r="W7" s="117">
        <v>110.33</v>
      </c>
      <c r="X7" s="117">
        <v>95.96</v>
      </c>
      <c r="Y7" s="117">
        <v>89.18</v>
      </c>
      <c r="Z7" s="118"/>
      <c r="AA7" s="119">
        <f>IF(SUM(B7:Z7)&lt;&gt;0,AVERAGEIF(B7:Z7,"&lt;&gt;"""),"")</f>
        <v>110.00208333333332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710</v>
      </c>
      <c r="J13" s="129">
        <v>710</v>
      </c>
      <c r="K13" s="129">
        <v>710</v>
      </c>
      <c r="L13" s="129">
        <v>599.20000000000005</v>
      </c>
      <c r="M13" s="129"/>
      <c r="N13" s="129"/>
      <c r="O13" s="129"/>
      <c r="P13" s="129"/>
      <c r="Q13" s="129"/>
      <c r="R13" s="129">
        <v>651.6</v>
      </c>
      <c r="S13" s="129">
        <v>710</v>
      </c>
      <c r="T13" s="129">
        <v>710</v>
      </c>
      <c r="U13" s="129">
        <v>599.9</v>
      </c>
      <c r="V13" s="129">
        <v>611.5</v>
      </c>
      <c r="W13" s="129">
        <v>682.2</v>
      </c>
      <c r="X13" s="129">
        <v>465.9</v>
      </c>
      <c r="Y13" s="130">
        <v>189.1</v>
      </c>
      <c r="Z13" s="131"/>
      <c r="AA13" s="132">
        <f t="shared" si="0"/>
        <v>12319.4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177.2</v>
      </c>
      <c r="C15" s="133">
        <v>426.4</v>
      </c>
      <c r="D15" s="133">
        <v>289.60000000000002</v>
      </c>
      <c r="E15" s="133">
        <v>183.7</v>
      </c>
      <c r="F15" s="133">
        <v>246.7</v>
      </c>
      <c r="G15" s="133">
        <v>228.7</v>
      </c>
      <c r="H15" s="133">
        <v>74</v>
      </c>
      <c r="I15" s="133"/>
      <c r="J15" s="133"/>
      <c r="K15" s="133"/>
      <c r="L15" s="133"/>
      <c r="M15" s="133"/>
      <c r="N15" s="133"/>
      <c r="O15" s="133">
        <v>125.9</v>
      </c>
      <c r="P15" s="133">
        <v>236.5</v>
      </c>
      <c r="Q15" s="133">
        <v>500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2488.6999999999998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887.2</v>
      </c>
      <c r="C16" s="135">
        <f t="shared" si="1"/>
        <v>1136.4000000000001</v>
      </c>
      <c r="D16" s="135">
        <f t="shared" si="1"/>
        <v>999.6</v>
      </c>
      <c r="E16" s="135">
        <f t="shared" si="1"/>
        <v>893.7</v>
      </c>
      <c r="F16" s="135">
        <f t="shared" si="1"/>
        <v>956.7</v>
      </c>
      <c r="G16" s="135">
        <f t="shared" si="1"/>
        <v>938.7</v>
      </c>
      <c r="H16" s="135">
        <f t="shared" si="1"/>
        <v>784</v>
      </c>
      <c r="I16" s="135">
        <f t="shared" si="1"/>
        <v>710</v>
      </c>
      <c r="J16" s="135">
        <f t="shared" si="1"/>
        <v>710</v>
      </c>
      <c r="K16" s="135">
        <f t="shared" si="1"/>
        <v>710</v>
      </c>
      <c r="L16" s="135">
        <f t="shared" si="1"/>
        <v>599.20000000000005</v>
      </c>
      <c r="M16" s="135">
        <f t="shared" si="1"/>
        <v>0</v>
      </c>
      <c r="N16" s="135">
        <f t="shared" si="1"/>
        <v>0</v>
      </c>
      <c r="O16" s="135">
        <f t="shared" si="1"/>
        <v>125.9</v>
      </c>
      <c r="P16" s="135">
        <f t="shared" si="1"/>
        <v>236.5</v>
      </c>
      <c r="Q16" s="135">
        <f t="shared" si="1"/>
        <v>500</v>
      </c>
      <c r="R16" s="135">
        <f t="shared" si="1"/>
        <v>651.6</v>
      </c>
      <c r="S16" s="135">
        <f t="shared" si="1"/>
        <v>710</v>
      </c>
      <c r="T16" s="135">
        <f t="shared" si="1"/>
        <v>710</v>
      </c>
      <c r="U16" s="135">
        <f t="shared" si="1"/>
        <v>599.9</v>
      </c>
      <c r="V16" s="135">
        <f t="shared" si="1"/>
        <v>611.5</v>
      </c>
      <c r="W16" s="135">
        <f t="shared" si="1"/>
        <v>682.2</v>
      </c>
      <c r="X16" s="135">
        <f t="shared" si="1"/>
        <v>465.9</v>
      </c>
      <c r="Y16" s="135">
        <f t="shared" si="1"/>
        <v>189.1</v>
      </c>
      <c r="Z16" s="136" t="str">
        <f t="shared" si="1"/>
        <v/>
      </c>
      <c r="AA16" s="90">
        <f t="shared" si="0"/>
        <v>14808.1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132.69999999999999</v>
      </c>
      <c r="N21" s="129">
        <v>16.100000000000001</v>
      </c>
      <c r="O21" s="129">
        <v>315.10000000000002</v>
      </c>
      <c r="P21" s="129">
        <v>183.9</v>
      </c>
      <c r="Q21" s="129">
        <v>111.2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759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232.9</v>
      </c>
      <c r="J23" s="133">
        <v>274.7</v>
      </c>
      <c r="K23" s="133">
        <v>462.3</v>
      </c>
      <c r="L23" s="133">
        <v>500</v>
      </c>
      <c r="M23" s="133">
        <v>98.9</v>
      </c>
      <c r="N23" s="133">
        <v>288.7</v>
      </c>
      <c r="O23" s="133"/>
      <c r="P23" s="133"/>
      <c r="Q23" s="133"/>
      <c r="R23" s="133">
        <v>304.7</v>
      </c>
      <c r="S23" s="133">
        <v>261.39999999999998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5423.6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232.9</v>
      </c>
      <c r="J24" s="135">
        <f t="shared" si="3"/>
        <v>274.7</v>
      </c>
      <c r="K24" s="135">
        <f t="shared" si="3"/>
        <v>462.3</v>
      </c>
      <c r="L24" s="135">
        <f t="shared" si="3"/>
        <v>500</v>
      </c>
      <c r="M24" s="135">
        <f t="shared" si="3"/>
        <v>231.6</v>
      </c>
      <c r="N24" s="135">
        <f t="shared" si="3"/>
        <v>304.8</v>
      </c>
      <c r="O24" s="135">
        <f t="shared" si="3"/>
        <v>315.10000000000002</v>
      </c>
      <c r="P24" s="135">
        <f t="shared" si="3"/>
        <v>183.9</v>
      </c>
      <c r="Q24" s="135">
        <f t="shared" si="3"/>
        <v>111.2</v>
      </c>
      <c r="R24" s="135">
        <f t="shared" si="3"/>
        <v>304.7</v>
      </c>
      <c r="S24" s="135">
        <f t="shared" si="3"/>
        <v>261.39999999999998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6182.6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2023-03-11T12:07:58Z</dcterms:created>
  <dcterms:modified xsi:type="dcterms:W3CDTF">2023-03-11T12:07:59Z</dcterms:modified>
</cp:coreProperties>
</file>