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<sst xmlns="http://schemas.openxmlformats.org/spreadsheetml/2006/main" count="117" uniqueCount="53">
  <si>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10/03/2023 14:14:57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</si>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</sst>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548</c:v>
                </c:pt>
                <c:pt idx="1">
                  <c:v>548</c:v>
                </c:pt>
                <c:pt idx="2">
                  <c:v>548</c:v>
                </c:pt>
                <c:pt idx="3">
                  <c:v>548</c:v>
                </c:pt>
                <c:pt idx="4">
                  <c:v>548</c:v>
                </c:pt>
                <c:pt idx="5">
                  <c:v>548</c:v>
                </c:pt>
                <c:pt idx="6">
                  <c:v>548</c:v>
                </c:pt>
                <c:pt idx="7">
                  <c:v>548</c:v>
                </c:pt>
                <c:pt idx="8">
                  <c:v>548</c:v>
                </c:pt>
                <c:pt idx="9">
                  <c:v>548</c:v>
                </c:pt>
                <c:pt idx="10">
                  <c:v>548</c:v>
                </c:pt>
                <c:pt idx="11">
                  <c:v>548</c:v>
                </c:pt>
                <c:pt idx="12">
                  <c:v>548</c:v>
                </c:pt>
                <c:pt idx="13">
                  <c:v>548</c:v>
                </c:pt>
                <c:pt idx="14">
                  <c:v>548</c:v>
                </c:pt>
                <c:pt idx="15">
                  <c:v>548</c:v>
                </c:pt>
                <c:pt idx="16">
                  <c:v>819</c:v>
                </c:pt>
                <c:pt idx="17">
                  <c:v>819</c:v>
                </c:pt>
                <c:pt idx="18">
                  <c:v>548</c:v>
                </c:pt>
                <c:pt idx="19">
                  <c:v>548</c:v>
                </c:pt>
                <c:pt idx="20">
                  <c:v>548</c:v>
                </c:pt>
                <c:pt idx="21">
                  <c:v>548</c:v>
                </c:pt>
                <c:pt idx="22">
                  <c:v>548</c:v>
                </c:pt>
                <c:pt idx="23">
                  <c:v>548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104</c:v>
                </c:pt>
                <c:pt idx="1">
                  <c:v>104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98</c:v>
                </c:pt>
                <c:pt idx="6">
                  <c:v>98</c:v>
                </c:pt>
                <c:pt idx="7">
                  <c:v>98</c:v>
                </c:pt>
                <c:pt idx="8">
                  <c:v>98</c:v>
                </c:pt>
                <c:pt idx="9">
                  <c:v>100</c:v>
                </c:pt>
                <c:pt idx="10">
                  <c:v>104</c:v>
                </c:pt>
                <c:pt idx="11">
                  <c:v>104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98</c:v>
                </c:pt>
                <c:pt idx="17">
                  <c:v>98</c:v>
                </c:pt>
                <c:pt idx="18">
                  <c:v>127</c:v>
                </c:pt>
                <c:pt idx="19">
                  <c:v>137</c:v>
                </c:pt>
                <c:pt idx="20">
                  <c:v>111</c:v>
                </c:pt>
                <c:pt idx="21">
                  <c:v>98</c:v>
                </c:pt>
                <c:pt idx="22">
                  <c:v>98</c:v>
                </c:pt>
                <c:pt idx="23">
                  <c:v>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540.9</c:v>
                </c:pt>
                <c:pt idx="1">
                  <c:v>347.9</c:v>
                </c:pt>
                <c:pt idx="2">
                  <c:v>347.9</c:v>
                </c:pt>
                <c:pt idx="3">
                  <c:v>347.9</c:v>
                </c:pt>
                <c:pt idx="4">
                  <c:v>347.9</c:v>
                </c:pt>
                <c:pt idx="5">
                  <c:v>377.9</c:v>
                </c:pt>
                <c:pt idx="6">
                  <c:v>407.9</c:v>
                </c:pt>
                <c:pt idx="7">
                  <c:v>407.9</c:v>
                </c:pt>
                <c:pt idx="8">
                  <c:v>377.9</c:v>
                </c:pt>
                <c:pt idx="9">
                  <c:v>347.9</c:v>
                </c:pt>
                <c:pt idx="10">
                  <c:v>127.9</c:v>
                </c:pt>
                <c:pt idx="11">
                  <c:v>127.9</c:v>
                </c:pt>
                <c:pt idx="12">
                  <c:v>127.9</c:v>
                </c:pt>
                <c:pt idx="13">
                  <c:v>127.9</c:v>
                </c:pt>
                <c:pt idx="14">
                  <c:v>127.9</c:v>
                </c:pt>
                <c:pt idx="15">
                  <c:v>285.89999999999998</c:v>
                </c:pt>
                <c:pt idx="16">
                  <c:v>719.9</c:v>
                </c:pt>
                <c:pt idx="17">
                  <c:v>1526.2840000000001</c:v>
                </c:pt>
                <c:pt idx="18">
                  <c:v>2081.0259999999998</c:v>
                </c:pt>
                <c:pt idx="19">
                  <c:v>2092.116</c:v>
                </c:pt>
                <c:pt idx="20">
                  <c:v>2062.0509999999999</c:v>
                </c:pt>
                <c:pt idx="21">
                  <c:v>1849.9479999999999</c:v>
                </c:pt>
                <c:pt idx="22">
                  <c:v>1592.856</c:v>
                </c:pt>
                <c:pt idx="23">
                  <c:v>1316.1399999999999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574.4</c:v>
                </c:pt>
                <c:pt idx="1">
                  <c:v>579.29999999999995</c:v>
                </c:pt>
                <c:pt idx="2">
                  <c:v>836.2</c:v>
                </c:pt>
                <c:pt idx="3">
                  <c:v>952.9</c:v>
                </c:pt>
                <c:pt idx="4">
                  <c:v>968.7</c:v>
                </c:pt>
                <c:pt idx="5">
                  <c:v>705.7</c:v>
                </c:pt>
                <c:pt idx="6">
                  <c:v>957.5</c:v>
                </c:pt>
                <c:pt idx="7">
                  <c:v>1109.5999999999999</c:v>
                </c:pt>
                <c:pt idx="8">
                  <c:v>642.1</c:v>
                </c:pt>
                <c:pt idx="9">
                  <c:v>448.6</c:v>
                </c:pt>
                <c:pt idx="10">
                  <c:v>626.70000000000005</c:v>
                </c:pt>
                <c:pt idx="11">
                  <c:v>653</c:v>
                </c:pt>
                <c:pt idx="12">
                  <c:v>703</c:v>
                </c:pt>
                <c:pt idx="13">
                  <c:v>694</c:v>
                </c:pt>
                <c:pt idx="14">
                  <c:v>670</c:v>
                </c:pt>
                <c:pt idx="15">
                  <c:v>932.2</c:v>
                </c:pt>
                <c:pt idx="16">
                  <c:v>1196</c:v>
                </c:pt>
                <c:pt idx="17">
                  <c:v>1436</c:v>
                </c:pt>
                <c:pt idx="18">
                  <c:v>1524</c:v>
                </c:pt>
                <c:pt idx="19">
                  <c:v>1528</c:v>
                </c:pt>
                <c:pt idx="20">
                  <c:v>1514</c:v>
                </c:pt>
                <c:pt idx="21">
                  <c:v>1411</c:v>
                </c:pt>
                <c:pt idx="22">
                  <c:v>1373</c:v>
                </c:pt>
                <c:pt idx="23">
                  <c:v>1436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2264.0610000000001</c:v>
                </c:pt>
                <c:pt idx="1">
                  <c:v>2288.2670000000003</c:v>
                </c:pt>
                <c:pt idx="2">
                  <c:v>2266.8960000000002</c:v>
                </c:pt>
                <c:pt idx="3">
                  <c:v>2235.4449999999997</c:v>
                </c:pt>
                <c:pt idx="4">
                  <c:v>2199.5479999999998</c:v>
                </c:pt>
                <c:pt idx="5">
                  <c:v>2099.1070000000004</c:v>
                </c:pt>
                <c:pt idx="6">
                  <c:v>2244.6389999999997</c:v>
                </c:pt>
                <c:pt idx="7">
                  <c:v>2734.694</c:v>
                </c:pt>
                <c:pt idx="8">
                  <c:v>3466.3280000000009</c:v>
                </c:pt>
                <c:pt idx="9">
                  <c:v>4203.235999999999</c:v>
                </c:pt>
                <c:pt idx="10">
                  <c:v>4493.1659999999993</c:v>
                </c:pt>
                <c:pt idx="11">
                  <c:v>4567.9869999999992</c:v>
                </c:pt>
                <c:pt idx="12">
                  <c:v>4429.1050000000005</c:v>
                </c:pt>
                <c:pt idx="13">
                  <c:v>4032.1969999999988</c:v>
                </c:pt>
                <c:pt idx="14">
                  <c:v>3527.2069999999999</c:v>
                </c:pt>
                <c:pt idx="15">
                  <c:v>2840.7499999999991</c:v>
                </c:pt>
                <c:pt idx="16">
                  <c:v>2053.096</c:v>
                </c:pt>
                <c:pt idx="17">
                  <c:v>1678.1529999999996</c:v>
                </c:pt>
                <c:pt idx="18">
                  <c:v>1440.0269999999998</c:v>
                </c:pt>
                <c:pt idx="19">
                  <c:v>1322.5520000000001</c:v>
                </c:pt>
                <c:pt idx="20">
                  <c:v>1213.76</c:v>
                </c:pt>
                <c:pt idx="21">
                  <c:v>1120.8719999999996</c:v>
                </c:pt>
                <c:pt idx="22">
                  <c:v>1052.6879999999999</c:v>
                </c:pt>
                <c:pt idx="23">
                  <c:v>988.48800000000006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70</c:v>
                </c:pt>
                <c:pt idx="1">
                  <c:v>74</c:v>
                </c:pt>
                <c:pt idx="2">
                  <c:v>81</c:v>
                </c:pt>
                <c:pt idx="3">
                  <c:v>89</c:v>
                </c:pt>
                <c:pt idx="4">
                  <c:v>95</c:v>
                </c:pt>
                <c:pt idx="5">
                  <c:v>100</c:v>
                </c:pt>
                <c:pt idx="6">
                  <c:v>115</c:v>
                </c:pt>
                <c:pt idx="7">
                  <c:v>140</c:v>
                </c:pt>
                <c:pt idx="8">
                  <c:v>157</c:v>
                </c:pt>
                <c:pt idx="9">
                  <c:v>166</c:v>
                </c:pt>
                <c:pt idx="10">
                  <c:v>168</c:v>
                </c:pt>
                <c:pt idx="11">
                  <c:v>163</c:v>
                </c:pt>
                <c:pt idx="12">
                  <c:v>157</c:v>
                </c:pt>
                <c:pt idx="13">
                  <c:v>146</c:v>
                </c:pt>
                <c:pt idx="14">
                  <c:v>128</c:v>
                </c:pt>
                <c:pt idx="15">
                  <c:v>106</c:v>
                </c:pt>
                <c:pt idx="16">
                  <c:v>84</c:v>
                </c:pt>
                <c:pt idx="17">
                  <c:v>68</c:v>
                </c:pt>
                <c:pt idx="18">
                  <c:v>63</c:v>
                </c:pt>
                <c:pt idx="19">
                  <c:v>60</c:v>
                </c:pt>
                <c:pt idx="20">
                  <c:v>59</c:v>
                </c:pt>
                <c:pt idx="21">
                  <c:v>59</c:v>
                </c:pt>
                <c:pt idx="22">
                  <c:v>59</c:v>
                </c:pt>
                <c:pt idx="23">
                  <c:v>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76</c:v>
                </c:pt>
                <c:pt idx="7">
                  <c:v>50</c:v>
                </c:pt>
                <c:pt idx="8">
                  <c:v>16</c:v>
                </c:pt>
                <c:pt idx="9">
                  <c:v>32</c:v>
                </c:pt>
                <c:pt idx="10">
                  <c:v>30</c:v>
                </c:pt>
                <c:pt idx="11">
                  <c:v>28</c:v>
                </c:pt>
                <c:pt idx="12">
                  <c:v>54</c:v>
                </c:pt>
                <c:pt idx="13">
                  <c:v>26</c:v>
                </c:pt>
                <c:pt idx="16">
                  <c:v>14</c:v>
                </c:pt>
                <c:pt idx="17">
                  <c:v>110</c:v>
                </c:pt>
                <c:pt idx="18">
                  <c:v>390</c:v>
                </c:pt>
                <c:pt idx="19">
                  <c:v>434</c:v>
                </c:pt>
                <c:pt idx="20">
                  <c:v>206</c:v>
                </c:pt>
                <c:pt idx="21">
                  <c:v>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3625720"/>
        <c:axId val="4836261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4101.2960000000012</c:v>
                </c:pt>
                <c:pt idx="1">
                  <c:v>3941.5090000000005</c:v>
                </c:pt>
                <c:pt idx="2">
                  <c:v>4178.0029999999988</c:v>
                </c:pt>
                <c:pt idx="3">
                  <c:v>4271.1879999999992</c:v>
                </c:pt>
                <c:pt idx="4">
                  <c:v>4257.0839999999989</c:v>
                </c:pt>
                <c:pt idx="5">
                  <c:v>3954.7560000000008</c:v>
                </c:pt>
                <c:pt idx="6">
                  <c:v>4447.0220000000018</c:v>
                </c:pt>
                <c:pt idx="7">
                  <c:v>5088.2000000000007</c:v>
                </c:pt>
                <c:pt idx="8">
                  <c:v>5305.3110000000006</c:v>
                </c:pt>
                <c:pt idx="9">
                  <c:v>5845.7420000000002</c:v>
                </c:pt>
                <c:pt idx="10">
                  <c:v>6097.777000000001</c:v>
                </c:pt>
                <c:pt idx="11">
                  <c:v>6191.8740000000025</c:v>
                </c:pt>
                <c:pt idx="12">
                  <c:v>6116.9589999999998</c:v>
                </c:pt>
                <c:pt idx="13">
                  <c:v>5672.1200000000017</c:v>
                </c:pt>
                <c:pt idx="14">
                  <c:v>5099.1530000000021</c:v>
                </c:pt>
                <c:pt idx="15">
                  <c:v>4810.7960000000012</c:v>
                </c:pt>
                <c:pt idx="16">
                  <c:v>4983.9640000000018</c:v>
                </c:pt>
                <c:pt idx="17">
                  <c:v>5735.4299999999985</c:v>
                </c:pt>
                <c:pt idx="18">
                  <c:v>6173.0529999999999</c:v>
                </c:pt>
                <c:pt idx="19">
                  <c:v>6121.639000000001</c:v>
                </c:pt>
                <c:pt idx="20">
                  <c:v>5713.8600000000015</c:v>
                </c:pt>
                <c:pt idx="21">
                  <c:v>5142.8180000000002</c:v>
                </c:pt>
                <c:pt idx="22">
                  <c:v>4723.5870000000004</c:v>
                </c:pt>
                <c:pt idx="23">
                  <c:v>4441.6020000000017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3625720"/>
        <c:axId val="4836261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71.58</c:v>
                </c:pt>
                <c:pt idx="1">
                  <c:v>75.62</c:v>
                </c:pt>
                <c:pt idx="2">
                  <c:v>77.77</c:v>
                </c:pt>
                <c:pt idx="3">
                  <c:v>83.23</c:v>
                </c:pt>
                <c:pt idx="4">
                  <c:v>89.19</c:v>
                </c:pt>
                <c:pt idx="5">
                  <c:v>97.38</c:v>
                </c:pt>
                <c:pt idx="6">
                  <c:v>108.53</c:v>
                </c:pt>
                <c:pt idx="7">
                  <c:v>114.19</c:v>
                </c:pt>
                <c:pt idx="8">
                  <c:v>114.73</c:v>
                </c:pt>
                <c:pt idx="9">
                  <c:v>99</c:v>
                </c:pt>
                <c:pt idx="10">
                  <c:v>50</c:v>
                </c:pt>
                <c:pt idx="11">
                  <c:v>51.7</c:v>
                </c:pt>
                <c:pt idx="12">
                  <c:v>54.2</c:v>
                </c:pt>
                <c:pt idx="13">
                  <c:v>53.08</c:v>
                </c:pt>
                <c:pt idx="14">
                  <c:v>54.92</c:v>
                </c:pt>
                <c:pt idx="15">
                  <c:v>80.89</c:v>
                </c:pt>
                <c:pt idx="16">
                  <c:v>111</c:v>
                </c:pt>
                <c:pt idx="17">
                  <c:v>131.86000000000001</c:v>
                </c:pt>
                <c:pt idx="18">
                  <c:v>190.11</c:v>
                </c:pt>
                <c:pt idx="19">
                  <c:v>215</c:v>
                </c:pt>
                <c:pt idx="20">
                  <c:v>197</c:v>
                </c:pt>
                <c:pt idx="21">
                  <c:v>168.78</c:v>
                </c:pt>
                <c:pt idx="22">
                  <c:v>136.9</c:v>
                </c:pt>
                <c:pt idx="23">
                  <c:v>130.16999999999999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3626896"/>
        <c:axId val="483626504"/>
      </c:lineChart>
      <c:catAx>
        <c:axId val="4836257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3626112"/>
        <c:crosses val="autoZero"/>
        <c:auto val="1"/>
        <c:lblAlgn val="ctr"/>
        <c:lblOffset val="100"/>
        <c:noMultiLvlLbl val="0"/>
      </c:catAx>
      <c:valAx>
        <c:axId val="483626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3625720"/>
        <c:crosses val="autoZero"/>
        <c:crossBetween val="between"/>
      </c:valAx>
      <c:valAx>
        <c:axId val="4836265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3626896"/>
        <c:crosses val="max"/>
        <c:crossBetween val="between"/>
      </c:valAx>
      <c:catAx>
        <c:axId val="4836268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83626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4101.3610000000008</v>
      </c>
      <c r="C4" s="18">
        <v>3941.4670000000001</v>
      </c>
      <c r="D4" s="18">
        <v>4177.9960000000001</v>
      </c>
      <c r="E4" s="18">
        <v>4271.2450000000008</v>
      </c>
      <c r="F4" s="18">
        <v>4257.148000000001</v>
      </c>
      <c r="G4" s="18">
        <v>3954.706999999999</v>
      </c>
      <c r="H4" s="18">
        <v>4447.0390000000025</v>
      </c>
      <c r="I4" s="18">
        <v>5088.1940000000004</v>
      </c>
      <c r="J4" s="18">
        <v>5305.3279999999995</v>
      </c>
      <c r="K4" s="18">
        <v>5845.7359999999999</v>
      </c>
      <c r="L4" s="18">
        <v>6097.7659999999987</v>
      </c>
      <c r="M4" s="18">
        <v>6191.8870000000006</v>
      </c>
      <c r="N4" s="18">
        <v>6117.0050000000001</v>
      </c>
      <c r="O4" s="18">
        <v>5672.0969999999988</v>
      </c>
      <c r="P4" s="18">
        <v>5099.107</v>
      </c>
      <c r="Q4" s="18">
        <v>4810.8499999999995</v>
      </c>
      <c r="R4" s="18">
        <v>4983.9960000000019</v>
      </c>
      <c r="S4" s="18">
        <v>5735.4370000000008</v>
      </c>
      <c r="T4" s="18">
        <v>6173.0530000000026</v>
      </c>
      <c r="U4" s="18">
        <v>6121.6680000000006</v>
      </c>
      <c r="V4" s="18">
        <v>5713.8110000000006</v>
      </c>
      <c r="W4" s="18">
        <v>5142.8200000000006</v>
      </c>
      <c r="X4" s="18">
        <v>4723.5440000000017</v>
      </c>
      <c r="Y4" s="18">
        <v>4441.6279999999997</v>
      </c>
      <c r="Z4" s="19"/>
      <c r="AA4" s="20">
        <f>SUM(B4:Z4)</f>
        <v>122414.89000000001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71.58</v>
      </c>
      <c r="C7" s="28">
        <v>75.62</v>
      </c>
      <c r="D7" s="28">
        <v>77.77</v>
      </c>
      <c r="E7" s="28">
        <v>83.23</v>
      </c>
      <c r="F7" s="28">
        <v>89.19</v>
      </c>
      <c r="G7" s="28">
        <v>97.38</v>
      </c>
      <c r="H7" s="28">
        <v>108.53</v>
      </c>
      <c r="I7" s="28">
        <v>114.19</v>
      </c>
      <c r="J7" s="28">
        <v>114.73</v>
      </c>
      <c r="K7" s="28">
        <v>99</v>
      </c>
      <c r="L7" s="28">
        <v>50</v>
      </c>
      <c r="M7" s="28">
        <v>51.7</v>
      </c>
      <c r="N7" s="28">
        <v>54.2</v>
      </c>
      <c r="O7" s="28">
        <v>53.08</v>
      </c>
      <c r="P7" s="28">
        <v>54.92</v>
      </c>
      <c r="Q7" s="28">
        <v>80.89</v>
      </c>
      <c r="R7" s="28">
        <v>111</v>
      </c>
      <c r="S7" s="28">
        <v>131.86000000000001</v>
      </c>
      <c r="T7" s="28">
        <v>190.11</v>
      </c>
      <c r="U7" s="28">
        <v>215</v>
      </c>
      <c r="V7" s="28">
        <v>197</v>
      </c>
      <c r="W7" s="28">
        <v>168.78</v>
      </c>
      <c r="X7" s="28">
        <v>136.9</v>
      </c>
      <c r="Y7" s="28">
        <v>130.16999999999999</v>
      </c>
      <c r="Z7" s="29"/>
      <c r="AA7" s="30">
        <f>IF(SUM(B7:Z7)&lt;&gt;0,AVERAGEIF(B7:Z7,"&lt;&gt;"""),"")</f>
        <v>106.53458333333337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548</v>
      </c>
      <c r="C10" s="42">
        <v>548</v>
      </c>
      <c r="D10" s="42">
        <v>548</v>
      </c>
      <c r="E10" s="42">
        <v>548</v>
      </c>
      <c r="F10" s="42">
        <v>548</v>
      </c>
      <c r="G10" s="42">
        <v>548</v>
      </c>
      <c r="H10" s="42">
        <v>548</v>
      </c>
      <c r="I10" s="42">
        <v>548</v>
      </c>
      <c r="J10" s="42">
        <v>548</v>
      </c>
      <c r="K10" s="42">
        <v>548</v>
      </c>
      <c r="L10" s="42">
        <v>548</v>
      </c>
      <c r="M10" s="42">
        <v>548</v>
      </c>
      <c r="N10" s="42">
        <v>548</v>
      </c>
      <c r="O10" s="42">
        <v>548</v>
      </c>
      <c r="P10" s="42">
        <v>548</v>
      </c>
      <c r="Q10" s="42">
        <v>548</v>
      </c>
      <c r="R10" s="42">
        <v>819</v>
      </c>
      <c r="S10" s="42">
        <v>819</v>
      </c>
      <c r="T10" s="42">
        <v>548</v>
      </c>
      <c r="U10" s="42">
        <v>548</v>
      </c>
      <c r="V10" s="42">
        <v>548</v>
      </c>
      <c r="W10" s="42">
        <v>548</v>
      </c>
      <c r="X10" s="42">
        <v>548</v>
      </c>
      <c r="Y10" s="42">
        <v>548</v>
      </c>
      <c r="Z10" s="43"/>
      <c r="AA10" s="44">
        <f t="shared" ref="AA10:AA15" si="0">SUM(B10:Z10)</f>
        <v>13694</v>
      </c>
    </row>
    <row r="11" spans="1:27" ht="24.95" customHeight="1" x14ac:dyDescent="0.2">
      <c r="A11" s="45" t="s">
        <v>7</v>
      </c>
      <c r="B11" s="46">
        <v>104</v>
      </c>
      <c r="C11" s="47">
        <v>104</v>
      </c>
      <c r="D11" s="47">
        <v>98</v>
      </c>
      <c r="E11" s="47">
        <v>98</v>
      </c>
      <c r="F11" s="47">
        <v>98</v>
      </c>
      <c r="G11" s="47">
        <v>98</v>
      </c>
      <c r="H11" s="47">
        <v>98</v>
      </c>
      <c r="I11" s="47">
        <v>98</v>
      </c>
      <c r="J11" s="47">
        <v>98</v>
      </c>
      <c r="K11" s="47">
        <v>100</v>
      </c>
      <c r="L11" s="47">
        <v>104</v>
      </c>
      <c r="M11" s="47">
        <v>104</v>
      </c>
      <c r="N11" s="47">
        <v>98</v>
      </c>
      <c r="O11" s="47">
        <v>98</v>
      </c>
      <c r="P11" s="47">
        <v>98</v>
      </c>
      <c r="Q11" s="47">
        <v>98</v>
      </c>
      <c r="R11" s="47">
        <v>98</v>
      </c>
      <c r="S11" s="47">
        <v>98</v>
      </c>
      <c r="T11" s="47">
        <v>127</v>
      </c>
      <c r="U11" s="47">
        <v>137</v>
      </c>
      <c r="V11" s="47">
        <v>111</v>
      </c>
      <c r="W11" s="47">
        <v>98</v>
      </c>
      <c r="X11" s="47">
        <v>98</v>
      </c>
      <c r="Y11" s="47">
        <v>98</v>
      </c>
      <c r="Z11" s="48"/>
      <c r="AA11" s="49">
        <f t="shared" si="0"/>
        <v>2459</v>
      </c>
    </row>
    <row r="12" spans="1:27" ht="24.95" customHeight="1" x14ac:dyDescent="0.2">
      <c r="A12" s="50" t="s">
        <v>8</v>
      </c>
      <c r="B12" s="51">
        <v>540.9</v>
      </c>
      <c r="C12" s="52">
        <v>347.9</v>
      </c>
      <c r="D12" s="52">
        <v>347.9</v>
      </c>
      <c r="E12" s="52">
        <v>347.9</v>
      </c>
      <c r="F12" s="52">
        <v>347.9</v>
      </c>
      <c r="G12" s="52">
        <v>377.9</v>
      </c>
      <c r="H12" s="52">
        <v>407.9</v>
      </c>
      <c r="I12" s="52">
        <v>407.9</v>
      </c>
      <c r="J12" s="52">
        <v>377.9</v>
      </c>
      <c r="K12" s="52">
        <v>347.9</v>
      </c>
      <c r="L12" s="52">
        <v>127.9</v>
      </c>
      <c r="M12" s="52">
        <v>127.9</v>
      </c>
      <c r="N12" s="52">
        <v>127.9</v>
      </c>
      <c r="O12" s="52">
        <v>127.9</v>
      </c>
      <c r="P12" s="52">
        <v>127.9</v>
      </c>
      <c r="Q12" s="52">
        <v>285.89999999999998</v>
      </c>
      <c r="R12" s="52">
        <v>719.9</v>
      </c>
      <c r="S12" s="52">
        <v>1526.2840000000001</v>
      </c>
      <c r="T12" s="52">
        <v>2081.0259999999998</v>
      </c>
      <c r="U12" s="52">
        <v>2092.116</v>
      </c>
      <c r="V12" s="52">
        <v>2062.0509999999999</v>
      </c>
      <c r="W12" s="52">
        <v>1849.9479999999999</v>
      </c>
      <c r="X12" s="52">
        <v>1592.856</v>
      </c>
      <c r="Y12" s="52">
        <v>1316.1399999999999</v>
      </c>
      <c r="Z12" s="53"/>
      <c r="AA12" s="54">
        <f t="shared" si="0"/>
        <v>18017.720999999998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76</v>
      </c>
      <c r="I13" s="52">
        <v>50</v>
      </c>
      <c r="J13" s="52">
        <v>16</v>
      </c>
      <c r="K13" s="52">
        <v>32</v>
      </c>
      <c r="L13" s="52">
        <v>30</v>
      </c>
      <c r="M13" s="52">
        <v>28</v>
      </c>
      <c r="N13" s="52">
        <v>54</v>
      </c>
      <c r="O13" s="52">
        <v>26</v>
      </c>
      <c r="P13" s="52"/>
      <c r="Q13" s="52"/>
      <c r="R13" s="52">
        <v>14</v>
      </c>
      <c r="S13" s="52">
        <v>110</v>
      </c>
      <c r="T13" s="52">
        <v>390</v>
      </c>
      <c r="U13" s="52">
        <v>434</v>
      </c>
      <c r="V13" s="52">
        <v>206</v>
      </c>
      <c r="W13" s="52">
        <v>56</v>
      </c>
      <c r="X13" s="52"/>
      <c r="Y13" s="52"/>
      <c r="Z13" s="53"/>
      <c r="AA13" s="54">
        <f t="shared" si="0"/>
        <v>1548</v>
      </c>
    </row>
    <row r="14" spans="1:27" ht="24.95" customHeight="1" x14ac:dyDescent="0.2">
      <c r="A14" s="55" t="s">
        <v>10</v>
      </c>
      <c r="B14" s="56">
        <v>2264.0610000000001</v>
      </c>
      <c r="C14" s="57">
        <v>2288.2670000000003</v>
      </c>
      <c r="D14" s="57">
        <v>2266.8960000000002</v>
      </c>
      <c r="E14" s="57">
        <v>2235.4449999999997</v>
      </c>
      <c r="F14" s="57">
        <v>2199.5479999999998</v>
      </c>
      <c r="G14" s="57">
        <v>2099.1070000000004</v>
      </c>
      <c r="H14" s="57">
        <v>2244.6389999999997</v>
      </c>
      <c r="I14" s="57">
        <v>2734.694</v>
      </c>
      <c r="J14" s="57">
        <v>3466.3280000000009</v>
      </c>
      <c r="K14" s="57">
        <v>4203.235999999999</v>
      </c>
      <c r="L14" s="57">
        <v>4493.1659999999993</v>
      </c>
      <c r="M14" s="57">
        <v>4567.9869999999992</v>
      </c>
      <c r="N14" s="57">
        <v>4429.1050000000005</v>
      </c>
      <c r="O14" s="57">
        <v>4032.1969999999988</v>
      </c>
      <c r="P14" s="57">
        <v>3527.2069999999999</v>
      </c>
      <c r="Q14" s="57">
        <v>2840.7499999999991</v>
      </c>
      <c r="R14" s="57">
        <v>2053.096</v>
      </c>
      <c r="S14" s="57">
        <v>1678.1529999999996</v>
      </c>
      <c r="T14" s="57">
        <v>1440.0269999999998</v>
      </c>
      <c r="U14" s="57">
        <v>1322.5520000000001</v>
      </c>
      <c r="V14" s="57">
        <v>1213.76</v>
      </c>
      <c r="W14" s="57">
        <v>1120.8719999999996</v>
      </c>
      <c r="X14" s="57">
        <v>1052.6879999999999</v>
      </c>
      <c r="Y14" s="57">
        <v>988.48800000000006</v>
      </c>
      <c r="Z14" s="58"/>
      <c r="AA14" s="59">
        <f t="shared" si="0"/>
        <v>60762.269000000008</v>
      </c>
    </row>
    <row r="15" spans="1:27" ht="24.95" customHeight="1" x14ac:dyDescent="0.2">
      <c r="A15" s="55" t="s">
        <v>11</v>
      </c>
      <c r="B15" s="56">
        <v>70</v>
      </c>
      <c r="C15" s="57">
        <v>74</v>
      </c>
      <c r="D15" s="57">
        <v>81</v>
      </c>
      <c r="E15" s="57">
        <v>89</v>
      </c>
      <c r="F15" s="57">
        <v>95</v>
      </c>
      <c r="G15" s="57">
        <v>100</v>
      </c>
      <c r="H15" s="57">
        <v>115</v>
      </c>
      <c r="I15" s="57">
        <v>140</v>
      </c>
      <c r="J15" s="57">
        <v>157</v>
      </c>
      <c r="K15" s="57">
        <v>166</v>
      </c>
      <c r="L15" s="57">
        <v>168</v>
      </c>
      <c r="M15" s="57">
        <v>163</v>
      </c>
      <c r="N15" s="57">
        <v>157</v>
      </c>
      <c r="O15" s="57">
        <v>146</v>
      </c>
      <c r="P15" s="57">
        <v>128</v>
      </c>
      <c r="Q15" s="57">
        <v>106</v>
      </c>
      <c r="R15" s="57">
        <v>84</v>
      </c>
      <c r="S15" s="57">
        <v>68</v>
      </c>
      <c r="T15" s="57">
        <v>63</v>
      </c>
      <c r="U15" s="57">
        <v>60</v>
      </c>
      <c r="V15" s="57">
        <v>59</v>
      </c>
      <c r="W15" s="57">
        <v>59</v>
      </c>
      <c r="X15" s="57">
        <v>59</v>
      </c>
      <c r="Y15" s="57">
        <v>55</v>
      </c>
      <c r="Z15" s="58"/>
      <c r="AA15" s="59">
        <f t="shared" si="0"/>
        <v>2462</v>
      </c>
    </row>
    <row r="16" spans="1:27" ht="30" customHeight="1" thickBot="1" x14ac:dyDescent="0.25">
      <c r="A16" s="60" t="s">
        <v>12</v>
      </c>
      <c r="B16" s="61">
        <f>IF(LEN(B$2)&gt;0,SUM(B10:B15),"")</f>
        <v>3526.9610000000002</v>
      </c>
      <c r="C16" s="62">
        <f t="shared" ref="C16:Z16" si="1">IF(LEN(C$2)&gt;0,SUM(C10:C15),"")</f>
        <v>3362.1670000000004</v>
      </c>
      <c r="D16" s="62">
        <f t="shared" si="1"/>
        <v>3341.7960000000003</v>
      </c>
      <c r="E16" s="62">
        <f t="shared" si="1"/>
        <v>3318.3449999999998</v>
      </c>
      <c r="F16" s="62">
        <f t="shared" si="1"/>
        <v>3288.4479999999999</v>
      </c>
      <c r="G16" s="62">
        <f t="shared" si="1"/>
        <v>3249.0070000000005</v>
      </c>
      <c r="H16" s="62">
        <f t="shared" si="1"/>
        <v>3489.5389999999998</v>
      </c>
      <c r="I16" s="62">
        <f t="shared" si="1"/>
        <v>3978.5940000000001</v>
      </c>
      <c r="J16" s="62">
        <f t="shared" si="1"/>
        <v>4663.228000000001</v>
      </c>
      <c r="K16" s="62">
        <f t="shared" si="1"/>
        <v>5397.1359999999986</v>
      </c>
      <c r="L16" s="62">
        <f t="shared" si="1"/>
        <v>5471.0659999999989</v>
      </c>
      <c r="M16" s="62">
        <f t="shared" si="1"/>
        <v>5538.8869999999988</v>
      </c>
      <c r="N16" s="62">
        <f t="shared" si="1"/>
        <v>5414.0050000000001</v>
      </c>
      <c r="O16" s="62">
        <f t="shared" si="1"/>
        <v>4978.0969999999988</v>
      </c>
      <c r="P16" s="62">
        <f t="shared" si="1"/>
        <v>4429.107</v>
      </c>
      <c r="Q16" s="62">
        <f t="shared" si="1"/>
        <v>3878.6499999999992</v>
      </c>
      <c r="R16" s="62">
        <f t="shared" si="1"/>
        <v>3787.9960000000001</v>
      </c>
      <c r="S16" s="62">
        <f t="shared" si="1"/>
        <v>4299.4369999999999</v>
      </c>
      <c r="T16" s="62">
        <f t="shared" si="1"/>
        <v>4649.0529999999999</v>
      </c>
      <c r="U16" s="62">
        <f t="shared" si="1"/>
        <v>4593.6679999999997</v>
      </c>
      <c r="V16" s="62">
        <f t="shared" si="1"/>
        <v>4199.8109999999997</v>
      </c>
      <c r="W16" s="62">
        <f t="shared" si="1"/>
        <v>3731.8199999999997</v>
      </c>
      <c r="X16" s="62">
        <f t="shared" si="1"/>
        <v>3350.5439999999999</v>
      </c>
      <c r="Y16" s="62">
        <f t="shared" si="1"/>
        <v>3005.6279999999997</v>
      </c>
      <c r="Z16" s="63" t="str">
        <f t="shared" si="1"/>
        <v/>
      </c>
      <c r="AA16" s="64">
        <f>SUM(AA10:AA15)</f>
        <v>98942.99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2578.9</v>
      </c>
      <c r="C28" s="72">
        <v>2591.9</v>
      </c>
      <c r="D28" s="72">
        <v>2585.9</v>
      </c>
      <c r="E28" s="72">
        <v>2571.9</v>
      </c>
      <c r="F28" s="72">
        <v>2524.9</v>
      </c>
      <c r="G28" s="72">
        <v>2480.9</v>
      </c>
      <c r="H28" s="72">
        <v>2584.9</v>
      </c>
      <c r="I28" s="72">
        <v>2945.9</v>
      </c>
      <c r="J28" s="72">
        <v>3327.9</v>
      </c>
      <c r="K28" s="72">
        <v>3620.9</v>
      </c>
      <c r="L28" s="72">
        <v>3843.9</v>
      </c>
      <c r="M28" s="72">
        <v>3895.9</v>
      </c>
      <c r="N28" s="72">
        <v>3821.9</v>
      </c>
      <c r="O28" s="72">
        <v>3554.9</v>
      </c>
      <c r="P28" s="72">
        <v>3194.9</v>
      </c>
      <c r="Q28" s="72">
        <v>2831.9</v>
      </c>
      <c r="R28" s="72">
        <v>2702.9</v>
      </c>
      <c r="S28" s="72">
        <v>2431.9</v>
      </c>
      <c r="T28" s="72">
        <v>2362.9</v>
      </c>
      <c r="U28" s="72">
        <v>2309.9</v>
      </c>
      <c r="V28" s="72">
        <v>1957.9</v>
      </c>
      <c r="W28" s="72">
        <v>1649.9</v>
      </c>
      <c r="X28" s="72">
        <v>1564.9</v>
      </c>
      <c r="Y28" s="72">
        <v>1510.9</v>
      </c>
      <c r="Z28" s="73"/>
      <c r="AA28" s="74">
        <f>SUM(B28:Z28)</f>
        <v>65448.60000000002</v>
      </c>
    </row>
    <row r="29" spans="1:27" ht="24.95" customHeight="1" x14ac:dyDescent="0.2">
      <c r="A29" s="75" t="s">
        <v>23</v>
      </c>
      <c r="B29" s="76">
        <v>803.06100000000004</v>
      </c>
      <c r="C29" s="77">
        <v>833.26700000000005</v>
      </c>
      <c r="D29" s="77">
        <v>821.89599999999996</v>
      </c>
      <c r="E29" s="77">
        <v>838.44500000000005</v>
      </c>
      <c r="F29" s="77">
        <v>881.548</v>
      </c>
      <c r="G29" s="77">
        <v>965.10699999999997</v>
      </c>
      <c r="H29" s="77">
        <v>962.63900000000001</v>
      </c>
      <c r="I29" s="77">
        <v>1082.694</v>
      </c>
      <c r="J29" s="77">
        <v>1294.328</v>
      </c>
      <c r="K29" s="77">
        <v>1543.2360000000001</v>
      </c>
      <c r="L29" s="77">
        <v>1572.1659999999999</v>
      </c>
      <c r="M29" s="77">
        <v>1555.9870000000001</v>
      </c>
      <c r="N29" s="77">
        <v>1555.105</v>
      </c>
      <c r="O29" s="77">
        <v>1377.1969999999999</v>
      </c>
      <c r="P29" s="77">
        <v>1164.2070000000001</v>
      </c>
      <c r="Q29" s="77">
        <v>877.75</v>
      </c>
      <c r="R29" s="77">
        <v>739.096</v>
      </c>
      <c r="S29" s="77">
        <v>1068.537</v>
      </c>
      <c r="T29" s="77">
        <v>1130.153</v>
      </c>
      <c r="U29" s="77">
        <v>1131.768</v>
      </c>
      <c r="V29" s="77">
        <v>1175.9110000000001</v>
      </c>
      <c r="W29" s="77">
        <v>1147.92</v>
      </c>
      <c r="X29" s="77">
        <v>926.64400000000001</v>
      </c>
      <c r="Y29" s="77">
        <v>935.72799999999995</v>
      </c>
      <c r="Z29" s="78"/>
      <c r="AA29" s="79">
        <f>SUM(B29:Z29)</f>
        <v>26384.389999999996</v>
      </c>
    </row>
    <row r="30" spans="1:27" ht="24.95" customHeight="1" x14ac:dyDescent="0.2">
      <c r="A30" s="82" t="s">
        <v>24</v>
      </c>
      <c r="B30" s="80">
        <v>653</v>
      </c>
      <c r="C30" s="81">
        <v>460</v>
      </c>
      <c r="D30" s="81">
        <v>460</v>
      </c>
      <c r="E30" s="81">
        <v>460</v>
      </c>
      <c r="F30" s="81">
        <v>460</v>
      </c>
      <c r="G30" s="81">
        <v>490</v>
      </c>
      <c r="H30" s="81">
        <v>520</v>
      </c>
      <c r="I30" s="81">
        <v>520</v>
      </c>
      <c r="J30" s="81">
        <v>490</v>
      </c>
      <c r="K30" s="81">
        <v>460</v>
      </c>
      <c r="L30" s="81">
        <v>240</v>
      </c>
      <c r="M30" s="81">
        <v>240</v>
      </c>
      <c r="N30" s="81">
        <v>240</v>
      </c>
      <c r="O30" s="81">
        <v>240</v>
      </c>
      <c r="P30" s="81">
        <v>240</v>
      </c>
      <c r="Q30" s="81">
        <v>398</v>
      </c>
      <c r="R30" s="81">
        <v>832</v>
      </c>
      <c r="S30" s="81">
        <v>1525</v>
      </c>
      <c r="T30" s="81">
        <v>1970</v>
      </c>
      <c r="U30" s="81">
        <v>1970</v>
      </c>
      <c r="V30" s="81">
        <v>1870</v>
      </c>
      <c r="W30" s="81">
        <v>1635</v>
      </c>
      <c r="X30" s="81">
        <v>1500</v>
      </c>
      <c r="Y30" s="81">
        <v>1285</v>
      </c>
      <c r="Z30" s="83"/>
      <c r="AA30" s="84">
        <f>SUM(B30:Z30)</f>
        <v>19158</v>
      </c>
    </row>
    <row r="31" spans="1:27" ht="30" customHeight="1" thickBot="1" x14ac:dyDescent="0.25">
      <c r="A31" s="60" t="s">
        <v>25</v>
      </c>
      <c r="B31" s="61">
        <f>IF(LEN(B$2)&gt;0,SUM(B28:B30),"")</f>
        <v>4034.9610000000002</v>
      </c>
      <c r="C31" s="62">
        <f t="shared" ref="C31:Z31" si="4">IF(LEN(C$2)&gt;0,SUM(C28:C30),"")</f>
        <v>3885.1670000000004</v>
      </c>
      <c r="D31" s="62">
        <f t="shared" si="4"/>
        <v>3867.7960000000003</v>
      </c>
      <c r="E31" s="62">
        <f t="shared" si="4"/>
        <v>3870.3450000000003</v>
      </c>
      <c r="F31" s="62">
        <f t="shared" si="4"/>
        <v>3866.4480000000003</v>
      </c>
      <c r="G31" s="62">
        <f t="shared" si="4"/>
        <v>3936.0070000000001</v>
      </c>
      <c r="H31" s="62">
        <f t="shared" si="4"/>
        <v>4067.5390000000002</v>
      </c>
      <c r="I31" s="62">
        <f t="shared" si="4"/>
        <v>4548.5940000000001</v>
      </c>
      <c r="J31" s="62">
        <f t="shared" si="4"/>
        <v>5112.2280000000001</v>
      </c>
      <c r="K31" s="62">
        <f t="shared" si="4"/>
        <v>5624.1360000000004</v>
      </c>
      <c r="L31" s="62">
        <f t="shared" si="4"/>
        <v>5656.0659999999998</v>
      </c>
      <c r="M31" s="62">
        <f t="shared" si="4"/>
        <v>5691.8870000000006</v>
      </c>
      <c r="N31" s="62">
        <f t="shared" si="4"/>
        <v>5617.0050000000001</v>
      </c>
      <c r="O31" s="62">
        <f t="shared" si="4"/>
        <v>5172.0969999999998</v>
      </c>
      <c r="P31" s="62">
        <f t="shared" si="4"/>
        <v>4599.107</v>
      </c>
      <c r="Q31" s="62">
        <f t="shared" si="4"/>
        <v>4107.6499999999996</v>
      </c>
      <c r="R31" s="62">
        <f t="shared" si="4"/>
        <v>4273.9960000000001</v>
      </c>
      <c r="S31" s="62">
        <f t="shared" si="4"/>
        <v>5025.4369999999999</v>
      </c>
      <c r="T31" s="62">
        <f t="shared" si="4"/>
        <v>5463.0529999999999</v>
      </c>
      <c r="U31" s="62">
        <f t="shared" si="4"/>
        <v>5411.6679999999997</v>
      </c>
      <c r="V31" s="62">
        <f t="shared" si="4"/>
        <v>5003.8109999999997</v>
      </c>
      <c r="W31" s="62">
        <f t="shared" si="4"/>
        <v>4432.82</v>
      </c>
      <c r="X31" s="62">
        <f t="shared" si="4"/>
        <v>3991.5439999999999</v>
      </c>
      <c r="Y31" s="62">
        <f t="shared" si="4"/>
        <v>3731.6280000000002</v>
      </c>
      <c r="Z31" s="63" t="str">
        <f t="shared" si="4"/>
        <v/>
      </c>
      <c r="AA31" s="64">
        <f>SUM(AA28:AA30)</f>
        <v>110990.99000000002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245</v>
      </c>
      <c r="C34" s="95">
        <v>260</v>
      </c>
      <c r="D34" s="95">
        <v>260</v>
      </c>
      <c r="E34" s="95">
        <v>270</v>
      </c>
      <c r="F34" s="95">
        <v>273</v>
      </c>
      <c r="G34" s="95">
        <v>345</v>
      </c>
      <c r="H34" s="95">
        <v>307</v>
      </c>
      <c r="I34" s="95">
        <v>307</v>
      </c>
      <c r="J34" s="95">
        <v>247</v>
      </c>
      <c r="K34" s="95">
        <v>89</v>
      </c>
      <c r="L34" s="95">
        <v>64</v>
      </c>
      <c r="M34" s="95">
        <v>54</v>
      </c>
      <c r="N34" s="95">
        <v>91</v>
      </c>
      <c r="O34" s="95">
        <v>97</v>
      </c>
      <c r="P34" s="95">
        <v>72</v>
      </c>
      <c r="Q34" s="95">
        <v>136</v>
      </c>
      <c r="R34" s="95">
        <v>220</v>
      </c>
      <c r="S34" s="95">
        <v>355</v>
      </c>
      <c r="T34" s="95">
        <v>371</v>
      </c>
      <c r="U34" s="95">
        <v>362</v>
      </c>
      <c r="V34" s="95">
        <v>372</v>
      </c>
      <c r="W34" s="95">
        <v>305</v>
      </c>
      <c r="X34" s="95">
        <v>270</v>
      </c>
      <c r="Y34" s="95">
        <v>303</v>
      </c>
      <c r="Z34" s="96"/>
      <c r="AA34" s="74">
        <f t="shared" ref="AA34:AA39" si="5">SUM(B34:Z34)</f>
        <v>5675</v>
      </c>
    </row>
    <row r="35" spans="1:27" ht="24.95" customHeight="1" x14ac:dyDescent="0.2">
      <c r="A35" s="97" t="s">
        <v>28</v>
      </c>
      <c r="B35" s="98">
        <v>203</v>
      </c>
      <c r="C35" s="99">
        <v>203</v>
      </c>
      <c r="D35" s="99">
        <v>206</v>
      </c>
      <c r="E35" s="99">
        <v>222</v>
      </c>
      <c r="F35" s="99">
        <v>245</v>
      </c>
      <c r="G35" s="99">
        <v>282</v>
      </c>
      <c r="H35" s="99">
        <v>218</v>
      </c>
      <c r="I35" s="99">
        <v>210</v>
      </c>
      <c r="J35" s="99">
        <v>142</v>
      </c>
      <c r="K35" s="99">
        <v>78</v>
      </c>
      <c r="L35" s="99">
        <v>61</v>
      </c>
      <c r="M35" s="99">
        <v>39</v>
      </c>
      <c r="N35" s="99">
        <v>52</v>
      </c>
      <c r="O35" s="99">
        <v>39</v>
      </c>
      <c r="P35" s="99">
        <v>40</v>
      </c>
      <c r="Q35" s="99">
        <v>40</v>
      </c>
      <c r="R35" s="99">
        <v>206</v>
      </c>
      <c r="S35" s="99">
        <v>318</v>
      </c>
      <c r="T35" s="99">
        <v>383</v>
      </c>
      <c r="U35" s="99">
        <v>396</v>
      </c>
      <c r="V35" s="99">
        <v>372</v>
      </c>
      <c r="W35" s="99">
        <v>336</v>
      </c>
      <c r="X35" s="99">
        <v>311</v>
      </c>
      <c r="Y35" s="99">
        <v>363</v>
      </c>
      <c r="Z35" s="100"/>
      <c r="AA35" s="79">
        <f t="shared" si="5"/>
        <v>4965</v>
      </c>
    </row>
    <row r="36" spans="1:27" ht="24.95" customHeight="1" x14ac:dyDescent="0.2">
      <c r="A36" s="97" t="s">
        <v>29</v>
      </c>
      <c r="B36" s="98">
        <v>10</v>
      </c>
      <c r="C36" s="99">
        <v>10</v>
      </c>
      <c r="D36" s="99">
        <v>10</v>
      </c>
      <c r="E36" s="99">
        <v>10</v>
      </c>
      <c r="F36" s="99">
        <v>10</v>
      </c>
      <c r="G36" s="99">
        <v>10</v>
      </c>
      <c r="H36" s="99">
        <v>389.5</v>
      </c>
      <c r="I36" s="99">
        <v>549.6</v>
      </c>
      <c r="J36" s="99">
        <v>203.1</v>
      </c>
      <c r="K36" s="99">
        <v>10</v>
      </c>
      <c r="L36" s="99">
        <v>10</v>
      </c>
      <c r="M36" s="99">
        <v>10</v>
      </c>
      <c r="N36" s="99">
        <v>10</v>
      </c>
      <c r="O36" s="99">
        <v>10</v>
      </c>
      <c r="P36" s="99">
        <v>10</v>
      </c>
      <c r="Q36" s="99">
        <v>471.1</v>
      </c>
      <c r="R36" s="99">
        <v>720</v>
      </c>
      <c r="S36" s="99">
        <v>720</v>
      </c>
      <c r="T36" s="99">
        <v>720</v>
      </c>
      <c r="U36" s="99">
        <v>720</v>
      </c>
      <c r="V36" s="99">
        <v>720</v>
      </c>
      <c r="W36" s="99">
        <v>720</v>
      </c>
      <c r="X36" s="99">
        <v>720</v>
      </c>
      <c r="Y36" s="99">
        <v>720</v>
      </c>
      <c r="Z36" s="100"/>
      <c r="AA36" s="79">
        <f t="shared" si="5"/>
        <v>7493.3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43</v>
      </c>
      <c r="I37" s="99">
        <v>43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48</v>
      </c>
      <c r="P37" s="99">
        <v>48</v>
      </c>
      <c r="Q37" s="99">
        <v>43</v>
      </c>
      <c r="R37" s="99">
        <v>50</v>
      </c>
      <c r="S37" s="99">
        <v>43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1168</v>
      </c>
    </row>
    <row r="38" spans="1:27" ht="24.95" customHeight="1" x14ac:dyDescent="0.2">
      <c r="A38" s="97" t="s">
        <v>31</v>
      </c>
      <c r="B38" s="98">
        <v>66.400000000000006</v>
      </c>
      <c r="C38" s="99">
        <v>56.3</v>
      </c>
      <c r="D38" s="99">
        <v>310.2</v>
      </c>
      <c r="E38" s="99">
        <v>400.9</v>
      </c>
      <c r="F38" s="99">
        <v>390.7</v>
      </c>
      <c r="G38" s="99">
        <v>18.7</v>
      </c>
      <c r="H38" s="99"/>
      <c r="I38" s="99"/>
      <c r="J38" s="99"/>
      <c r="K38" s="99">
        <v>221.6</v>
      </c>
      <c r="L38" s="99">
        <v>441.7</v>
      </c>
      <c r="M38" s="99">
        <v>500</v>
      </c>
      <c r="N38" s="99">
        <v>500</v>
      </c>
      <c r="O38" s="99">
        <v>500</v>
      </c>
      <c r="P38" s="99">
        <v>500</v>
      </c>
      <c r="Q38" s="99">
        <v>242.1</v>
      </c>
      <c r="R38" s="99"/>
      <c r="S38" s="99"/>
      <c r="T38" s="99"/>
      <c r="U38" s="99"/>
      <c r="V38" s="99"/>
      <c r="W38" s="99"/>
      <c r="X38" s="99">
        <v>22</v>
      </c>
      <c r="Y38" s="99"/>
      <c r="Z38" s="100"/>
      <c r="AA38" s="79">
        <f t="shared" si="5"/>
        <v>4170.6000000000004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574.4</v>
      </c>
      <c r="C39" s="88">
        <f t="shared" si="6"/>
        <v>579.29999999999995</v>
      </c>
      <c r="D39" s="88">
        <f t="shared" si="6"/>
        <v>836.2</v>
      </c>
      <c r="E39" s="88">
        <f t="shared" si="6"/>
        <v>952.9</v>
      </c>
      <c r="F39" s="88">
        <f t="shared" si="6"/>
        <v>968.7</v>
      </c>
      <c r="G39" s="88">
        <f t="shared" si="6"/>
        <v>705.7</v>
      </c>
      <c r="H39" s="88">
        <f t="shared" si="6"/>
        <v>957.5</v>
      </c>
      <c r="I39" s="88">
        <f t="shared" si="6"/>
        <v>1109.5999999999999</v>
      </c>
      <c r="J39" s="88">
        <f t="shared" si="6"/>
        <v>642.1</v>
      </c>
      <c r="K39" s="88">
        <f t="shared" si="6"/>
        <v>448.6</v>
      </c>
      <c r="L39" s="88">
        <f t="shared" si="6"/>
        <v>626.70000000000005</v>
      </c>
      <c r="M39" s="88">
        <f t="shared" si="6"/>
        <v>653</v>
      </c>
      <c r="N39" s="88">
        <f t="shared" si="6"/>
        <v>703</v>
      </c>
      <c r="O39" s="88">
        <f t="shared" si="6"/>
        <v>694</v>
      </c>
      <c r="P39" s="88">
        <f t="shared" si="6"/>
        <v>670</v>
      </c>
      <c r="Q39" s="88">
        <f t="shared" si="6"/>
        <v>932.2</v>
      </c>
      <c r="R39" s="88">
        <f t="shared" si="6"/>
        <v>1196</v>
      </c>
      <c r="S39" s="88">
        <f t="shared" si="6"/>
        <v>1436</v>
      </c>
      <c r="T39" s="88">
        <f t="shared" si="6"/>
        <v>1524</v>
      </c>
      <c r="U39" s="88">
        <f t="shared" si="6"/>
        <v>1528</v>
      </c>
      <c r="V39" s="88">
        <f t="shared" si="6"/>
        <v>1514</v>
      </c>
      <c r="W39" s="88">
        <f t="shared" si="6"/>
        <v>1411</v>
      </c>
      <c r="X39" s="88">
        <f t="shared" si="6"/>
        <v>1373</v>
      </c>
      <c r="Y39" s="88">
        <f t="shared" si="6"/>
        <v>1436</v>
      </c>
      <c r="Z39" s="89" t="str">
        <f t="shared" si="6"/>
        <v/>
      </c>
      <c r="AA39" s="90">
        <f t="shared" si="5"/>
        <v>23471.9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>
        <v>379.5</v>
      </c>
      <c r="I44" s="99">
        <v>539.6</v>
      </c>
      <c r="J44" s="99">
        <v>193.1</v>
      </c>
      <c r="K44" s="99"/>
      <c r="L44" s="99"/>
      <c r="M44" s="99"/>
      <c r="N44" s="99"/>
      <c r="O44" s="99"/>
      <c r="P44" s="99"/>
      <c r="Q44" s="99">
        <v>461.1</v>
      </c>
      <c r="R44" s="99">
        <v>710</v>
      </c>
      <c r="S44" s="99">
        <v>710</v>
      </c>
      <c r="T44" s="99">
        <v>710</v>
      </c>
      <c r="U44" s="99">
        <v>710</v>
      </c>
      <c r="V44" s="99">
        <v>710</v>
      </c>
      <c r="W44" s="99">
        <v>710</v>
      </c>
      <c r="X44" s="99">
        <v>710</v>
      </c>
      <c r="Y44" s="99">
        <v>710</v>
      </c>
      <c r="Z44" s="100"/>
      <c r="AA44" s="79">
        <f t="shared" si="7"/>
        <v>7253.3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66.400000000000006</v>
      </c>
      <c r="C46" s="99">
        <v>56.3</v>
      </c>
      <c r="D46" s="99">
        <v>310.2</v>
      </c>
      <c r="E46" s="99">
        <v>400.9</v>
      </c>
      <c r="F46" s="99">
        <v>390.7</v>
      </c>
      <c r="G46" s="99">
        <v>18.7</v>
      </c>
      <c r="H46" s="99"/>
      <c r="I46" s="99"/>
      <c r="J46" s="99"/>
      <c r="K46" s="99">
        <v>221.6</v>
      </c>
      <c r="L46" s="99">
        <v>441.7</v>
      </c>
      <c r="M46" s="99">
        <v>500</v>
      </c>
      <c r="N46" s="99">
        <v>500</v>
      </c>
      <c r="O46" s="99">
        <v>500</v>
      </c>
      <c r="P46" s="99">
        <v>500</v>
      </c>
      <c r="Q46" s="99">
        <v>242.1</v>
      </c>
      <c r="R46" s="99"/>
      <c r="S46" s="99"/>
      <c r="T46" s="99"/>
      <c r="U46" s="99"/>
      <c r="V46" s="99"/>
      <c r="W46" s="99"/>
      <c r="X46" s="99">
        <v>22</v>
      </c>
      <c r="Y46" s="99"/>
      <c r="Z46" s="100"/>
      <c r="AA46" s="79">
        <f t="shared" si="7"/>
        <v>4170.6000000000004</v>
      </c>
    </row>
    <row r="47" spans="1:27" ht="24.95" customHeight="1" x14ac:dyDescent="0.2">
      <c r="A47" s="85" t="s">
        <v>34</v>
      </c>
      <c r="B47" s="98"/>
      <c r="C47" s="99"/>
      <c r="D47" s="99"/>
      <c r="E47" s="99">
        <v>6</v>
      </c>
      <c r="F47" s="99">
        <v>5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11</v>
      </c>
    </row>
    <row r="48" spans="1:27" ht="30" customHeight="1" thickBot="1" x14ac:dyDescent="0.25">
      <c r="A48" s="86" t="s">
        <v>35</v>
      </c>
      <c r="B48" s="87">
        <f>IF(LEN(B$2)&gt;0,SUM(B42:B47),"")</f>
        <v>66.400000000000006</v>
      </c>
      <c r="C48" s="88">
        <f t="shared" ref="C48:Z48" si="8">IF(LEN(C$2)&gt;0,SUM(C42:C47),"")</f>
        <v>56.3</v>
      </c>
      <c r="D48" s="88">
        <f t="shared" si="8"/>
        <v>310.2</v>
      </c>
      <c r="E48" s="88">
        <f t="shared" si="8"/>
        <v>406.9</v>
      </c>
      <c r="F48" s="88">
        <f t="shared" si="8"/>
        <v>395.7</v>
      </c>
      <c r="G48" s="88">
        <f t="shared" si="8"/>
        <v>18.7</v>
      </c>
      <c r="H48" s="88">
        <f t="shared" si="8"/>
        <v>379.5</v>
      </c>
      <c r="I48" s="88">
        <f t="shared" si="8"/>
        <v>539.6</v>
      </c>
      <c r="J48" s="88">
        <f t="shared" si="8"/>
        <v>193.1</v>
      </c>
      <c r="K48" s="88">
        <f t="shared" si="8"/>
        <v>221.6</v>
      </c>
      <c r="L48" s="88">
        <f t="shared" si="8"/>
        <v>441.7</v>
      </c>
      <c r="M48" s="88">
        <f t="shared" si="8"/>
        <v>500</v>
      </c>
      <c r="N48" s="88">
        <f t="shared" si="8"/>
        <v>500</v>
      </c>
      <c r="O48" s="88">
        <f t="shared" si="8"/>
        <v>500</v>
      </c>
      <c r="P48" s="88">
        <f t="shared" si="8"/>
        <v>500</v>
      </c>
      <c r="Q48" s="88">
        <f t="shared" si="8"/>
        <v>703.2</v>
      </c>
      <c r="R48" s="88">
        <f t="shared" si="8"/>
        <v>710</v>
      </c>
      <c r="S48" s="88">
        <f t="shared" si="8"/>
        <v>710</v>
      </c>
      <c r="T48" s="88">
        <f t="shared" si="8"/>
        <v>710</v>
      </c>
      <c r="U48" s="88">
        <f t="shared" si="8"/>
        <v>710</v>
      </c>
      <c r="V48" s="88">
        <f t="shared" si="8"/>
        <v>710</v>
      </c>
      <c r="W48" s="88">
        <f t="shared" si="8"/>
        <v>710</v>
      </c>
      <c r="X48" s="88">
        <f t="shared" si="8"/>
        <v>732</v>
      </c>
      <c r="Y48" s="88">
        <f t="shared" si="8"/>
        <v>710</v>
      </c>
      <c r="Z48" s="89" t="str">
        <f t="shared" si="8"/>
        <v/>
      </c>
      <c r="AA48" s="90">
        <f t="shared" si="7"/>
        <v>11434.9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4101.3609999999999</v>
      </c>
      <c r="C51" s="88">
        <f t="shared" si="10"/>
        <v>3941.4670000000006</v>
      </c>
      <c r="D51" s="88">
        <f t="shared" si="10"/>
        <v>4177.9960000000001</v>
      </c>
      <c r="E51" s="88">
        <f t="shared" si="10"/>
        <v>4271.2449999999999</v>
      </c>
      <c r="F51" s="88">
        <f t="shared" si="10"/>
        <v>4257.1480000000001</v>
      </c>
      <c r="G51" s="88">
        <f t="shared" si="10"/>
        <v>3954.7070000000003</v>
      </c>
      <c r="H51" s="88">
        <f t="shared" si="10"/>
        <v>4447.0389999999998</v>
      </c>
      <c r="I51" s="88">
        <f t="shared" si="10"/>
        <v>5088.1939999999995</v>
      </c>
      <c r="J51" s="88">
        <f t="shared" si="10"/>
        <v>5305.3280000000013</v>
      </c>
      <c r="K51" s="88">
        <f t="shared" si="10"/>
        <v>5845.735999999999</v>
      </c>
      <c r="L51" s="88">
        <f t="shared" si="10"/>
        <v>6097.7659999999987</v>
      </c>
      <c r="M51" s="88">
        <f t="shared" si="10"/>
        <v>6191.8869999999988</v>
      </c>
      <c r="N51" s="88">
        <f t="shared" si="10"/>
        <v>6117.0050000000001</v>
      </c>
      <c r="O51" s="88">
        <f t="shared" si="10"/>
        <v>5672.0969999999988</v>
      </c>
      <c r="P51" s="88">
        <f t="shared" si="10"/>
        <v>5099.107</v>
      </c>
      <c r="Q51" s="88">
        <f t="shared" si="10"/>
        <v>4810.8499999999995</v>
      </c>
      <c r="R51" s="88">
        <f t="shared" si="10"/>
        <v>4983.9960000000001</v>
      </c>
      <c r="S51" s="88">
        <f t="shared" si="10"/>
        <v>5735.4369999999999</v>
      </c>
      <c r="T51" s="88">
        <f t="shared" si="10"/>
        <v>6173.0529999999999</v>
      </c>
      <c r="U51" s="88">
        <f t="shared" si="10"/>
        <v>6121.6679999999997</v>
      </c>
      <c r="V51" s="88">
        <f t="shared" si="10"/>
        <v>5713.8109999999997</v>
      </c>
      <c r="W51" s="88">
        <f t="shared" si="10"/>
        <v>5142.82</v>
      </c>
      <c r="X51" s="88">
        <f t="shared" si="10"/>
        <v>4723.5439999999999</v>
      </c>
      <c r="Y51" s="88">
        <f t="shared" si="10"/>
        <v>4441.6279999999997</v>
      </c>
      <c r="Z51" s="89" t="str">
        <f t="shared" si="10"/>
        <v/>
      </c>
      <c r="AA51" s="104">
        <f>SUM(B51:Z51)</f>
        <v>122414.89000000001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4101.2960000000012</v>
      </c>
      <c r="C4" s="18">
        <v>3941.5090000000005</v>
      </c>
      <c r="D4" s="18">
        <v>4178.0029999999988</v>
      </c>
      <c r="E4" s="18">
        <v>4271.1879999999992</v>
      </c>
      <c r="F4" s="18">
        <v>4257.0839999999989</v>
      </c>
      <c r="G4" s="18">
        <v>3954.7560000000008</v>
      </c>
      <c r="H4" s="18">
        <v>4447.0220000000018</v>
      </c>
      <c r="I4" s="18">
        <v>5088.2000000000007</v>
      </c>
      <c r="J4" s="18">
        <v>5305.3110000000006</v>
      </c>
      <c r="K4" s="18">
        <v>5845.7420000000002</v>
      </c>
      <c r="L4" s="18">
        <v>6097.777000000001</v>
      </c>
      <c r="M4" s="18">
        <v>6191.8740000000025</v>
      </c>
      <c r="N4" s="18">
        <v>6116.9589999999998</v>
      </c>
      <c r="O4" s="18">
        <v>5672.1200000000017</v>
      </c>
      <c r="P4" s="18">
        <v>5099.1530000000021</v>
      </c>
      <c r="Q4" s="18">
        <v>4810.7960000000012</v>
      </c>
      <c r="R4" s="18">
        <v>4983.9640000000018</v>
      </c>
      <c r="S4" s="18">
        <v>5735.4299999999985</v>
      </c>
      <c r="T4" s="18">
        <v>6173.0529999999999</v>
      </c>
      <c r="U4" s="18">
        <v>6121.639000000001</v>
      </c>
      <c r="V4" s="18">
        <v>5713.8600000000015</v>
      </c>
      <c r="W4" s="18">
        <v>5142.8180000000002</v>
      </c>
      <c r="X4" s="18">
        <v>4723.5870000000004</v>
      </c>
      <c r="Y4" s="18">
        <v>4441.6020000000017</v>
      </c>
      <c r="Z4" s="19"/>
      <c r="AA4" s="20">
        <f>SUM(B4:Z4)</f>
        <v>122414.74300000002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71.58</v>
      </c>
      <c r="C7" s="28">
        <v>75.62</v>
      </c>
      <c r="D7" s="28">
        <v>77.77</v>
      </c>
      <c r="E7" s="28">
        <v>83.23</v>
      </c>
      <c r="F7" s="28">
        <v>89.19</v>
      </c>
      <c r="G7" s="28">
        <v>97.38</v>
      </c>
      <c r="H7" s="28">
        <v>108.53</v>
      </c>
      <c r="I7" s="28">
        <v>114.19</v>
      </c>
      <c r="J7" s="28">
        <v>114.73</v>
      </c>
      <c r="K7" s="28">
        <v>99</v>
      </c>
      <c r="L7" s="28">
        <v>50</v>
      </c>
      <c r="M7" s="28">
        <v>51.7</v>
      </c>
      <c r="N7" s="28">
        <v>54.2</v>
      </c>
      <c r="O7" s="28">
        <v>53.08</v>
      </c>
      <c r="P7" s="28">
        <v>54.92</v>
      </c>
      <c r="Q7" s="28">
        <v>80.89</v>
      </c>
      <c r="R7" s="28">
        <v>111</v>
      </c>
      <c r="S7" s="28">
        <v>131.86000000000001</v>
      </c>
      <c r="T7" s="28">
        <v>190.11</v>
      </c>
      <c r="U7" s="28">
        <v>215</v>
      </c>
      <c r="V7" s="28">
        <v>197</v>
      </c>
      <c r="W7" s="28">
        <v>168.78</v>
      </c>
      <c r="X7" s="28">
        <v>136.9</v>
      </c>
      <c r="Y7" s="28">
        <v>130.16999999999999</v>
      </c>
      <c r="Z7" s="29"/>
      <c r="AA7" s="30">
        <f>IF(SUM(B7:Z7)&lt;&gt;0,AVERAGEIF(B7:Z7,"&lt;&gt;"""),"")</f>
        <v>106.53458333333337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933.47899999999993</v>
      </c>
      <c r="C19" s="72">
        <v>943.48199999999997</v>
      </c>
      <c r="D19" s="72">
        <v>945.56500000000005</v>
      </c>
      <c r="E19" s="72">
        <v>945.529</v>
      </c>
      <c r="F19" s="72">
        <v>948.53199999999993</v>
      </c>
      <c r="G19" s="72">
        <v>957.50199999999995</v>
      </c>
      <c r="H19" s="72">
        <v>951.52099999999996</v>
      </c>
      <c r="I19" s="72">
        <v>953.51099999999997</v>
      </c>
      <c r="J19" s="72">
        <v>956.52699999999993</v>
      </c>
      <c r="K19" s="72">
        <v>969.51899999999989</v>
      </c>
      <c r="L19" s="72">
        <v>984.50199999999995</v>
      </c>
      <c r="M19" s="72">
        <v>995.70800000000008</v>
      </c>
      <c r="N19" s="72">
        <v>983.67000000000007</v>
      </c>
      <c r="O19" s="72">
        <v>978.66100000000006</v>
      </c>
      <c r="P19" s="72">
        <v>958.67699999999991</v>
      </c>
      <c r="Q19" s="72">
        <v>934.44299999999998</v>
      </c>
      <c r="R19" s="72">
        <v>957.41599999999994</v>
      </c>
      <c r="S19" s="72">
        <v>970.42199999999991</v>
      </c>
      <c r="T19" s="72">
        <v>939.4799999999999</v>
      </c>
      <c r="U19" s="72">
        <v>949.49299999999994</v>
      </c>
      <c r="V19" s="72">
        <v>959.54799999999989</v>
      </c>
      <c r="W19" s="72">
        <v>932.54199999999992</v>
      </c>
      <c r="X19" s="72">
        <v>933.49499999999989</v>
      </c>
      <c r="Y19" s="72">
        <v>939.49499999999989</v>
      </c>
      <c r="Z19" s="73"/>
      <c r="AA19" s="74">
        <f t="shared" ref="AA19:AA24" si="2">SUM(B19:Z19)</f>
        <v>22922.718999999994</v>
      </c>
    </row>
    <row r="20" spans="1:27" ht="24.95" customHeight="1" x14ac:dyDescent="0.2">
      <c r="A20" s="75" t="s">
        <v>15</v>
      </c>
      <c r="B20" s="76">
        <v>720.279</v>
      </c>
      <c r="C20" s="77">
        <v>700.23900000000003</v>
      </c>
      <c r="D20" s="77">
        <v>692.29199999999992</v>
      </c>
      <c r="E20" s="77">
        <v>685.96</v>
      </c>
      <c r="F20" s="77">
        <v>683.65199999999993</v>
      </c>
      <c r="G20" s="77">
        <v>702.86199999999997</v>
      </c>
      <c r="H20" s="77">
        <v>752.048</v>
      </c>
      <c r="I20" s="77">
        <v>765.50000000000011</v>
      </c>
      <c r="J20" s="77">
        <v>782.06900000000007</v>
      </c>
      <c r="K20" s="77">
        <v>800.7890000000001</v>
      </c>
      <c r="L20" s="77">
        <v>805.92399999999998</v>
      </c>
      <c r="M20" s="77">
        <v>800.01199999999983</v>
      </c>
      <c r="N20" s="77">
        <v>774.67700000000013</v>
      </c>
      <c r="O20" s="77">
        <v>739.34099999999989</v>
      </c>
      <c r="P20" s="77">
        <v>727.63</v>
      </c>
      <c r="Q20" s="77">
        <v>702.71699999999998</v>
      </c>
      <c r="R20" s="77">
        <v>706.35899999999992</v>
      </c>
      <c r="S20" s="77">
        <v>757.65499999999997</v>
      </c>
      <c r="T20" s="77">
        <v>780.46399999999994</v>
      </c>
      <c r="U20" s="77">
        <v>749.56</v>
      </c>
      <c r="V20" s="77">
        <v>703.31299999999999</v>
      </c>
      <c r="W20" s="77">
        <v>675.87699999999995</v>
      </c>
      <c r="X20" s="77">
        <v>657.12200000000018</v>
      </c>
      <c r="Y20" s="77">
        <v>634.12700000000007</v>
      </c>
      <c r="Z20" s="78"/>
      <c r="AA20" s="79">
        <f t="shared" si="2"/>
        <v>17500.468000000001</v>
      </c>
    </row>
    <row r="21" spans="1:27" ht="24.95" customHeight="1" x14ac:dyDescent="0.2">
      <c r="A21" s="75" t="s">
        <v>16</v>
      </c>
      <c r="B21" s="80">
        <v>1897.5379999999998</v>
      </c>
      <c r="C21" s="81">
        <v>1800.288</v>
      </c>
      <c r="D21" s="81">
        <v>1709.146</v>
      </c>
      <c r="E21" s="81">
        <v>1667.6990000000001</v>
      </c>
      <c r="F21" s="81">
        <v>1723.4</v>
      </c>
      <c r="G21" s="81">
        <v>1841.2919999999999</v>
      </c>
      <c r="H21" s="81">
        <v>2074.2530000000002</v>
      </c>
      <c r="I21" s="81">
        <v>2323.6889999999999</v>
      </c>
      <c r="J21" s="81">
        <v>2613.8150000000001</v>
      </c>
      <c r="K21" s="81">
        <v>2769.2339999999995</v>
      </c>
      <c r="L21" s="81">
        <v>2880.3509999999997</v>
      </c>
      <c r="M21" s="81">
        <v>2952.0629999999996</v>
      </c>
      <c r="N21" s="81">
        <v>2932.0650000000001</v>
      </c>
      <c r="O21" s="81">
        <v>2713.518</v>
      </c>
      <c r="P21" s="81">
        <v>2604.7460000000001</v>
      </c>
      <c r="Q21" s="81">
        <v>2523.636</v>
      </c>
      <c r="R21" s="81">
        <v>2648.0890000000004</v>
      </c>
      <c r="S21" s="81">
        <v>3090.2530000000002</v>
      </c>
      <c r="T21" s="81">
        <v>3491.6089999999995</v>
      </c>
      <c r="U21" s="81">
        <v>3511.1860000000001</v>
      </c>
      <c r="V21" s="81">
        <v>3326.9989999999998</v>
      </c>
      <c r="W21" s="81">
        <v>3023.8990000000003</v>
      </c>
      <c r="X21" s="81">
        <v>2744.97</v>
      </c>
      <c r="Y21" s="81">
        <v>2348.1800000000003</v>
      </c>
      <c r="Z21" s="78"/>
      <c r="AA21" s="79">
        <f t="shared" si="2"/>
        <v>61211.917999999991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126.5</v>
      </c>
      <c r="C23" s="77">
        <v>132</v>
      </c>
      <c r="D23" s="77">
        <v>132.5</v>
      </c>
      <c r="E23" s="77">
        <v>123.5</v>
      </c>
      <c r="F23" s="77">
        <v>121.5</v>
      </c>
      <c r="G23" s="77">
        <v>129.5</v>
      </c>
      <c r="H23" s="77">
        <v>126.5</v>
      </c>
      <c r="I23" s="77">
        <v>119.5</v>
      </c>
      <c r="J23" s="77">
        <v>135</v>
      </c>
      <c r="K23" s="77">
        <v>135.5</v>
      </c>
      <c r="L23" s="77">
        <v>142</v>
      </c>
      <c r="M23" s="77">
        <v>127</v>
      </c>
      <c r="N23" s="77">
        <v>134.5</v>
      </c>
      <c r="O23" s="77">
        <v>125</v>
      </c>
      <c r="P23" s="77">
        <v>116.5</v>
      </c>
      <c r="Q23" s="77">
        <v>100</v>
      </c>
      <c r="R23" s="77">
        <v>99.5</v>
      </c>
      <c r="S23" s="77">
        <v>96.5</v>
      </c>
      <c r="T23" s="77">
        <v>121.5</v>
      </c>
      <c r="U23" s="77">
        <v>123</v>
      </c>
      <c r="V23" s="77">
        <v>118</v>
      </c>
      <c r="W23" s="77">
        <v>108.5</v>
      </c>
      <c r="X23" s="77">
        <v>96</v>
      </c>
      <c r="Y23" s="77">
        <v>85.5</v>
      </c>
      <c r="Z23" s="77"/>
      <c r="AA23" s="79">
        <f t="shared" si="2"/>
        <v>2875.5</v>
      </c>
    </row>
    <row r="24" spans="1:27" ht="24.95" customHeight="1" x14ac:dyDescent="0.2">
      <c r="A24" s="85" t="s">
        <v>19</v>
      </c>
      <c r="B24" s="77">
        <v>197</v>
      </c>
      <c r="C24" s="77">
        <v>185</v>
      </c>
      <c r="D24" s="77">
        <v>180.99999999999997</v>
      </c>
      <c r="E24" s="77">
        <v>180.99999999999997</v>
      </c>
      <c r="F24" s="77">
        <v>187.99999999999997</v>
      </c>
      <c r="G24" s="77">
        <v>208</v>
      </c>
      <c r="H24" s="77">
        <v>247</v>
      </c>
      <c r="I24" s="77">
        <v>278.00000000000006</v>
      </c>
      <c r="J24" s="77">
        <v>290</v>
      </c>
      <c r="K24" s="77">
        <v>294</v>
      </c>
      <c r="L24" s="77">
        <v>299.99999999999994</v>
      </c>
      <c r="M24" s="77">
        <v>310.00000000000011</v>
      </c>
      <c r="N24" s="77">
        <v>311.99999999999994</v>
      </c>
      <c r="O24" s="77">
        <v>299.99999999999994</v>
      </c>
      <c r="P24" s="77">
        <v>290</v>
      </c>
      <c r="Q24" s="77">
        <v>280</v>
      </c>
      <c r="R24" s="77">
        <v>284.99999999999994</v>
      </c>
      <c r="S24" s="77">
        <v>315</v>
      </c>
      <c r="T24" s="77">
        <v>339.99999999999994</v>
      </c>
      <c r="U24" s="77">
        <v>335</v>
      </c>
      <c r="V24" s="77">
        <v>319.99999999999994</v>
      </c>
      <c r="W24" s="77">
        <v>299.99999999999994</v>
      </c>
      <c r="X24" s="77">
        <v>280</v>
      </c>
      <c r="Y24" s="77">
        <v>260</v>
      </c>
      <c r="Z24" s="77"/>
      <c r="AA24" s="79">
        <f t="shared" si="2"/>
        <v>6476</v>
      </c>
    </row>
    <row r="25" spans="1:27" ht="30" customHeight="1" thickBot="1" x14ac:dyDescent="0.25">
      <c r="A25" s="86" t="s">
        <v>20</v>
      </c>
      <c r="B25" s="87">
        <f t="shared" ref="B25:AA25" si="3">SUM(B19:B24)</f>
        <v>3874.7959999999994</v>
      </c>
      <c r="C25" s="88">
        <f t="shared" si="3"/>
        <v>3761.009</v>
      </c>
      <c r="D25" s="88">
        <f t="shared" si="3"/>
        <v>3660.5029999999997</v>
      </c>
      <c r="E25" s="88">
        <f t="shared" si="3"/>
        <v>3603.6880000000001</v>
      </c>
      <c r="F25" s="88">
        <f t="shared" si="3"/>
        <v>3665.0839999999998</v>
      </c>
      <c r="G25" s="88">
        <f t="shared" si="3"/>
        <v>3839.1559999999999</v>
      </c>
      <c r="H25" s="88">
        <f t="shared" si="3"/>
        <v>4151.3220000000001</v>
      </c>
      <c r="I25" s="88">
        <f t="shared" si="3"/>
        <v>4440.2</v>
      </c>
      <c r="J25" s="88">
        <f t="shared" si="3"/>
        <v>4777.4110000000001</v>
      </c>
      <c r="K25" s="88">
        <f t="shared" si="3"/>
        <v>4969.0419999999995</v>
      </c>
      <c r="L25" s="88">
        <f t="shared" si="3"/>
        <v>5112.777</v>
      </c>
      <c r="M25" s="88">
        <f t="shared" si="3"/>
        <v>5184.7829999999994</v>
      </c>
      <c r="N25" s="88">
        <f t="shared" si="3"/>
        <v>5136.9120000000003</v>
      </c>
      <c r="O25" s="88">
        <f t="shared" si="3"/>
        <v>4856.5200000000004</v>
      </c>
      <c r="P25" s="88">
        <f t="shared" si="3"/>
        <v>4697.5529999999999</v>
      </c>
      <c r="Q25" s="88">
        <f t="shared" si="3"/>
        <v>4540.7960000000003</v>
      </c>
      <c r="R25" s="88">
        <f t="shared" si="3"/>
        <v>4696.3640000000005</v>
      </c>
      <c r="S25" s="88">
        <f t="shared" si="3"/>
        <v>5229.83</v>
      </c>
      <c r="T25" s="88">
        <f t="shared" si="3"/>
        <v>5673.0529999999999</v>
      </c>
      <c r="U25" s="88">
        <f t="shared" si="3"/>
        <v>5668.2389999999996</v>
      </c>
      <c r="V25" s="88">
        <f t="shared" si="3"/>
        <v>5427.86</v>
      </c>
      <c r="W25" s="88">
        <f t="shared" si="3"/>
        <v>5040.8180000000002</v>
      </c>
      <c r="X25" s="88">
        <f t="shared" si="3"/>
        <v>4711.5869999999995</v>
      </c>
      <c r="Y25" s="88">
        <f t="shared" si="3"/>
        <v>4267.3019999999997</v>
      </c>
      <c r="Z25" s="89">
        <f t="shared" si="3"/>
        <v>0</v>
      </c>
      <c r="AA25" s="90">
        <f t="shared" si="3"/>
        <v>110986.60499999998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323.5</v>
      </c>
      <c r="C28" s="72">
        <v>317</v>
      </c>
      <c r="D28" s="72">
        <v>313.5</v>
      </c>
      <c r="E28" s="72">
        <v>304.5</v>
      </c>
      <c r="F28" s="72">
        <v>309.5</v>
      </c>
      <c r="G28" s="72">
        <v>337.5</v>
      </c>
      <c r="H28" s="72">
        <v>373.5</v>
      </c>
      <c r="I28" s="72">
        <v>399.5</v>
      </c>
      <c r="J28" s="72">
        <v>442</v>
      </c>
      <c r="K28" s="72">
        <v>472.5</v>
      </c>
      <c r="L28" s="72">
        <v>485</v>
      </c>
      <c r="M28" s="72">
        <v>486</v>
      </c>
      <c r="N28" s="72">
        <v>500.5</v>
      </c>
      <c r="O28" s="72">
        <v>484</v>
      </c>
      <c r="P28" s="72">
        <v>465.5</v>
      </c>
      <c r="Q28" s="72">
        <v>402</v>
      </c>
      <c r="R28" s="72">
        <v>391.5</v>
      </c>
      <c r="S28" s="72">
        <v>416.5</v>
      </c>
      <c r="T28" s="72">
        <v>461.5</v>
      </c>
      <c r="U28" s="72">
        <v>458</v>
      </c>
      <c r="V28" s="72">
        <v>443</v>
      </c>
      <c r="W28" s="72">
        <v>413.5</v>
      </c>
      <c r="X28" s="72">
        <v>381</v>
      </c>
      <c r="Y28" s="72">
        <v>350.5</v>
      </c>
      <c r="Z28" s="73"/>
      <c r="AA28" s="74">
        <f>SUM(B28:Z28)</f>
        <v>9731.5</v>
      </c>
    </row>
    <row r="29" spans="1:27" ht="24.95" customHeight="1" x14ac:dyDescent="0.2">
      <c r="A29" s="75" t="s">
        <v>23</v>
      </c>
      <c r="B29" s="76">
        <v>3601.2959999999998</v>
      </c>
      <c r="C29" s="77">
        <v>3469.009</v>
      </c>
      <c r="D29" s="77">
        <v>3347.0030000000002</v>
      </c>
      <c r="E29" s="77">
        <v>3299.1880000000001</v>
      </c>
      <c r="F29" s="77">
        <v>3355.5839999999998</v>
      </c>
      <c r="G29" s="77">
        <v>3527.6559999999999</v>
      </c>
      <c r="H29" s="77">
        <v>3975.8220000000001</v>
      </c>
      <c r="I29" s="77">
        <v>4188.7</v>
      </c>
      <c r="J29" s="77">
        <v>4455.4110000000001</v>
      </c>
      <c r="K29" s="77">
        <v>4694.5420000000004</v>
      </c>
      <c r="L29" s="77">
        <v>4913.777</v>
      </c>
      <c r="M29" s="77">
        <v>5088.7740000000003</v>
      </c>
      <c r="N29" s="77">
        <v>4981.4589999999998</v>
      </c>
      <c r="O29" s="77">
        <v>4598.5200000000004</v>
      </c>
      <c r="P29" s="77">
        <v>4433.0529999999999</v>
      </c>
      <c r="Q29" s="77">
        <v>4408.7960000000003</v>
      </c>
      <c r="R29" s="77">
        <v>4339.8639999999996</v>
      </c>
      <c r="S29" s="77">
        <v>4843.33</v>
      </c>
      <c r="T29" s="77">
        <v>5211.5529999999999</v>
      </c>
      <c r="U29" s="77">
        <v>5210.2389999999996</v>
      </c>
      <c r="V29" s="77">
        <v>4989.8599999999997</v>
      </c>
      <c r="W29" s="77">
        <v>4632.3180000000002</v>
      </c>
      <c r="X29" s="77">
        <v>4342.5870000000004</v>
      </c>
      <c r="Y29" s="77">
        <v>3921.8020000000001</v>
      </c>
      <c r="Z29" s="78"/>
      <c r="AA29" s="79">
        <f>SUM(B29:Z29)</f>
        <v>103830.14300000001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3924.7959999999998</v>
      </c>
      <c r="C31" s="62">
        <f t="shared" si="4"/>
        <v>3786.009</v>
      </c>
      <c r="D31" s="62">
        <f t="shared" si="4"/>
        <v>3660.5030000000002</v>
      </c>
      <c r="E31" s="62">
        <f t="shared" si="4"/>
        <v>3603.6880000000001</v>
      </c>
      <c r="F31" s="62">
        <f t="shared" si="4"/>
        <v>3665.0839999999998</v>
      </c>
      <c r="G31" s="62">
        <f t="shared" si="4"/>
        <v>3865.1559999999999</v>
      </c>
      <c r="H31" s="62">
        <f t="shared" si="4"/>
        <v>4349.3220000000001</v>
      </c>
      <c r="I31" s="62">
        <f t="shared" si="4"/>
        <v>4588.2</v>
      </c>
      <c r="J31" s="62">
        <f t="shared" si="4"/>
        <v>4897.4110000000001</v>
      </c>
      <c r="K31" s="62">
        <f t="shared" si="4"/>
        <v>5167.0420000000004</v>
      </c>
      <c r="L31" s="62">
        <f t="shared" si="4"/>
        <v>5398.777</v>
      </c>
      <c r="M31" s="62">
        <f t="shared" si="4"/>
        <v>5574.7740000000003</v>
      </c>
      <c r="N31" s="62">
        <f t="shared" si="4"/>
        <v>5481.9589999999998</v>
      </c>
      <c r="O31" s="62">
        <f t="shared" si="4"/>
        <v>5082.5200000000004</v>
      </c>
      <c r="P31" s="62">
        <f t="shared" si="4"/>
        <v>4898.5529999999999</v>
      </c>
      <c r="Q31" s="62">
        <f t="shared" si="4"/>
        <v>4810.7960000000003</v>
      </c>
      <c r="R31" s="62">
        <f t="shared" si="4"/>
        <v>4731.3639999999996</v>
      </c>
      <c r="S31" s="62">
        <f t="shared" si="4"/>
        <v>5259.83</v>
      </c>
      <c r="T31" s="62">
        <f t="shared" si="4"/>
        <v>5673.0529999999999</v>
      </c>
      <c r="U31" s="62">
        <f t="shared" si="4"/>
        <v>5668.2389999999996</v>
      </c>
      <c r="V31" s="62">
        <f t="shared" si="4"/>
        <v>5432.86</v>
      </c>
      <c r="W31" s="62">
        <f t="shared" si="4"/>
        <v>5045.8180000000002</v>
      </c>
      <c r="X31" s="62">
        <f t="shared" si="4"/>
        <v>4723.5870000000004</v>
      </c>
      <c r="Y31" s="62">
        <f t="shared" si="4"/>
        <v>4272.3019999999997</v>
      </c>
      <c r="Z31" s="63">
        <f t="shared" si="4"/>
        <v>0</v>
      </c>
      <c r="AA31" s="64">
        <f t="shared" si="4"/>
        <v>113561.64300000001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50</v>
      </c>
      <c r="C34" s="95">
        <v>25</v>
      </c>
      <c r="D34" s="95"/>
      <c r="E34" s="95"/>
      <c r="F34" s="95"/>
      <c r="G34" s="95">
        <v>26</v>
      </c>
      <c r="H34" s="95">
        <v>50</v>
      </c>
      <c r="I34" s="95"/>
      <c r="J34" s="95">
        <v>100</v>
      </c>
      <c r="K34" s="95">
        <v>96</v>
      </c>
      <c r="L34" s="95">
        <v>171</v>
      </c>
      <c r="M34" s="95">
        <v>171</v>
      </c>
      <c r="N34" s="95">
        <v>153</v>
      </c>
      <c r="O34" s="95">
        <v>120</v>
      </c>
      <c r="P34" s="95">
        <v>70</v>
      </c>
      <c r="Q34" s="95">
        <v>62</v>
      </c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1094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>
        <v>5</v>
      </c>
      <c r="I35" s="99">
        <v>5</v>
      </c>
      <c r="J35" s="99">
        <v>20</v>
      </c>
      <c r="K35" s="99">
        <v>102</v>
      </c>
      <c r="L35" s="99">
        <v>115</v>
      </c>
      <c r="M35" s="99">
        <v>173</v>
      </c>
      <c r="N35" s="99">
        <v>172</v>
      </c>
      <c r="O35" s="99">
        <v>101</v>
      </c>
      <c r="P35" s="99">
        <v>84</v>
      </c>
      <c r="Q35" s="99">
        <v>65</v>
      </c>
      <c r="R35" s="99">
        <v>35</v>
      </c>
      <c r="S35" s="99">
        <v>30</v>
      </c>
      <c r="T35" s="99"/>
      <c r="U35" s="99"/>
      <c r="V35" s="99">
        <v>5</v>
      </c>
      <c r="W35" s="99">
        <v>5</v>
      </c>
      <c r="X35" s="99">
        <v>12</v>
      </c>
      <c r="Y35" s="99">
        <v>5</v>
      </c>
      <c r="Z35" s="100"/>
      <c r="AA35" s="79">
        <f t="shared" si="5"/>
        <v>934</v>
      </c>
    </row>
    <row r="36" spans="1:27" ht="24.95" customHeight="1" x14ac:dyDescent="0.2">
      <c r="A36" s="97" t="s">
        <v>42</v>
      </c>
      <c r="B36" s="98">
        <v>176.5</v>
      </c>
      <c r="C36" s="99">
        <v>155.5</v>
      </c>
      <c r="D36" s="99">
        <v>517.5</v>
      </c>
      <c r="E36" s="99">
        <v>667.5</v>
      </c>
      <c r="F36" s="99">
        <v>592</v>
      </c>
      <c r="G36" s="99">
        <v>89.6</v>
      </c>
      <c r="H36" s="99"/>
      <c r="I36" s="99"/>
      <c r="J36" s="99"/>
      <c r="K36" s="99">
        <v>678.7</v>
      </c>
      <c r="L36" s="99">
        <v>699</v>
      </c>
      <c r="M36" s="99">
        <v>617.1</v>
      </c>
      <c r="N36" s="99">
        <v>635</v>
      </c>
      <c r="O36" s="99">
        <v>589.6</v>
      </c>
      <c r="P36" s="99">
        <v>200.6</v>
      </c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5618.6000000000013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143</v>
      </c>
      <c r="I37" s="99">
        <v>143</v>
      </c>
      <c r="J37" s="99"/>
      <c r="K37" s="99"/>
      <c r="L37" s="99"/>
      <c r="M37" s="99">
        <v>45.991</v>
      </c>
      <c r="N37" s="99">
        <v>20.047000000000001</v>
      </c>
      <c r="O37" s="99">
        <v>5</v>
      </c>
      <c r="P37" s="99">
        <v>47</v>
      </c>
      <c r="Q37" s="99">
        <v>143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547.03800000000001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97.7</v>
      </c>
      <c r="I38" s="99">
        <v>500</v>
      </c>
      <c r="J38" s="99">
        <v>407.9</v>
      </c>
      <c r="K38" s="99"/>
      <c r="L38" s="99"/>
      <c r="M38" s="99"/>
      <c r="N38" s="99"/>
      <c r="O38" s="99"/>
      <c r="P38" s="99"/>
      <c r="Q38" s="99"/>
      <c r="R38" s="99">
        <v>252.6</v>
      </c>
      <c r="S38" s="99">
        <v>475.6</v>
      </c>
      <c r="T38" s="99">
        <v>500</v>
      </c>
      <c r="U38" s="99">
        <v>453.4</v>
      </c>
      <c r="V38" s="99">
        <v>281</v>
      </c>
      <c r="W38" s="99">
        <v>97</v>
      </c>
      <c r="X38" s="99"/>
      <c r="Y38" s="99">
        <v>169.3</v>
      </c>
      <c r="Z38" s="100"/>
      <c r="AA38" s="79">
        <f t="shared" si="5"/>
        <v>3234.5000000000005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226.5</v>
      </c>
      <c r="C39" s="88">
        <f t="shared" si="6"/>
        <v>180.5</v>
      </c>
      <c r="D39" s="88">
        <f t="shared" si="6"/>
        <v>517.5</v>
      </c>
      <c r="E39" s="88">
        <f t="shared" si="6"/>
        <v>667.5</v>
      </c>
      <c r="F39" s="88">
        <f t="shared" si="6"/>
        <v>592</v>
      </c>
      <c r="G39" s="88">
        <f t="shared" si="6"/>
        <v>115.6</v>
      </c>
      <c r="H39" s="88">
        <f t="shared" si="6"/>
        <v>295.7</v>
      </c>
      <c r="I39" s="88">
        <f t="shared" si="6"/>
        <v>648</v>
      </c>
      <c r="J39" s="88">
        <f t="shared" si="6"/>
        <v>527.9</v>
      </c>
      <c r="K39" s="88">
        <f t="shared" si="6"/>
        <v>876.7</v>
      </c>
      <c r="L39" s="88">
        <f t="shared" si="6"/>
        <v>985</v>
      </c>
      <c r="M39" s="88">
        <f t="shared" si="6"/>
        <v>1007.091</v>
      </c>
      <c r="N39" s="88">
        <f t="shared" si="6"/>
        <v>980.04700000000003</v>
      </c>
      <c r="O39" s="88">
        <f t="shared" si="6"/>
        <v>815.6</v>
      </c>
      <c r="P39" s="88">
        <f t="shared" si="6"/>
        <v>401.6</v>
      </c>
      <c r="Q39" s="88">
        <f t="shared" si="6"/>
        <v>270</v>
      </c>
      <c r="R39" s="88">
        <f t="shared" si="6"/>
        <v>287.60000000000002</v>
      </c>
      <c r="S39" s="88">
        <f t="shared" si="6"/>
        <v>505.6</v>
      </c>
      <c r="T39" s="88">
        <f t="shared" si="6"/>
        <v>500</v>
      </c>
      <c r="U39" s="88">
        <f t="shared" si="6"/>
        <v>453.4</v>
      </c>
      <c r="V39" s="88">
        <f t="shared" si="6"/>
        <v>286</v>
      </c>
      <c r="W39" s="88">
        <f t="shared" si="6"/>
        <v>102</v>
      </c>
      <c r="X39" s="88">
        <f t="shared" si="6"/>
        <v>12</v>
      </c>
      <c r="Y39" s="88">
        <f t="shared" si="6"/>
        <v>174.3</v>
      </c>
      <c r="Z39" s="89">
        <f t="shared" si="6"/>
        <v>0</v>
      </c>
      <c r="AA39" s="90">
        <f t="shared" si="5"/>
        <v>11428.138000000001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176.5</v>
      </c>
      <c r="C44" s="99">
        <v>155.5</v>
      </c>
      <c r="D44" s="99">
        <v>517.5</v>
      </c>
      <c r="E44" s="99">
        <v>667.5</v>
      </c>
      <c r="F44" s="99">
        <v>592</v>
      </c>
      <c r="G44" s="99">
        <v>89.6</v>
      </c>
      <c r="H44" s="99"/>
      <c r="I44" s="99"/>
      <c r="J44" s="99"/>
      <c r="K44" s="99">
        <v>678.7</v>
      </c>
      <c r="L44" s="99">
        <v>699</v>
      </c>
      <c r="M44" s="99">
        <v>617.1</v>
      </c>
      <c r="N44" s="99">
        <v>635</v>
      </c>
      <c r="O44" s="99">
        <v>589.6</v>
      </c>
      <c r="P44" s="99">
        <v>200.6</v>
      </c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5618.6000000000013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97.7</v>
      </c>
      <c r="I46" s="99">
        <v>500</v>
      </c>
      <c r="J46" s="99">
        <v>407.9</v>
      </c>
      <c r="K46" s="99"/>
      <c r="L46" s="99"/>
      <c r="M46" s="99"/>
      <c r="N46" s="99"/>
      <c r="O46" s="99"/>
      <c r="P46" s="99"/>
      <c r="Q46" s="99"/>
      <c r="R46" s="99">
        <v>252.6</v>
      </c>
      <c r="S46" s="99">
        <v>475.6</v>
      </c>
      <c r="T46" s="99">
        <v>500</v>
      </c>
      <c r="U46" s="99">
        <v>453.4</v>
      </c>
      <c r="V46" s="99">
        <v>281</v>
      </c>
      <c r="W46" s="99">
        <v>97</v>
      </c>
      <c r="X46" s="99"/>
      <c r="Y46" s="99">
        <v>169.3</v>
      </c>
      <c r="Z46" s="100"/>
      <c r="AA46" s="79">
        <f t="shared" si="7"/>
        <v>3234.5000000000005</v>
      </c>
    </row>
    <row r="47" spans="1:27" ht="24.95" customHeight="1" x14ac:dyDescent="0.2">
      <c r="A47" s="85" t="s">
        <v>47</v>
      </c>
      <c r="B47" s="98">
        <v>23</v>
      </c>
      <c r="C47" s="99">
        <v>7</v>
      </c>
      <c r="D47" s="99">
        <v>2</v>
      </c>
      <c r="E47" s="99"/>
      <c r="F47" s="99"/>
      <c r="G47" s="99">
        <v>10</v>
      </c>
      <c r="H47" s="99">
        <v>34</v>
      </c>
      <c r="I47" s="99">
        <v>40</v>
      </c>
      <c r="J47" s="99">
        <v>35</v>
      </c>
      <c r="K47" s="99">
        <v>28</v>
      </c>
      <c r="L47" s="99">
        <v>28</v>
      </c>
      <c r="M47" s="99">
        <v>43</v>
      </c>
      <c r="N47" s="99">
        <v>57</v>
      </c>
      <c r="O47" s="99">
        <v>56</v>
      </c>
      <c r="P47" s="99">
        <v>64</v>
      </c>
      <c r="Q47" s="99">
        <v>76</v>
      </c>
      <c r="R47" s="99">
        <v>103</v>
      </c>
      <c r="S47" s="99">
        <v>149</v>
      </c>
      <c r="T47" s="99">
        <v>150</v>
      </c>
      <c r="U47" s="99">
        <v>138</v>
      </c>
      <c r="V47" s="99">
        <v>150</v>
      </c>
      <c r="W47" s="99">
        <v>143</v>
      </c>
      <c r="X47" s="99">
        <v>123</v>
      </c>
      <c r="Y47" s="99">
        <v>107</v>
      </c>
      <c r="Z47" s="100"/>
      <c r="AA47" s="79">
        <f t="shared" si="7"/>
        <v>1566</v>
      </c>
    </row>
    <row r="48" spans="1:27" ht="30" customHeight="1" thickBot="1" x14ac:dyDescent="0.25">
      <c r="A48" s="86" t="s">
        <v>48</v>
      </c>
      <c r="B48" s="87">
        <f>SUM(B42:B47)</f>
        <v>199.5</v>
      </c>
      <c r="C48" s="88">
        <f t="shared" ref="C48:Z48" si="8">SUM(C42:C47)</f>
        <v>162.5</v>
      </c>
      <c r="D48" s="88">
        <f t="shared" si="8"/>
        <v>519.5</v>
      </c>
      <c r="E48" s="88">
        <f t="shared" si="8"/>
        <v>667.5</v>
      </c>
      <c r="F48" s="88">
        <f t="shared" si="8"/>
        <v>592</v>
      </c>
      <c r="G48" s="88">
        <f t="shared" si="8"/>
        <v>99.6</v>
      </c>
      <c r="H48" s="88">
        <f t="shared" si="8"/>
        <v>131.69999999999999</v>
      </c>
      <c r="I48" s="88">
        <f t="shared" si="8"/>
        <v>540</v>
      </c>
      <c r="J48" s="88">
        <f t="shared" si="8"/>
        <v>442.9</v>
      </c>
      <c r="K48" s="88">
        <f t="shared" si="8"/>
        <v>706.7</v>
      </c>
      <c r="L48" s="88">
        <f t="shared" si="8"/>
        <v>727</v>
      </c>
      <c r="M48" s="88">
        <f t="shared" si="8"/>
        <v>660.1</v>
      </c>
      <c r="N48" s="88">
        <f t="shared" si="8"/>
        <v>692</v>
      </c>
      <c r="O48" s="88">
        <f t="shared" si="8"/>
        <v>645.6</v>
      </c>
      <c r="P48" s="88">
        <f t="shared" si="8"/>
        <v>264.60000000000002</v>
      </c>
      <c r="Q48" s="88">
        <f t="shared" si="8"/>
        <v>76</v>
      </c>
      <c r="R48" s="88">
        <f t="shared" si="8"/>
        <v>355.6</v>
      </c>
      <c r="S48" s="88">
        <f t="shared" si="8"/>
        <v>624.6</v>
      </c>
      <c r="T48" s="88">
        <f t="shared" si="8"/>
        <v>650</v>
      </c>
      <c r="U48" s="88">
        <f t="shared" si="8"/>
        <v>591.4</v>
      </c>
      <c r="V48" s="88">
        <f t="shared" si="8"/>
        <v>431</v>
      </c>
      <c r="W48" s="88">
        <f t="shared" si="8"/>
        <v>240</v>
      </c>
      <c r="X48" s="88">
        <f t="shared" si="8"/>
        <v>123</v>
      </c>
      <c r="Y48" s="88">
        <f t="shared" si="8"/>
        <v>276.3</v>
      </c>
      <c r="Z48" s="89">
        <f t="shared" si="8"/>
        <v>0</v>
      </c>
      <c r="AA48" s="90">
        <f t="shared" si="7"/>
        <v>10419.1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4101.2959999999994</v>
      </c>
      <c r="C51" s="88">
        <f t="shared" si="10"/>
        <v>3941.509</v>
      </c>
      <c r="D51" s="88">
        <f t="shared" si="10"/>
        <v>4178.0029999999997</v>
      </c>
      <c r="E51" s="88">
        <f t="shared" si="10"/>
        <v>4271.1880000000001</v>
      </c>
      <c r="F51" s="88">
        <f t="shared" si="10"/>
        <v>4257.0839999999998</v>
      </c>
      <c r="G51" s="88">
        <f t="shared" si="10"/>
        <v>3954.7559999999999</v>
      </c>
      <c r="H51" s="88">
        <f t="shared" si="10"/>
        <v>4447.0219999999999</v>
      </c>
      <c r="I51" s="88">
        <f t="shared" si="10"/>
        <v>5088.2</v>
      </c>
      <c r="J51" s="88">
        <f t="shared" si="10"/>
        <v>5305.3109999999997</v>
      </c>
      <c r="K51" s="88">
        <f t="shared" si="10"/>
        <v>5845.7419999999993</v>
      </c>
      <c r="L51" s="88">
        <f t="shared" si="10"/>
        <v>6097.777</v>
      </c>
      <c r="M51" s="88">
        <f t="shared" si="10"/>
        <v>6191.8739999999998</v>
      </c>
      <c r="N51" s="88">
        <f t="shared" si="10"/>
        <v>6116.9590000000007</v>
      </c>
      <c r="O51" s="88">
        <f t="shared" si="10"/>
        <v>5672.1200000000008</v>
      </c>
      <c r="P51" s="88">
        <f t="shared" si="10"/>
        <v>5099.1530000000002</v>
      </c>
      <c r="Q51" s="88">
        <f t="shared" si="10"/>
        <v>4810.7960000000003</v>
      </c>
      <c r="R51" s="88">
        <f t="shared" si="10"/>
        <v>4983.9640000000009</v>
      </c>
      <c r="S51" s="88">
        <f t="shared" si="10"/>
        <v>5735.43</v>
      </c>
      <c r="T51" s="88">
        <f t="shared" si="10"/>
        <v>6173.0529999999999</v>
      </c>
      <c r="U51" s="88">
        <f t="shared" si="10"/>
        <v>6121.6389999999992</v>
      </c>
      <c r="V51" s="88">
        <f t="shared" si="10"/>
        <v>5713.86</v>
      </c>
      <c r="W51" s="88">
        <f t="shared" si="10"/>
        <v>5142.8180000000002</v>
      </c>
      <c r="X51" s="88">
        <f t="shared" si="10"/>
        <v>4723.5869999999995</v>
      </c>
      <c r="Y51" s="88">
        <f t="shared" si="10"/>
        <v>4441.6019999999999</v>
      </c>
      <c r="Z51" s="89">
        <f t="shared" si="10"/>
        <v>0</v>
      </c>
      <c r="AA51" s="104">
        <f>SUM(B51:Z51)</f>
        <v>122414.743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110.1</v>
      </c>
      <c r="C4" s="18">
        <v>99.2</v>
      </c>
      <c r="D4" s="18">
        <v>207.3</v>
      </c>
      <c r="E4" s="18">
        <v>266.60000000000002</v>
      </c>
      <c r="F4" s="18">
        <v>201.3</v>
      </c>
      <c r="G4" s="18">
        <v>70.899999999999991</v>
      </c>
      <c r="H4" s="18">
        <v>-281.8</v>
      </c>
      <c r="I4" s="18">
        <v>-39.600000000000023</v>
      </c>
      <c r="J4" s="18">
        <v>214.79999999999998</v>
      </c>
      <c r="K4" s="18">
        <v>457.1</v>
      </c>
      <c r="L4" s="18">
        <v>257.3</v>
      </c>
      <c r="M4" s="18">
        <v>117.10000000000002</v>
      </c>
      <c r="N4" s="18">
        <v>135</v>
      </c>
      <c r="O4" s="18">
        <v>89.600000000000023</v>
      </c>
      <c r="P4" s="18">
        <v>-299.39999999999998</v>
      </c>
      <c r="Q4" s="18">
        <v>-703.2</v>
      </c>
      <c r="R4" s="18">
        <v>-457.4</v>
      </c>
      <c r="S4" s="18">
        <v>-234.39999999999998</v>
      </c>
      <c r="T4" s="18">
        <v>-210</v>
      </c>
      <c r="U4" s="18">
        <v>-256.60000000000002</v>
      </c>
      <c r="V4" s="18">
        <v>-429</v>
      </c>
      <c r="W4" s="18">
        <v>-613</v>
      </c>
      <c r="X4" s="18">
        <v>-732</v>
      </c>
      <c r="Y4" s="18">
        <v>-540.70000000000005</v>
      </c>
      <c r="Z4" s="19"/>
      <c r="AA4" s="111">
        <f>SUM(B4:Z4)</f>
        <v>-2570.8000000000002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71.58</v>
      </c>
      <c r="C7" s="117">
        <v>75.62</v>
      </c>
      <c r="D7" s="117">
        <v>77.77</v>
      </c>
      <c r="E7" s="117">
        <v>83.23</v>
      </c>
      <c r="F7" s="117">
        <v>89.19</v>
      </c>
      <c r="G7" s="117">
        <v>97.38</v>
      </c>
      <c r="H7" s="117">
        <v>108.53</v>
      </c>
      <c r="I7" s="117">
        <v>114.19</v>
      </c>
      <c r="J7" s="117">
        <v>114.73</v>
      </c>
      <c r="K7" s="117">
        <v>99</v>
      </c>
      <c r="L7" s="117">
        <v>50</v>
      </c>
      <c r="M7" s="117">
        <v>51.7</v>
      </c>
      <c r="N7" s="117">
        <v>54.2</v>
      </c>
      <c r="O7" s="117">
        <v>53.08</v>
      </c>
      <c r="P7" s="117">
        <v>54.92</v>
      </c>
      <c r="Q7" s="117">
        <v>80.89</v>
      </c>
      <c r="R7" s="117">
        <v>111</v>
      </c>
      <c r="S7" s="117">
        <v>131.86000000000001</v>
      </c>
      <c r="T7" s="117">
        <v>190.11</v>
      </c>
      <c r="U7" s="117">
        <v>215</v>
      </c>
      <c r="V7" s="117">
        <v>197</v>
      </c>
      <c r="W7" s="117">
        <v>168.78</v>
      </c>
      <c r="X7" s="117">
        <v>136.9</v>
      </c>
      <c r="Y7" s="117">
        <v>130.16999999999999</v>
      </c>
      <c r="Z7" s="118"/>
      <c r="AA7" s="119">
        <f>IF(SUM(B7:Z7)&lt;&gt;0,AVERAGEIF(B7:Z7,"&lt;&gt;"""),"")</f>
        <v>106.53458333333337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>
        <v>379.5</v>
      </c>
      <c r="I13" s="129">
        <v>539.6</v>
      </c>
      <c r="J13" s="129">
        <v>193.1</v>
      </c>
      <c r="K13" s="129"/>
      <c r="L13" s="129"/>
      <c r="M13" s="129"/>
      <c r="N13" s="129"/>
      <c r="O13" s="129"/>
      <c r="P13" s="129"/>
      <c r="Q13" s="129">
        <v>461.1</v>
      </c>
      <c r="R13" s="129">
        <v>710</v>
      </c>
      <c r="S13" s="129">
        <v>710</v>
      </c>
      <c r="T13" s="129">
        <v>710</v>
      </c>
      <c r="U13" s="129">
        <v>710</v>
      </c>
      <c r="V13" s="129">
        <v>710</v>
      </c>
      <c r="W13" s="129">
        <v>710</v>
      </c>
      <c r="X13" s="129">
        <v>710</v>
      </c>
      <c r="Y13" s="130">
        <v>710</v>
      </c>
      <c r="Z13" s="131"/>
      <c r="AA13" s="132">
        <f t="shared" si="0"/>
        <v>7253.3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66.400000000000006</v>
      </c>
      <c r="C15" s="133">
        <v>56.3</v>
      </c>
      <c r="D15" s="133">
        <v>310.2</v>
      </c>
      <c r="E15" s="133">
        <v>400.9</v>
      </c>
      <c r="F15" s="133">
        <v>390.7</v>
      </c>
      <c r="G15" s="133">
        <v>18.7</v>
      </c>
      <c r="H15" s="133"/>
      <c r="I15" s="133"/>
      <c r="J15" s="133"/>
      <c r="K15" s="133">
        <v>221.6</v>
      </c>
      <c r="L15" s="133">
        <v>441.7</v>
      </c>
      <c r="M15" s="133">
        <v>500</v>
      </c>
      <c r="N15" s="133">
        <v>500</v>
      </c>
      <c r="O15" s="133">
        <v>500</v>
      </c>
      <c r="P15" s="133">
        <v>500</v>
      </c>
      <c r="Q15" s="133">
        <v>242.1</v>
      </c>
      <c r="R15" s="133"/>
      <c r="S15" s="133"/>
      <c r="T15" s="133"/>
      <c r="U15" s="133"/>
      <c r="V15" s="133"/>
      <c r="W15" s="133"/>
      <c r="X15" s="133">
        <v>22</v>
      </c>
      <c r="Y15" s="133"/>
      <c r="Z15" s="131"/>
      <c r="AA15" s="132">
        <f t="shared" si="0"/>
        <v>4170.6000000000004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66.400000000000006</v>
      </c>
      <c r="C16" s="135">
        <f t="shared" si="1"/>
        <v>56.3</v>
      </c>
      <c r="D16" s="135">
        <f t="shared" si="1"/>
        <v>310.2</v>
      </c>
      <c r="E16" s="135">
        <f t="shared" si="1"/>
        <v>400.9</v>
      </c>
      <c r="F16" s="135">
        <f t="shared" si="1"/>
        <v>390.7</v>
      </c>
      <c r="G16" s="135">
        <f t="shared" si="1"/>
        <v>18.7</v>
      </c>
      <c r="H16" s="135">
        <f t="shared" si="1"/>
        <v>379.5</v>
      </c>
      <c r="I16" s="135">
        <f t="shared" si="1"/>
        <v>539.6</v>
      </c>
      <c r="J16" s="135">
        <f t="shared" si="1"/>
        <v>193.1</v>
      </c>
      <c r="K16" s="135">
        <f t="shared" si="1"/>
        <v>221.6</v>
      </c>
      <c r="L16" s="135">
        <f t="shared" si="1"/>
        <v>441.7</v>
      </c>
      <c r="M16" s="135">
        <f t="shared" si="1"/>
        <v>500</v>
      </c>
      <c r="N16" s="135">
        <f t="shared" si="1"/>
        <v>500</v>
      </c>
      <c r="O16" s="135">
        <f t="shared" si="1"/>
        <v>500</v>
      </c>
      <c r="P16" s="135">
        <f t="shared" si="1"/>
        <v>500</v>
      </c>
      <c r="Q16" s="135">
        <f t="shared" si="1"/>
        <v>703.2</v>
      </c>
      <c r="R16" s="135">
        <f t="shared" si="1"/>
        <v>710</v>
      </c>
      <c r="S16" s="135">
        <f t="shared" si="1"/>
        <v>710</v>
      </c>
      <c r="T16" s="135">
        <f t="shared" si="1"/>
        <v>710</v>
      </c>
      <c r="U16" s="135">
        <f t="shared" si="1"/>
        <v>710</v>
      </c>
      <c r="V16" s="135">
        <f t="shared" si="1"/>
        <v>710</v>
      </c>
      <c r="W16" s="135">
        <f t="shared" si="1"/>
        <v>710</v>
      </c>
      <c r="X16" s="135">
        <f t="shared" si="1"/>
        <v>732</v>
      </c>
      <c r="Y16" s="135">
        <f t="shared" si="1"/>
        <v>710</v>
      </c>
      <c r="Z16" s="136" t="str">
        <f t="shared" si="1"/>
        <v/>
      </c>
      <c r="AA16" s="90">
        <f t="shared" si="0"/>
        <v>11423.9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176.5</v>
      </c>
      <c r="C21" s="129">
        <v>155.5</v>
      </c>
      <c r="D21" s="129">
        <v>517.5</v>
      </c>
      <c r="E21" s="129">
        <v>667.5</v>
      </c>
      <c r="F21" s="129">
        <v>592</v>
      </c>
      <c r="G21" s="129">
        <v>89.6</v>
      </c>
      <c r="H21" s="129"/>
      <c r="I21" s="129"/>
      <c r="J21" s="129"/>
      <c r="K21" s="129">
        <v>678.7</v>
      </c>
      <c r="L21" s="129">
        <v>699</v>
      </c>
      <c r="M21" s="129">
        <v>617.1</v>
      </c>
      <c r="N21" s="129">
        <v>635</v>
      </c>
      <c r="O21" s="129">
        <v>589.6</v>
      </c>
      <c r="P21" s="129">
        <v>200.6</v>
      </c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5618.6000000000013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>
        <v>97.7</v>
      </c>
      <c r="I23" s="133">
        <v>500</v>
      </c>
      <c r="J23" s="133">
        <v>407.9</v>
      </c>
      <c r="K23" s="133"/>
      <c r="L23" s="133"/>
      <c r="M23" s="133"/>
      <c r="N23" s="133"/>
      <c r="O23" s="133"/>
      <c r="P23" s="133"/>
      <c r="Q23" s="133"/>
      <c r="R23" s="133">
        <v>252.6</v>
      </c>
      <c r="S23" s="133">
        <v>475.6</v>
      </c>
      <c r="T23" s="133">
        <v>500</v>
      </c>
      <c r="U23" s="133">
        <v>453.4</v>
      </c>
      <c r="V23" s="133">
        <v>281</v>
      </c>
      <c r="W23" s="133">
        <v>97</v>
      </c>
      <c r="X23" s="133"/>
      <c r="Y23" s="133">
        <v>169.3</v>
      </c>
      <c r="Z23" s="131"/>
      <c r="AA23" s="132">
        <f t="shared" si="2"/>
        <v>3234.5000000000005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176.5</v>
      </c>
      <c r="C24" s="135">
        <f t="shared" si="3"/>
        <v>155.5</v>
      </c>
      <c r="D24" s="135">
        <f t="shared" si="3"/>
        <v>517.5</v>
      </c>
      <c r="E24" s="135">
        <f t="shared" si="3"/>
        <v>667.5</v>
      </c>
      <c r="F24" s="135">
        <f t="shared" si="3"/>
        <v>592</v>
      </c>
      <c r="G24" s="135">
        <f t="shared" si="3"/>
        <v>89.6</v>
      </c>
      <c r="H24" s="135">
        <f t="shared" si="3"/>
        <v>97.7</v>
      </c>
      <c r="I24" s="135">
        <f t="shared" si="3"/>
        <v>500</v>
      </c>
      <c r="J24" s="135">
        <f t="shared" si="3"/>
        <v>407.9</v>
      </c>
      <c r="K24" s="135">
        <f t="shared" si="3"/>
        <v>678.7</v>
      </c>
      <c r="L24" s="135">
        <f t="shared" si="3"/>
        <v>699</v>
      </c>
      <c r="M24" s="135">
        <f t="shared" si="3"/>
        <v>617.1</v>
      </c>
      <c r="N24" s="135">
        <f t="shared" si="3"/>
        <v>635</v>
      </c>
      <c r="O24" s="135">
        <f t="shared" si="3"/>
        <v>589.6</v>
      </c>
      <c r="P24" s="135">
        <f t="shared" si="3"/>
        <v>200.6</v>
      </c>
      <c r="Q24" s="135">
        <f t="shared" si="3"/>
        <v>0</v>
      </c>
      <c r="R24" s="135">
        <f t="shared" si="3"/>
        <v>252.6</v>
      </c>
      <c r="S24" s="135">
        <f t="shared" si="3"/>
        <v>475.6</v>
      </c>
      <c r="T24" s="135">
        <f t="shared" si="3"/>
        <v>500</v>
      </c>
      <c r="U24" s="135">
        <f t="shared" si="3"/>
        <v>453.4</v>
      </c>
      <c r="V24" s="135">
        <f t="shared" si="3"/>
        <v>281</v>
      </c>
      <c r="W24" s="135">
        <f t="shared" si="3"/>
        <v>97</v>
      </c>
      <c r="X24" s="135">
        <f t="shared" si="3"/>
        <v>0</v>
      </c>
      <c r="Y24" s="135">
        <f t="shared" si="3"/>
        <v>169.3</v>
      </c>
      <c r="Z24" s="136" t="str">
        <f t="shared" si="3"/>
        <v/>
      </c>
      <c r="AA24" s="90">
        <f t="shared" si="2"/>
        <v>8853.1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2023-03-10T12:14:57Z</dcterms:created>
  <dcterms:modified xsi:type="dcterms:W3CDTF">2023-03-10T12:14:58Z</dcterms:modified>
</cp:coreProperties>
</file>