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<sst xmlns="http://schemas.openxmlformats.org/spreadsheetml/2006/main" count="117" uniqueCount="53">
  <si>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09/03/2023 14:35:14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</si>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</sst>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738</c:v>
                </c:pt>
                <c:pt idx="1">
                  <c:v>738</c:v>
                </c:pt>
                <c:pt idx="2">
                  <c:v>738</c:v>
                </c:pt>
                <c:pt idx="3">
                  <c:v>738</c:v>
                </c:pt>
                <c:pt idx="4">
                  <c:v>738</c:v>
                </c:pt>
                <c:pt idx="5">
                  <c:v>738</c:v>
                </c:pt>
                <c:pt idx="6">
                  <c:v>1009</c:v>
                </c:pt>
                <c:pt idx="7">
                  <c:v>1009</c:v>
                </c:pt>
                <c:pt idx="8">
                  <c:v>738</c:v>
                </c:pt>
                <c:pt idx="9">
                  <c:v>738</c:v>
                </c:pt>
                <c:pt idx="10">
                  <c:v>738</c:v>
                </c:pt>
                <c:pt idx="11">
                  <c:v>738</c:v>
                </c:pt>
                <c:pt idx="12">
                  <c:v>738</c:v>
                </c:pt>
                <c:pt idx="13">
                  <c:v>738</c:v>
                </c:pt>
                <c:pt idx="14">
                  <c:v>822</c:v>
                </c:pt>
                <c:pt idx="15">
                  <c:v>1046</c:v>
                </c:pt>
                <c:pt idx="16">
                  <c:v>1046</c:v>
                </c:pt>
                <c:pt idx="17">
                  <c:v>1046</c:v>
                </c:pt>
                <c:pt idx="18">
                  <c:v>1046</c:v>
                </c:pt>
                <c:pt idx="19">
                  <c:v>1046</c:v>
                </c:pt>
                <c:pt idx="20">
                  <c:v>1046</c:v>
                </c:pt>
                <c:pt idx="21">
                  <c:v>1046</c:v>
                </c:pt>
                <c:pt idx="22">
                  <c:v>1046</c:v>
                </c:pt>
                <c:pt idx="23">
                  <c:v>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100</c:v>
                </c:pt>
                <c:pt idx="17">
                  <c:v>131</c:v>
                </c:pt>
                <c:pt idx="18">
                  <c:v>160</c:v>
                </c:pt>
                <c:pt idx="19">
                  <c:v>153</c:v>
                </c:pt>
                <c:pt idx="20">
                  <c:v>131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760.9</c:v>
                </c:pt>
                <c:pt idx="1">
                  <c:v>740.9</c:v>
                </c:pt>
                <c:pt idx="2">
                  <c:v>740.9</c:v>
                </c:pt>
                <c:pt idx="3">
                  <c:v>740.9</c:v>
                </c:pt>
                <c:pt idx="4">
                  <c:v>740.9</c:v>
                </c:pt>
                <c:pt idx="5">
                  <c:v>878.80899999999997</c:v>
                </c:pt>
                <c:pt idx="6">
                  <c:v>969.70799999999997</c:v>
                </c:pt>
                <c:pt idx="7">
                  <c:v>1068.2449999999999</c:v>
                </c:pt>
                <c:pt idx="8">
                  <c:v>932.9</c:v>
                </c:pt>
                <c:pt idx="9">
                  <c:v>491.38299999999998</c:v>
                </c:pt>
                <c:pt idx="10">
                  <c:v>327.9</c:v>
                </c:pt>
                <c:pt idx="11">
                  <c:v>402.9</c:v>
                </c:pt>
                <c:pt idx="12">
                  <c:v>402.9</c:v>
                </c:pt>
                <c:pt idx="13">
                  <c:v>402.9</c:v>
                </c:pt>
                <c:pt idx="14">
                  <c:v>402.9</c:v>
                </c:pt>
                <c:pt idx="15">
                  <c:v>677.9</c:v>
                </c:pt>
                <c:pt idx="16">
                  <c:v>719.9</c:v>
                </c:pt>
                <c:pt idx="17">
                  <c:v>1029.242</c:v>
                </c:pt>
                <c:pt idx="18">
                  <c:v>1139.1269999999997</c:v>
                </c:pt>
                <c:pt idx="19">
                  <c:v>1087.4059999999999</c:v>
                </c:pt>
                <c:pt idx="20">
                  <c:v>990.87299999999993</c:v>
                </c:pt>
                <c:pt idx="21">
                  <c:v>902.9</c:v>
                </c:pt>
                <c:pt idx="22">
                  <c:v>902.9</c:v>
                </c:pt>
                <c:pt idx="23">
                  <c:v>902.9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1431.6</c:v>
                </c:pt>
                <c:pt idx="1">
                  <c:v>1427.9</c:v>
                </c:pt>
                <c:pt idx="2">
                  <c:v>1423.1</c:v>
                </c:pt>
                <c:pt idx="3">
                  <c:v>1401.9</c:v>
                </c:pt>
                <c:pt idx="4">
                  <c:v>1555.6</c:v>
                </c:pt>
                <c:pt idx="5">
                  <c:v>1835</c:v>
                </c:pt>
                <c:pt idx="6">
                  <c:v>1831</c:v>
                </c:pt>
                <c:pt idx="7">
                  <c:v>1387.5</c:v>
                </c:pt>
                <c:pt idx="8">
                  <c:v>1359.3</c:v>
                </c:pt>
                <c:pt idx="9">
                  <c:v>1219.0999999999999</c:v>
                </c:pt>
                <c:pt idx="10">
                  <c:v>975.8</c:v>
                </c:pt>
                <c:pt idx="11">
                  <c:v>791</c:v>
                </c:pt>
                <c:pt idx="12">
                  <c:v>714.7</c:v>
                </c:pt>
                <c:pt idx="13">
                  <c:v>777</c:v>
                </c:pt>
                <c:pt idx="14">
                  <c:v>687.8</c:v>
                </c:pt>
                <c:pt idx="15">
                  <c:v>548.79999999999995</c:v>
                </c:pt>
                <c:pt idx="16">
                  <c:v>774.2</c:v>
                </c:pt>
                <c:pt idx="17">
                  <c:v>800.1</c:v>
                </c:pt>
                <c:pt idx="18">
                  <c:v>943.5</c:v>
                </c:pt>
                <c:pt idx="19">
                  <c:v>1142.6479999999999</c:v>
                </c:pt>
                <c:pt idx="20">
                  <c:v>1189</c:v>
                </c:pt>
                <c:pt idx="21">
                  <c:v>1198</c:v>
                </c:pt>
                <c:pt idx="22">
                  <c:v>919.38599999999997</c:v>
                </c:pt>
                <c:pt idx="23">
                  <c:v>765.9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1166.2759999999996</c:v>
                </c:pt>
                <c:pt idx="1">
                  <c:v>1089.857</c:v>
                </c:pt>
                <c:pt idx="2">
                  <c:v>1039.9570000000001</c:v>
                </c:pt>
                <c:pt idx="3">
                  <c:v>997.15300000000013</c:v>
                </c:pt>
                <c:pt idx="4">
                  <c:v>955.85299999999995</c:v>
                </c:pt>
                <c:pt idx="5">
                  <c:v>896.49</c:v>
                </c:pt>
                <c:pt idx="6">
                  <c:v>1137.0439999999996</c:v>
                </c:pt>
                <c:pt idx="7">
                  <c:v>1647.6110000000006</c:v>
                </c:pt>
                <c:pt idx="8">
                  <c:v>2272.4610000000007</c:v>
                </c:pt>
                <c:pt idx="9">
                  <c:v>2802.8630000000003</c:v>
                </c:pt>
                <c:pt idx="10">
                  <c:v>3264.7660000000001</c:v>
                </c:pt>
                <c:pt idx="11">
                  <c:v>3541.5640000000003</c:v>
                </c:pt>
                <c:pt idx="12">
                  <c:v>3640.7519999999995</c:v>
                </c:pt>
                <c:pt idx="13">
                  <c:v>3535.0030000000002</c:v>
                </c:pt>
                <c:pt idx="14">
                  <c:v>3185.8609999999999</c:v>
                </c:pt>
                <c:pt idx="15">
                  <c:v>2754.2380000000007</c:v>
                </c:pt>
                <c:pt idx="16">
                  <c:v>2426.3980000000001</c:v>
                </c:pt>
                <c:pt idx="17">
                  <c:v>2223.1770000000006</c:v>
                </c:pt>
                <c:pt idx="18">
                  <c:v>2222.2639999999997</c:v>
                </c:pt>
                <c:pt idx="19">
                  <c:v>2282.076</c:v>
                </c:pt>
                <c:pt idx="20">
                  <c:v>2344.8969999999995</c:v>
                </c:pt>
                <c:pt idx="21">
                  <c:v>2390.4139999999998</c:v>
                </c:pt>
                <c:pt idx="22">
                  <c:v>2383.8670000000002</c:v>
                </c:pt>
                <c:pt idx="23">
                  <c:v>2380.6829999999995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33</c:v>
                </c:pt>
                <c:pt idx="3">
                  <c:v>34</c:v>
                </c:pt>
                <c:pt idx="4">
                  <c:v>34</c:v>
                </c:pt>
                <c:pt idx="5">
                  <c:v>34</c:v>
                </c:pt>
                <c:pt idx="6">
                  <c:v>47</c:v>
                </c:pt>
                <c:pt idx="7">
                  <c:v>72</c:v>
                </c:pt>
                <c:pt idx="8">
                  <c:v>94</c:v>
                </c:pt>
                <c:pt idx="9">
                  <c:v>107</c:v>
                </c:pt>
                <c:pt idx="10">
                  <c:v>116</c:v>
                </c:pt>
                <c:pt idx="11">
                  <c:v>122</c:v>
                </c:pt>
                <c:pt idx="12">
                  <c:v>122</c:v>
                </c:pt>
                <c:pt idx="13">
                  <c:v>115</c:v>
                </c:pt>
                <c:pt idx="14">
                  <c:v>102</c:v>
                </c:pt>
                <c:pt idx="15">
                  <c:v>82</c:v>
                </c:pt>
                <c:pt idx="16">
                  <c:v>60</c:v>
                </c:pt>
                <c:pt idx="17">
                  <c:v>51</c:v>
                </c:pt>
                <c:pt idx="18">
                  <c:v>50</c:v>
                </c:pt>
                <c:pt idx="19">
                  <c:v>51</c:v>
                </c:pt>
                <c:pt idx="20">
                  <c:v>53</c:v>
                </c:pt>
                <c:pt idx="21">
                  <c:v>59</c:v>
                </c:pt>
                <c:pt idx="22">
                  <c:v>65</c:v>
                </c:pt>
                <c:pt idx="2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146</c:v>
                </c:pt>
                <c:pt idx="7">
                  <c:v>120</c:v>
                </c:pt>
                <c:pt idx="8">
                  <c:v>86</c:v>
                </c:pt>
                <c:pt idx="9">
                  <c:v>100</c:v>
                </c:pt>
                <c:pt idx="10">
                  <c:v>28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4">
                  <c:v>28</c:v>
                </c:pt>
                <c:pt idx="15">
                  <c:v>76</c:v>
                </c:pt>
                <c:pt idx="16">
                  <c:v>120</c:v>
                </c:pt>
                <c:pt idx="17">
                  <c:v>311</c:v>
                </c:pt>
                <c:pt idx="18">
                  <c:v>470</c:v>
                </c:pt>
                <c:pt idx="19">
                  <c:v>609</c:v>
                </c:pt>
                <c:pt idx="20">
                  <c:v>346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426920"/>
        <c:axId val="197427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4224.8069999999989</c:v>
                </c:pt>
                <c:pt idx="1">
                  <c:v>4124.634</c:v>
                </c:pt>
                <c:pt idx="2">
                  <c:v>4072.9930000000004</c:v>
                </c:pt>
                <c:pt idx="3">
                  <c:v>4009.9379999999996</c:v>
                </c:pt>
                <c:pt idx="4">
                  <c:v>4122.3119999999999</c:v>
                </c:pt>
                <c:pt idx="5">
                  <c:v>4506.2990000000027</c:v>
                </c:pt>
                <c:pt idx="6">
                  <c:v>5237.7520000000013</c:v>
                </c:pt>
                <c:pt idx="7">
                  <c:v>5402.3369999999986</c:v>
                </c:pt>
                <c:pt idx="8">
                  <c:v>5580.6559999999999</c:v>
                </c:pt>
                <c:pt idx="9">
                  <c:v>5556.3620000000019</c:v>
                </c:pt>
                <c:pt idx="10">
                  <c:v>5548.4540000000015</c:v>
                </c:pt>
                <c:pt idx="11">
                  <c:v>5721.4160000000002</c:v>
                </c:pt>
                <c:pt idx="12">
                  <c:v>5770.3569999999991</c:v>
                </c:pt>
                <c:pt idx="13">
                  <c:v>5691.9380000000028</c:v>
                </c:pt>
                <c:pt idx="14">
                  <c:v>5326.5390000000007</c:v>
                </c:pt>
                <c:pt idx="15">
                  <c:v>5282.9910000000009</c:v>
                </c:pt>
                <c:pt idx="16">
                  <c:v>5246.5820000000012</c:v>
                </c:pt>
                <c:pt idx="17">
                  <c:v>5591.5660000000007</c:v>
                </c:pt>
                <c:pt idx="18">
                  <c:v>6030.8810000000012</c:v>
                </c:pt>
                <c:pt idx="19">
                  <c:v>6371.139000000001</c:v>
                </c:pt>
                <c:pt idx="20">
                  <c:v>6100.7699999999986</c:v>
                </c:pt>
                <c:pt idx="21">
                  <c:v>5720.3140000000003</c:v>
                </c:pt>
                <c:pt idx="22">
                  <c:v>5415.1559999999999</c:v>
                </c:pt>
                <c:pt idx="23">
                  <c:v>4956.5099999999993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426920"/>
        <c:axId val="197427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102.89</c:v>
                </c:pt>
                <c:pt idx="1">
                  <c:v>100.68</c:v>
                </c:pt>
                <c:pt idx="2">
                  <c:v>99.06</c:v>
                </c:pt>
                <c:pt idx="3">
                  <c:v>98.84</c:v>
                </c:pt>
                <c:pt idx="4">
                  <c:v>99.09</c:v>
                </c:pt>
                <c:pt idx="5">
                  <c:v>134.91</c:v>
                </c:pt>
                <c:pt idx="6">
                  <c:v>133.27000000000001</c:v>
                </c:pt>
                <c:pt idx="7">
                  <c:v>139.79</c:v>
                </c:pt>
                <c:pt idx="8">
                  <c:v>169.94</c:v>
                </c:pt>
                <c:pt idx="9">
                  <c:v>136.61000000000001</c:v>
                </c:pt>
                <c:pt idx="10">
                  <c:v>131.88999999999999</c:v>
                </c:pt>
                <c:pt idx="11">
                  <c:v>125.1</c:v>
                </c:pt>
                <c:pt idx="12">
                  <c:v>100</c:v>
                </c:pt>
                <c:pt idx="13">
                  <c:v>69.62</c:v>
                </c:pt>
                <c:pt idx="14">
                  <c:v>70</c:v>
                </c:pt>
                <c:pt idx="15">
                  <c:v>96.89</c:v>
                </c:pt>
                <c:pt idx="16">
                  <c:v>122.35</c:v>
                </c:pt>
                <c:pt idx="17">
                  <c:v>122.35</c:v>
                </c:pt>
                <c:pt idx="18">
                  <c:v>143.08000000000001</c:v>
                </c:pt>
                <c:pt idx="19">
                  <c:v>137.76</c:v>
                </c:pt>
                <c:pt idx="20">
                  <c:v>127.99</c:v>
                </c:pt>
                <c:pt idx="21">
                  <c:v>59.9</c:v>
                </c:pt>
                <c:pt idx="22">
                  <c:v>65.28</c:v>
                </c:pt>
                <c:pt idx="23">
                  <c:v>71.58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428096"/>
        <c:axId val="197427704"/>
      </c:lineChart>
      <c:catAx>
        <c:axId val="197426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27312"/>
        <c:crosses val="autoZero"/>
        <c:auto val="1"/>
        <c:lblAlgn val="ctr"/>
        <c:lblOffset val="100"/>
        <c:noMultiLvlLbl val="0"/>
      </c:catAx>
      <c:valAx>
        <c:axId val="19742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26920"/>
        <c:crosses val="autoZero"/>
        <c:crossBetween val="between"/>
      </c:valAx>
      <c:valAx>
        <c:axId val="197427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28096"/>
        <c:crosses val="max"/>
        <c:crossBetween val="between"/>
      </c:valAx>
      <c:catAx>
        <c:axId val="197428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7427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4224.7759999999998</v>
      </c>
      <c r="C4" s="18">
        <v>4124.6569999999992</v>
      </c>
      <c r="D4" s="18">
        <v>4072.9570000000012</v>
      </c>
      <c r="E4" s="18">
        <v>4009.9529999999995</v>
      </c>
      <c r="F4" s="18">
        <v>4122.353000000001</v>
      </c>
      <c r="G4" s="18">
        <v>4506.2989999999991</v>
      </c>
      <c r="H4" s="18">
        <v>5237.7520000000004</v>
      </c>
      <c r="I4" s="18">
        <v>5402.3560000000007</v>
      </c>
      <c r="J4" s="18">
        <v>5580.6610000000001</v>
      </c>
      <c r="K4" s="18">
        <v>5556.3460000000005</v>
      </c>
      <c r="L4" s="18">
        <v>5548.4659999999994</v>
      </c>
      <c r="M4" s="18">
        <v>5721.4640000000009</v>
      </c>
      <c r="N4" s="18">
        <v>5770.3519999999999</v>
      </c>
      <c r="O4" s="18">
        <v>5691.9030000000021</v>
      </c>
      <c r="P4" s="18">
        <v>5326.5610000000015</v>
      </c>
      <c r="Q4" s="18">
        <v>5282.9379999999992</v>
      </c>
      <c r="R4" s="18">
        <v>5246.4980000000023</v>
      </c>
      <c r="S4" s="18">
        <v>5591.5190000000002</v>
      </c>
      <c r="T4" s="18">
        <v>6030.8910000000024</v>
      </c>
      <c r="U4" s="18">
        <v>6371.1299999999983</v>
      </c>
      <c r="V4" s="18">
        <v>6100.77</v>
      </c>
      <c r="W4" s="18">
        <v>5720.3140000000012</v>
      </c>
      <c r="X4" s="18">
        <v>5415.1530000000002</v>
      </c>
      <c r="Y4" s="18">
        <v>4956.4830000000002</v>
      </c>
      <c r="Z4" s="19"/>
      <c r="AA4" s="20">
        <f>SUM(B4:Z4)</f>
        <v>125612.55200000003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102.89</v>
      </c>
      <c r="C7" s="28">
        <v>100.68</v>
      </c>
      <c r="D7" s="28">
        <v>99.06</v>
      </c>
      <c r="E7" s="28">
        <v>98.84</v>
      </c>
      <c r="F7" s="28">
        <v>99.09</v>
      </c>
      <c r="G7" s="28">
        <v>134.91</v>
      </c>
      <c r="H7" s="28">
        <v>133.27000000000001</v>
      </c>
      <c r="I7" s="28">
        <v>139.79</v>
      </c>
      <c r="J7" s="28">
        <v>169.94</v>
      </c>
      <c r="K7" s="28">
        <v>136.61000000000001</v>
      </c>
      <c r="L7" s="28">
        <v>131.88999999999999</v>
      </c>
      <c r="M7" s="28">
        <v>125.1</v>
      </c>
      <c r="N7" s="28">
        <v>100</v>
      </c>
      <c r="O7" s="28">
        <v>69.62</v>
      </c>
      <c r="P7" s="28">
        <v>70</v>
      </c>
      <c r="Q7" s="28">
        <v>96.89</v>
      </c>
      <c r="R7" s="28">
        <v>122.35</v>
      </c>
      <c r="S7" s="28">
        <v>122.35</v>
      </c>
      <c r="T7" s="28">
        <v>143.08000000000001</v>
      </c>
      <c r="U7" s="28">
        <v>137.76</v>
      </c>
      <c r="V7" s="28">
        <v>127.99</v>
      </c>
      <c r="W7" s="28">
        <v>59.9</v>
      </c>
      <c r="X7" s="28">
        <v>65.28</v>
      </c>
      <c r="Y7" s="28">
        <v>71.58</v>
      </c>
      <c r="Z7" s="29"/>
      <c r="AA7" s="30">
        <f>IF(SUM(B7:Z7)&lt;&gt;0,AVERAGEIF(B7:Z7,"&lt;&gt;"""),"")</f>
        <v>110.78625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738</v>
      </c>
      <c r="C10" s="42">
        <v>738</v>
      </c>
      <c r="D10" s="42">
        <v>738</v>
      </c>
      <c r="E10" s="42">
        <v>738</v>
      </c>
      <c r="F10" s="42">
        <v>738</v>
      </c>
      <c r="G10" s="42">
        <v>738</v>
      </c>
      <c r="H10" s="42">
        <v>1009</v>
      </c>
      <c r="I10" s="42">
        <v>1009</v>
      </c>
      <c r="J10" s="42">
        <v>738</v>
      </c>
      <c r="K10" s="42">
        <v>738</v>
      </c>
      <c r="L10" s="42">
        <v>738</v>
      </c>
      <c r="M10" s="42">
        <v>738</v>
      </c>
      <c r="N10" s="42">
        <v>738</v>
      </c>
      <c r="O10" s="42">
        <v>738</v>
      </c>
      <c r="P10" s="42">
        <v>822</v>
      </c>
      <c r="Q10" s="42">
        <v>1046</v>
      </c>
      <c r="R10" s="42">
        <v>1046</v>
      </c>
      <c r="S10" s="42">
        <v>1046</v>
      </c>
      <c r="T10" s="42">
        <v>1046</v>
      </c>
      <c r="U10" s="42">
        <v>1046</v>
      </c>
      <c r="V10" s="42">
        <v>1046</v>
      </c>
      <c r="W10" s="42">
        <v>1046</v>
      </c>
      <c r="X10" s="42">
        <v>1046</v>
      </c>
      <c r="Y10" s="42">
        <v>738</v>
      </c>
      <c r="Z10" s="43"/>
      <c r="AA10" s="44">
        <f t="shared" ref="AA10:AA15" si="0">SUM(B10:Z10)</f>
        <v>20802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100</v>
      </c>
      <c r="S11" s="47">
        <v>131</v>
      </c>
      <c r="T11" s="47">
        <v>160</v>
      </c>
      <c r="U11" s="47">
        <v>153</v>
      </c>
      <c r="V11" s="47">
        <v>131</v>
      </c>
      <c r="W11" s="47">
        <v>98</v>
      </c>
      <c r="X11" s="47">
        <v>98</v>
      </c>
      <c r="Y11" s="47">
        <v>98</v>
      </c>
      <c r="Z11" s="48"/>
      <c r="AA11" s="49">
        <f t="shared" si="0"/>
        <v>2537</v>
      </c>
    </row>
    <row r="12" spans="1:27" ht="24.95" customHeight="1" x14ac:dyDescent="0.2">
      <c r="A12" s="50" t="s">
        <v>8</v>
      </c>
      <c r="B12" s="51">
        <v>760.9</v>
      </c>
      <c r="C12" s="52">
        <v>740.9</v>
      </c>
      <c r="D12" s="52">
        <v>740.9</v>
      </c>
      <c r="E12" s="52">
        <v>740.9</v>
      </c>
      <c r="F12" s="52">
        <v>740.9</v>
      </c>
      <c r="G12" s="52">
        <v>878.80899999999997</v>
      </c>
      <c r="H12" s="52">
        <v>969.70799999999997</v>
      </c>
      <c r="I12" s="52">
        <v>1068.2449999999999</v>
      </c>
      <c r="J12" s="52">
        <v>932.9</v>
      </c>
      <c r="K12" s="52">
        <v>491.38299999999998</v>
      </c>
      <c r="L12" s="52">
        <v>327.9</v>
      </c>
      <c r="M12" s="52">
        <v>402.9</v>
      </c>
      <c r="N12" s="52">
        <v>402.9</v>
      </c>
      <c r="O12" s="52">
        <v>402.9</v>
      </c>
      <c r="P12" s="52">
        <v>402.9</v>
      </c>
      <c r="Q12" s="52">
        <v>677.9</v>
      </c>
      <c r="R12" s="52">
        <v>719.9</v>
      </c>
      <c r="S12" s="52">
        <v>1029.242</v>
      </c>
      <c r="T12" s="52">
        <v>1139.1269999999997</v>
      </c>
      <c r="U12" s="52">
        <v>1087.4059999999999</v>
      </c>
      <c r="V12" s="52">
        <v>990.87299999999993</v>
      </c>
      <c r="W12" s="52">
        <v>902.9</v>
      </c>
      <c r="X12" s="52">
        <v>902.9</v>
      </c>
      <c r="Y12" s="52">
        <v>902.9</v>
      </c>
      <c r="Z12" s="53"/>
      <c r="AA12" s="54">
        <f t="shared" si="0"/>
        <v>18358.193000000003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146</v>
      </c>
      <c r="I13" s="52">
        <v>120</v>
      </c>
      <c r="J13" s="52">
        <v>86</v>
      </c>
      <c r="K13" s="52">
        <v>100</v>
      </c>
      <c r="L13" s="52">
        <v>28</v>
      </c>
      <c r="M13" s="52">
        <v>28</v>
      </c>
      <c r="N13" s="52">
        <v>54</v>
      </c>
      <c r="O13" s="52">
        <v>26</v>
      </c>
      <c r="P13" s="52">
        <v>28</v>
      </c>
      <c r="Q13" s="52">
        <v>76</v>
      </c>
      <c r="R13" s="52">
        <v>120</v>
      </c>
      <c r="S13" s="52">
        <v>311</v>
      </c>
      <c r="T13" s="52">
        <v>470</v>
      </c>
      <c r="U13" s="52">
        <v>609</v>
      </c>
      <c r="V13" s="52">
        <v>346</v>
      </c>
      <c r="W13" s="52">
        <v>26</v>
      </c>
      <c r="X13" s="52"/>
      <c r="Y13" s="52"/>
      <c r="Z13" s="53"/>
      <c r="AA13" s="54">
        <f t="shared" si="0"/>
        <v>2600</v>
      </c>
    </row>
    <row r="14" spans="1:27" ht="24.95" customHeight="1" x14ac:dyDescent="0.2">
      <c r="A14" s="55" t="s">
        <v>10</v>
      </c>
      <c r="B14" s="56">
        <v>1166.2759999999996</v>
      </c>
      <c r="C14" s="57">
        <v>1089.857</v>
      </c>
      <c r="D14" s="57">
        <v>1039.9570000000001</v>
      </c>
      <c r="E14" s="57">
        <v>997.15300000000013</v>
      </c>
      <c r="F14" s="57">
        <v>955.85299999999995</v>
      </c>
      <c r="G14" s="57">
        <v>896.49</v>
      </c>
      <c r="H14" s="57">
        <v>1137.0439999999996</v>
      </c>
      <c r="I14" s="57">
        <v>1647.6110000000006</v>
      </c>
      <c r="J14" s="57">
        <v>2272.4610000000007</v>
      </c>
      <c r="K14" s="57">
        <v>2802.8630000000003</v>
      </c>
      <c r="L14" s="57">
        <v>3264.7660000000001</v>
      </c>
      <c r="M14" s="57">
        <v>3541.5640000000003</v>
      </c>
      <c r="N14" s="57">
        <v>3640.7519999999995</v>
      </c>
      <c r="O14" s="57">
        <v>3535.0030000000002</v>
      </c>
      <c r="P14" s="57">
        <v>3185.8609999999999</v>
      </c>
      <c r="Q14" s="57">
        <v>2754.2380000000007</v>
      </c>
      <c r="R14" s="57">
        <v>2426.3980000000001</v>
      </c>
      <c r="S14" s="57">
        <v>2223.1770000000006</v>
      </c>
      <c r="T14" s="57">
        <v>2222.2639999999997</v>
      </c>
      <c r="U14" s="57">
        <v>2282.076</v>
      </c>
      <c r="V14" s="57">
        <v>2344.8969999999995</v>
      </c>
      <c r="W14" s="57">
        <v>2390.4139999999998</v>
      </c>
      <c r="X14" s="57">
        <v>2383.8670000000002</v>
      </c>
      <c r="Y14" s="57">
        <v>2380.6829999999995</v>
      </c>
      <c r="Z14" s="58"/>
      <c r="AA14" s="59">
        <f t="shared" si="0"/>
        <v>52581.525000000001</v>
      </c>
    </row>
    <row r="15" spans="1:27" ht="24.95" customHeight="1" x14ac:dyDescent="0.2">
      <c r="A15" s="55" t="s">
        <v>11</v>
      </c>
      <c r="B15" s="56">
        <v>30</v>
      </c>
      <c r="C15" s="57">
        <v>30</v>
      </c>
      <c r="D15" s="57">
        <v>33</v>
      </c>
      <c r="E15" s="57">
        <v>34</v>
      </c>
      <c r="F15" s="57">
        <v>34</v>
      </c>
      <c r="G15" s="57">
        <v>34</v>
      </c>
      <c r="H15" s="57">
        <v>47</v>
      </c>
      <c r="I15" s="57">
        <v>72</v>
      </c>
      <c r="J15" s="57">
        <v>94</v>
      </c>
      <c r="K15" s="57">
        <v>107</v>
      </c>
      <c r="L15" s="57">
        <v>116</v>
      </c>
      <c r="M15" s="57">
        <v>122</v>
      </c>
      <c r="N15" s="57">
        <v>122</v>
      </c>
      <c r="O15" s="57">
        <v>115</v>
      </c>
      <c r="P15" s="57">
        <v>102</v>
      </c>
      <c r="Q15" s="57">
        <v>82</v>
      </c>
      <c r="R15" s="57">
        <v>60</v>
      </c>
      <c r="S15" s="57">
        <v>51</v>
      </c>
      <c r="T15" s="57">
        <v>50</v>
      </c>
      <c r="U15" s="57">
        <v>51</v>
      </c>
      <c r="V15" s="57">
        <v>53</v>
      </c>
      <c r="W15" s="57">
        <v>59</v>
      </c>
      <c r="X15" s="57">
        <v>65</v>
      </c>
      <c r="Y15" s="57">
        <v>71</v>
      </c>
      <c r="Z15" s="58"/>
      <c r="AA15" s="59">
        <f t="shared" si="0"/>
        <v>1634</v>
      </c>
    </row>
    <row r="16" spans="1:27" ht="30" customHeight="1" thickBot="1" x14ac:dyDescent="0.25">
      <c r="A16" s="60" t="s">
        <v>12</v>
      </c>
      <c r="B16" s="61">
        <f>IF(LEN(B$2)&gt;0,SUM(B10:B15),"")</f>
        <v>2793.1759999999995</v>
      </c>
      <c r="C16" s="62">
        <f t="shared" ref="C16:Z16" si="1">IF(LEN(C$2)&gt;0,SUM(C10:C15),"")</f>
        <v>2696.7570000000001</v>
      </c>
      <c r="D16" s="62">
        <f t="shared" si="1"/>
        <v>2649.857</v>
      </c>
      <c r="E16" s="62">
        <f t="shared" si="1"/>
        <v>2608.0530000000003</v>
      </c>
      <c r="F16" s="62">
        <f t="shared" si="1"/>
        <v>2566.7530000000002</v>
      </c>
      <c r="G16" s="62">
        <f t="shared" si="1"/>
        <v>2671.299</v>
      </c>
      <c r="H16" s="62">
        <f t="shared" si="1"/>
        <v>3406.7519999999995</v>
      </c>
      <c r="I16" s="62">
        <f t="shared" si="1"/>
        <v>4014.8560000000007</v>
      </c>
      <c r="J16" s="62">
        <f t="shared" si="1"/>
        <v>4221.3610000000008</v>
      </c>
      <c r="K16" s="62">
        <f t="shared" si="1"/>
        <v>4337.2460000000001</v>
      </c>
      <c r="L16" s="62">
        <f t="shared" si="1"/>
        <v>4572.6660000000002</v>
      </c>
      <c r="M16" s="62">
        <f t="shared" si="1"/>
        <v>4930.4639999999999</v>
      </c>
      <c r="N16" s="62">
        <f t="shared" si="1"/>
        <v>5055.652</v>
      </c>
      <c r="O16" s="62">
        <f t="shared" si="1"/>
        <v>4914.9030000000002</v>
      </c>
      <c r="P16" s="62">
        <f t="shared" si="1"/>
        <v>4638.7610000000004</v>
      </c>
      <c r="Q16" s="62">
        <f t="shared" si="1"/>
        <v>4734.1380000000008</v>
      </c>
      <c r="R16" s="62">
        <f t="shared" si="1"/>
        <v>4472.2980000000007</v>
      </c>
      <c r="S16" s="62">
        <f t="shared" si="1"/>
        <v>4791.4190000000008</v>
      </c>
      <c r="T16" s="62">
        <f t="shared" si="1"/>
        <v>5087.3909999999996</v>
      </c>
      <c r="U16" s="62">
        <f t="shared" si="1"/>
        <v>5228.482</v>
      </c>
      <c r="V16" s="62">
        <f t="shared" si="1"/>
        <v>4911.7699999999995</v>
      </c>
      <c r="W16" s="62">
        <f t="shared" si="1"/>
        <v>4522.3140000000003</v>
      </c>
      <c r="X16" s="62">
        <f t="shared" si="1"/>
        <v>4495.7669999999998</v>
      </c>
      <c r="Y16" s="62">
        <f t="shared" si="1"/>
        <v>4190.5829999999996</v>
      </c>
      <c r="Z16" s="63" t="str">
        <f t="shared" si="1"/>
        <v/>
      </c>
      <c r="AA16" s="64">
        <f>SUM(AA10:AA15)</f>
        <v>98512.717999999993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1652.9</v>
      </c>
      <c r="C28" s="72">
        <v>1602.9</v>
      </c>
      <c r="D28" s="72">
        <v>1571.9</v>
      </c>
      <c r="E28" s="72">
        <v>1546.9</v>
      </c>
      <c r="F28" s="72">
        <v>1521.9</v>
      </c>
      <c r="G28" s="72">
        <v>1536.9</v>
      </c>
      <c r="H28" s="72">
        <v>2078.9</v>
      </c>
      <c r="I28" s="72">
        <v>2444.6</v>
      </c>
      <c r="J28" s="72">
        <v>2538.6</v>
      </c>
      <c r="K28" s="72">
        <v>2979.6</v>
      </c>
      <c r="L28" s="72">
        <v>3242.6</v>
      </c>
      <c r="M28" s="72">
        <v>3509.6</v>
      </c>
      <c r="N28" s="72">
        <v>3578.6</v>
      </c>
      <c r="O28" s="72">
        <v>3474.6</v>
      </c>
      <c r="P28" s="72">
        <v>3383.6</v>
      </c>
      <c r="Q28" s="72">
        <v>3675.6</v>
      </c>
      <c r="R28" s="72">
        <v>3441.6</v>
      </c>
      <c r="S28" s="72">
        <v>3599.9</v>
      </c>
      <c r="T28" s="72">
        <v>3802.9</v>
      </c>
      <c r="U28" s="72">
        <v>3964.9</v>
      </c>
      <c r="V28" s="72">
        <v>3758.9</v>
      </c>
      <c r="W28" s="72">
        <v>3479.9</v>
      </c>
      <c r="X28" s="72">
        <v>3399.9</v>
      </c>
      <c r="Y28" s="72">
        <v>3091.9</v>
      </c>
      <c r="Z28" s="73"/>
      <c r="AA28" s="74">
        <f>SUM(B28:Z28)</f>
        <v>68879.599999999991</v>
      </c>
    </row>
    <row r="29" spans="1:27" ht="24.95" customHeight="1" x14ac:dyDescent="0.2">
      <c r="A29" s="75" t="s">
        <v>23</v>
      </c>
      <c r="B29" s="76">
        <v>698.27599999999995</v>
      </c>
      <c r="C29" s="77">
        <v>674.85699999999997</v>
      </c>
      <c r="D29" s="77">
        <v>637.95699999999999</v>
      </c>
      <c r="E29" s="77">
        <v>639.15300000000002</v>
      </c>
      <c r="F29" s="77">
        <v>618.85299999999995</v>
      </c>
      <c r="G29" s="77">
        <v>634.399</v>
      </c>
      <c r="H29" s="77">
        <v>693.85199999999998</v>
      </c>
      <c r="I29" s="77">
        <v>886.25599999999997</v>
      </c>
      <c r="J29" s="77">
        <v>1099.761</v>
      </c>
      <c r="K29" s="77">
        <v>1104.646</v>
      </c>
      <c r="L29" s="77">
        <v>1116.066</v>
      </c>
      <c r="M29" s="77">
        <v>1281.864</v>
      </c>
      <c r="N29" s="77">
        <v>1312.0519999999999</v>
      </c>
      <c r="O29" s="77">
        <v>1287.3030000000001</v>
      </c>
      <c r="P29" s="77">
        <v>1117.1610000000001</v>
      </c>
      <c r="Q29" s="77">
        <v>949.53800000000001</v>
      </c>
      <c r="R29" s="77">
        <v>887.69799999999998</v>
      </c>
      <c r="S29" s="77">
        <v>910.51900000000001</v>
      </c>
      <c r="T29" s="77">
        <v>1061.491</v>
      </c>
      <c r="U29" s="77">
        <v>1083.33</v>
      </c>
      <c r="V29" s="77">
        <v>976.87</v>
      </c>
      <c r="W29" s="77">
        <v>875.41399999999999</v>
      </c>
      <c r="X29" s="77">
        <v>729.95299999999997</v>
      </c>
      <c r="Y29" s="77">
        <v>703.68299999999999</v>
      </c>
      <c r="Z29" s="78"/>
      <c r="AA29" s="79">
        <f>SUM(B29:Z29)</f>
        <v>21980.952000000001</v>
      </c>
    </row>
    <row r="30" spans="1:27" ht="24.95" customHeight="1" x14ac:dyDescent="0.2">
      <c r="A30" s="82" t="s">
        <v>24</v>
      </c>
      <c r="B30" s="80">
        <v>1063</v>
      </c>
      <c r="C30" s="81">
        <v>1043</v>
      </c>
      <c r="D30" s="81">
        <v>1043</v>
      </c>
      <c r="E30" s="81">
        <v>1043</v>
      </c>
      <c r="F30" s="81">
        <v>1043</v>
      </c>
      <c r="G30" s="81">
        <v>1125</v>
      </c>
      <c r="H30" s="81">
        <v>1255</v>
      </c>
      <c r="I30" s="81">
        <v>1285</v>
      </c>
      <c r="J30" s="81">
        <v>1087</v>
      </c>
      <c r="K30" s="81">
        <v>623</v>
      </c>
      <c r="L30" s="81">
        <v>430</v>
      </c>
      <c r="M30" s="81">
        <v>430</v>
      </c>
      <c r="N30" s="81">
        <v>430</v>
      </c>
      <c r="O30" s="81">
        <v>430</v>
      </c>
      <c r="P30" s="81">
        <v>430</v>
      </c>
      <c r="Q30" s="81">
        <v>430</v>
      </c>
      <c r="R30" s="81">
        <v>472</v>
      </c>
      <c r="S30" s="81">
        <v>655</v>
      </c>
      <c r="T30" s="81">
        <v>655</v>
      </c>
      <c r="U30" s="81">
        <v>655</v>
      </c>
      <c r="V30" s="81">
        <v>655</v>
      </c>
      <c r="W30" s="81">
        <v>655</v>
      </c>
      <c r="X30" s="81">
        <v>655</v>
      </c>
      <c r="Y30" s="81">
        <v>655</v>
      </c>
      <c r="Z30" s="83"/>
      <c r="AA30" s="84">
        <f>SUM(B30:Z30)</f>
        <v>18247</v>
      </c>
    </row>
    <row r="31" spans="1:27" ht="30" customHeight="1" thickBot="1" x14ac:dyDescent="0.25">
      <c r="A31" s="60" t="s">
        <v>25</v>
      </c>
      <c r="B31" s="61">
        <f>IF(LEN(B$2)&gt;0,SUM(B28:B30),"")</f>
        <v>3414.1759999999999</v>
      </c>
      <c r="C31" s="62">
        <f t="shared" ref="C31:Z31" si="4">IF(LEN(C$2)&gt;0,SUM(C28:C30),"")</f>
        <v>3320.7570000000001</v>
      </c>
      <c r="D31" s="62">
        <f t="shared" si="4"/>
        <v>3252.857</v>
      </c>
      <c r="E31" s="62">
        <f t="shared" si="4"/>
        <v>3229.0529999999999</v>
      </c>
      <c r="F31" s="62">
        <f t="shared" si="4"/>
        <v>3183.7530000000002</v>
      </c>
      <c r="G31" s="62">
        <f t="shared" si="4"/>
        <v>3296.299</v>
      </c>
      <c r="H31" s="62">
        <f t="shared" si="4"/>
        <v>4027.752</v>
      </c>
      <c r="I31" s="62">
        <f t="shared" si="4"/>
        <v>4615.8559999999998</v>
      </c>
      <c r="J31" s="62">
        <f t="shared" si="4"/>
        <v>4725.3609999999999</v>
      </c>
      <c r="K31" s="62">
        <f t="shared" si="4"/>
        <v>4707.2460000000001</v>
      </c>
      <c r="L31" s="62">
        <f t="shared" si="4"/>
        <v>4788.6660000000002</v>
      </c>
      <c r="M31" s="62">
        <f t="shared" si="4"/>
        <v>5221.4639999999999</v>
      </c>
      <c r="N31" s="62">
        <f t="shared" si="4"/>
        <v>5320.652</v>
      </c>
      <c r="O31" s="62">
        <f t="shared" si="4"/>
        <v>5191.9030000000002</v>
      </c>
      <c r="P31" s="62">
        <f t="shared" si="4"/>
        <v>4930.7610000000004</v>
      </c>
      <c r="Q31" s="62">
        <f t="shared" si="4"/>
        <v>5055.1379999999999</v>
      </c>
      <c r="R31" s="62">
        <f t="shared" si="4"/>
        <v>4801.2979999999998</v>
      </c>
      <c r="S31" s="62">
        <f t="shared" si="4"/>
        <v>5165.4189999999999</v>
      </c>
      <c r="T31" s="62">
        <f t="shared" si="4"/>
        <v>5519.3909999999996</v>
      </c>
      <c r="U31" s="62">
        <f t="shared" si="4"/>
        <v>5703.23</v>
      </c>
      <c r="V31" s="62">
        <f t="shared" si="4"/>
        <v>5390.77</v>
      </c>
      <c r="W31" s="62">
        <f t="shared" si="4"/>
        <v>5010.3140000000003</v>
      </c>
      <c r="X31" s="62">
        <f t="shared" si="4"/>
        <v>4784.8530000000001</v>
      </c>
      <c r="Y31" s="62">
        <f t="shared" si="4"/>
        <v>4450.5830000000005</v>
      </c>
      <c r="Z31" s="63" t="str">
        <f t="shared" si="4"/>
        <v/>
      </c>
      <c r="AA31" s="64">
        <f>SUM(AA28:AA30)</f>
        <v>109107.552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300</v>
      </c>
      <c r="C34" s="95">
        <v>300</v>
      </c>
      <c r="D34" s="95">
        <v>300</v>
      </c>
      <c r="E34" s="95">
        <v>300</v>
      </c>
      <c r="F34" s="95">
        <v>300</v>
      </c>
      <c r="G34" s="95">
        <v>300</v>
      </c>
      <c r="H34" s="95">
        <v>300</v>
      </c>
      <c r="I34" s="95">
        <v>300</v>
      </c>
      <c r="J34" s="95">
        <v>277</v>
      </c>
      <c r="K34" s="95">
        <v>148</v>
      </c>
      <c r="L34" s="95">
        <v>64</v>
      </c>
      <c r="M34" s="95">
        <v>108</v>
      </c>
      <c r="N34" s="95">
        <v>139</v>
      </c>
      <c r="O34" s="95">
        <v>172</v>
      </c>
      <c r="P34" s="95">
        <v>143</v>
      </c>
      <c r="Q34" s="95">
        <v>143</v>
      </c>
      <c r="R34" s="95">
        <v>228</v>
      </c>
      <c r="S34" s="95">
        <v>232</v>
      </c>
      <c r="T34" s="95">
        <v>250</v>
      </c>
      <c r="U34" s="95">
        <v>226</v>
      </c>
      <c r="V34" s="95">
        <v>238</v>
      </c>
      <c r="W34" s="95">
        <v>238</v>
      </c>
      <c r="X34" s="95">
        <v>108.086</v>
      </c>
      <c r="Y34" s="95">
        <v>73</v>
      </c>
      <c r="Z34" s="96"/>
      <c r="AA34" s="74">
        <f t="shared" ref="AA34:AA39" si="5">SUM(B34:Z34)</f>
        <v>5187.0860000000002</v>
      </c>
    </row>
    <row r="35" spans="1:27" ht="24.95" customHeight="1" x14ac:dyDescent="0.2">
      <c r="A35" s="97" t="s">
        <v>28</v>
      </c>
      <c r="B35" s="98">
        <v>261</v>
      </c>
      <c r="C35" s="99">
        <v>264</v>
      </c>
      <c r="D35" s="99">
        <v>243</v>
      </c>
      <c r="E35" s="99">
        <v>265</v>
      </c>
      <c r="F35" s="99">
        <v>264</v>
      </c>
      <c r="G35" s="99">
        <v>265</v>
      </c>
      <c r="H35" s="99">
        <v>265</v>
      </c>
      <c r="I35" s="99">
        <v>245</v>
      </c>
      <c r="J35" s="99">
        <v>167</v>
      </c>
      <c r="K35" s="99">
        <v>162</v>
      </c>
      <c r="L35" s="99">
        <v>92</v>
      </c>
      <c r="M35" s="99">
        <v>123</v>
      </c>
      <c r="N35" s="99">
        <v>61</v>
      </c>
      <c r="O35" s="99">
        <v>68</v>
      </c>
      <c r="P35" s="99">
        <v>112</v>
      </c>
      <c r="Q35" s="99">
        <v>125</v>
      </c>
      <c r="R35" s="99">
        <v>48</v>
      </c>
      <c r="S35" s="99">
        <v>89</v>
      </c>
      <c r="T35" s="99">
        <v>122</v>
      </c>
      <c r="U35" s="99">
        <v>188.74799999999999</v>
      </c>
      <c r="V35" s="99">
        <v>181</v>
      </c>
      <c r="W35" s="99">
        <v>197</v>
      </c>
      <c r="X35" s="99">
        <v>128</v>
      </c>
      <c r="Y35" s="99">
        <v>128</v>
      </c>
      <c r="Z35" s="100"/>
      <c r="AA35" s="79">
        <f t="shared" si="5"/>
        <v>4063.748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720</v>
      </c>
      <c r="K36" s="99">
        <v>359.1</v>
      </c>
      <c r="L36" s="99">
        <v>269.8</v>
      </c>
      <c r="M36" s="99">
        <v>10</v>
      </c>
      <c r="N36" s="99">
        <v>10</v>
      </c>
      <c r="O36" s="99">
        <v>10</v>
      </c>
      <c r="P36" s="99">
        <v>10</v>
      </c>
      <c r="Q36" s="99">
        <v>63.6</v>
      </c>
      <c r="R36" s="99">
        <v>216.4</v>
      </c>
      <c r="S36" s="99">
        <v>260.60000000000002</v>
      </c>
      <c r="T36" s="99">
        <v>521.5</v>
      </c>
      <c r="U36" s="99">
        <v>677.9</v>
      </c>
      <c r="V36" s="99">
        <v>720</v>
      </c>
      <c r="W36" s="99">
        <v>720</v>
      </c>
      <c r="X36" s="99">
        <v>640.29999999999995</v>
      </c>
      <c r="Y36" s="99">
        <v>515.9</v>
      </c>
      <c r="Z36" s="100"/>
      <c r="AA36" s="79">
        <f t="shared" si="5"/>
        <v>11485.099999999999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</v>
      </c>
      <c r="F37" s="99">
        <v>43</v>
      </c>
      <c r="G37" s="99">
        <v>50</v>
      </c>
      <c r="H37" s="99">
        <v>46</v>
      </c>
      <c r="I37" s="99">
        <v>46</v>
      </c>
      <c r="J37" s="99">
        <v>50</v>
      </c>
      <c r="K37" s="99">
        <v>50</v>
      </c>
      <c r="L37" s="99">
        <v>50</v>
      </c>
      <c r="M37" s="99">
        <v>50</v>
      </c>
      <c r="N37" s="99">
        <v>55</v>
      </c>
      <c r="O37" s="99">
        <v>27</v>
      </c>
      <c r="P37" s="99">
        <v>27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43</v>
      </c>
      <c r="X37" s="99">
        <v>43</v>
      </c>
      <c r="Y37" s="99">
        <v>49</v>
      </c>
      <c r="Z37" s="100"/>
      <c r="AA37" s="79">
        <f t="shared" si="5"/>
        <v>1104</v>
      </c>
    </row>
    <row r="38" spans="1:27" ht="24.95" customHeight="1" x14ac:dyDescent="0.2">
      <c r="A38" s="97" t="s">
        <v>31</v>
      </c>
      <c r="B38" s="98">
        <v>100.6</v>
      </c>
      <c r="C38" s="99">
        <v>93.9</v>
      </c>
      <c r="D38" s="99">
        <v>110.1</v>
      </c>
      <c r="E38" s="99">
        <v>70.900000000000006</v>
      </c>
      <c r="F38" s="99">
        <v>228.6</v>
      </c>
      <c r="G38" s="99">
        <v>500</v>
      </c>
      <c r="H38" s="99">
        <v>500</v>
      </c>
      <c r="I38" s="99">
        <v>76.5</v>
      </c>
      <c r="J38" s="99">
        <v>145.30000000000001</v>
      </c>
      <c r="K38" s="99">
        <v>500</v>
      </c>
      <c r="L38" s="99">
        <v>500</v>
      </c>
      <c r="M38" s="99">
        <v>500</v>
      </c>
      <c r="N38" s="99">
        <v>449.7</v>
      </c>
      <c r="O38" s="99">
        <v>500</v>
      </c>
      <c r="P38" s="99">
        <v>395.8</v>
      </c>
      <c r="Q38" s="99">
        <v>174.2</v>
      </c>
      <c r="R38" s="99">
        <v>238.8</v>
      </c>
      <c r="S38" s="99">
        <v>175.5</v>
      </c>
      <c r="T38" s="99"/>
      <c r="U38" s="99"/>
      <c r="V38" s="99"/>
      <c r="W38" s="99"/>
      <c r="X38" s="99"/>
      <c r="Y38" s="99"/>
      <c r="Z38" s="100"/>
      <c r="AA38" s="79">
        <f t="shared" si="5"/>
        <v>5259.9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1431.6</v>
      </c>
      <c r="C39" s="88">
        <f t="shared" si="6"/>
        <v>1427.9</v>
      </c>
      <c r="D39" s="88">
        <f t="shared" si="6"/>
        <v>1423.1</v>
      </c>
      <c r="E39" s="88">
        <f t="shared" si="6"/>
        <v>1401.9</v>
      </c>
      <c r="F39" s="88">
        <f t="shared" si="6"/>
        <v>1555.6</v>
      </c>
      <c r="G39" s="88">
        <f t="shared" si="6"/>
        <v>1835</v>
      </c>
      <c r="H39" s="88">
        <f t="shared" si="6"/>
        <v>1831</v>
      </c>
      <c r="I39" s="88">
        <f t="shared" si="6"/>
        <v>1387.5</v>
      </c>
      <c r="J39" s="88">
        <f t="shared" si="6"/>
        <v>1359.3</v>
      </c>
      <c r="K39" s="88">
        <f t="shared" si="6"/>
        <v>1219.0999999999999</v>
      </c>
      <c r="L39" s="88">
        <f t="shared" si="6"/>
        <v>975.8</v>
      </c>
      <c r="M39" s="88">
        <f t="shared" si="6"/>
        <v>791</v>
      </c>
      <c r="N39" s="88">
        <f t="shared" si="6"/>
        <v>714.7</v>
      </c>
      <c r="O39" s="88">
        <f t="shared" si="6"/>
        <v>777</v>
      </c>
      <c r="P39" s="88">
        <f t="shared" si="6"/>
        <v>687.8</v>
      </c>
      <c r="Q39" s="88">
        <f t="shared" si="6"/>
        <v>548.79999999999995</v>
      </c>
      <c r="R39" s="88">
        <f t="shared" si="6"/>
        <v>774.2</v>
      </c>
      <c r="S39" s="88">
        <f t="shared" si="6"/>
        <v>800.1</v>
      </c>
      <c r="T39" s="88">
        <f t="shared" si="6"/>
        <v>943.5</v>
      </c>
      <c r="U39" s="88">
        <f t="shared" si="6"/>
        <v>1142.6479999999999</v>
      </c>
      <c r="V39" s="88">
        <f t="shared" si="6"/>
        <v>1189</v>
      </c>
      <c r="W39" s="88">
        <f t="shared" si="6"/>
        <v>1198</v>
      </c>
      <c r="X39" s="88">
        <f t="shared" si="6"/>
        <v>919.38599999999997</v>
      </c>
      <c r="Y39" s="88">
        <f t="shared" si="6"/>
        <v>765.9</v>
      </c>
      <c r="Z39" s="89" t="str">
        <f t="shared" si="6"/>
        <v/>
      </c>
      <c r="AA39" s="90">
        <f t="shared" si="5"/>
        <v>27099.833999999999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710</v>
      </c>
      <c r="K44" s="99">
        <v>349.1</v>
      </c>
      <c r="L44" s="99">
        <v>259.8</v>
      </c>
      <c r="M44" s="99"/>
      <c r="N44" s="99"/>
      <c r="O44" s="99"/>
      <c r="P44" s="99"/>
      <c r="Q44" s="99">
        <v>53.6</v>
      </c>
      <c r="R44" s="99">
        <v>206.4</v>
      </c>
      <c r="S44" s="99">
        <v>250.6</v>
      </c>
      <c r="T44" s="99">
        <v>511.5</v>
      </c>
      <c r="U44" s="99">
        <v>667.9</v>
      </c>
      <c r="V44" s="99">
        <v>710</v>
      </c>
      <c r="W44" s="99">
        <v>710</v>
      </c>
      <c r="X44" s="99">
        <v>630.29999999999995</v>
      </c>
      <c r="Y44" s="99">
        <v>505.9</v>
      </c>
      <c r="Z44" s="100"/>
      <c r="AA44" s="79">
        <f t="shared" si="7"/>
        <v>11245.1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100.6</v>
      </c>
      <c r="C46" s="99">
        <v>93.9</v>
      </c>
      <c r="D46" s="99">
        <v>110.1</v>
      </c>
      <c r="E46" s="99">
        <v>70.900000000000006</v>
      </c>
      <c r="F46" s="99">
        <v>228.6</v>
      </c>
      <c r="G46" s="99">
        <v>500</v>
      </c>
      <c r="H46" s="99">
        <v>500</v>
      </c>
      <c r="I46" s="99">
        <v>76.5</v>
      </c>
      <c r="J46" s="99">
        <v>145.30000000000001</v>
      </c>
      <c r="K46" s="99">
        <v>500</v>
      </c>
      <c r="L46" s="99">
        <v>500</v>
      </c>
      <c r="M46" s="99">
        <v>500</v>
      </c>
      <c r="N46" s="99">
        <v>449.7</v>
      </c>
      <c r="O46" s="99">
        <v>500</v>
      </c>
      <c r="P46" s="99">
        <v>395.8</v>
      </c>
      <c r="Q46" s="99">
        <v>174.2</v>
      </c>
      <c r="R46" s="99">
        <v>238.8</v>
      </c>
      <c r="S46" s="99">
        <v>175.5</v>
      </c>
      <c r="T46" s="99"/>
      <c r="U46" s="99"/>
      <c r="V46" s="99"/>
      <c r="W46" s="99"/>
      <c r="X46" s="99"/>
      <c r="Y46" s="99"/>
      <c r="Z46" s="100"/>
      <c r="AA46" s="79">
        <f t="shared" si="7"/>
        <v>5259.9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810.6</v>
      </c>
      <c r="C48" s="88">
        <f t="shared" ref="C48:Z48" si="8">IF(LEN(C$2)&gt;0,SUM(C42:C47),"")</f>
        <v>803.9</v>
      </c>
      <c r="D48" s="88">
        <f t="shared" si="8"/>
        <v>820.1</v>
      </c>
      <c r="E48" s="88">
        <f t="shared" si="8"/>
        <v>780.9</v>
      </c>
      <c r="F48" s="88">
        <f t="shared" si="8"/>
        <v>938.6</v>
      </c>
      <c r="G48" s="88">
        <f t="shared" si="8"/>
        <v>1210</v>
      </c>
      <c r="H48" s="88">
        <f t="shared" si="8"/>
        <v>1210</v>
      </c>
      <c r="I48" s="88">
        <f t="shared" si="8"/>
        <v>786.5</v>
      </c>
      <c r="J48" s="88">
        <f t="shared" si="8"/>
        <v>855.3</v>
      </c>
      <c r="K48" s="88">
        <f t="shared" si="8"/>
        <v>849.1</v>
      </c>
      <c r="L48" s="88">
        <f t="shared" si="8"/>
        <v>759.8</v>
      </c>
      <c r="M48" s="88">
        <f t="shared" si="8"/>
        <v>500</v>
      </c>
      <c r="N48" s="88">
        <f t="shared" si="8"/>
        <v>449.7</v>
      </c>
      <c r="O48" s="88">
        <f t="shared" si="8"/>
        <v>500</v>
      </c>
      <c r="P48" s="88">
        <f t="shared" si="8"/>
        <v>395.8</v>
      </c>
      <c r="Q48" s="88">
        <f t="shared" si="8"/>
        <v>227.79999999999998</v>
      </c>
      <c r="R48" s="88">
        <f t="shared" si="8"/>
        <v>445.20000000000005</v>
      </c>
      <c r="S48" s="88">
        <f t="shared" si="8"/>
        <v>426.1</v>
      </c>
      <c r="T48" s="88">
        <f t="shared" si="8"/>
        <v>511.5</v>
      </c>
      <c r="U48" s="88">
        <f t="shared" si="8"/>
        <v>667.9</v>
      </c>
      <c r="V48" s="88">
        <f t="shared" si="8"/>
        <v>710</v>
      </c>
      <c r="W48" s="88">
        <f t="shared" si="8"/>
        <v>710</v>
      </c>
      <c r="X48" s="88">
        <f t="shared" si="8"/>
        <v>630.29999999999995</v>
      </c>
      <c r="Y48" s="88">
        <f t="shared" si="8"/>
        <v>505.9</v>
      </c>
      <c r="Z48" s="89" t="str">
        <f t="shared" si="8"/>
        <v/>
      </c>
      <c r="AA48" s="90">
        <f t="shared" si="7"/>
        <v>16505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4224.7759999999998</v>
      </c>
      <c r="C51" s="88">
        <f t="shared" si="10"/>
        <v>4124.6570000000002</v>
      </c>
      <c r="D51" s="88">
        <f t="shared" si="10"/>
        <v>4072.9569999999999</v>
      </c>
      <c r="E51" s="88">
        <f t="shared" si="10"/>
        <v>4009.9530000000004</v>
      </c>
      <c r="F51" s="88">
        <f t="shared" si="10"/>
        <v>4122.3530000000001</v>
      </c>
      <c r="G51" s="88">
        <f t="shared" si="10"/>
        <v>4506.299</v>
      </c>
      <c r="H51" s="88">
        <f t="shared" si="10"/>
        <v>5237.7519999999995</v>
      </c>
      <c r="I51" s="88">
        <f t="shared" si="10"/>
        <v>5402.3560000000007</v>
      </c>
      <c r="J51" s="88">
        <f t="shared" si="10"/>
        <v>5580.661000000001</v>
      </c>
      <c r="K51" s="88">
        <f t="shared" si="10"/>
        <v>5556.3459999999995</v>
      </c>
      <c r="L51" s="88">
        <f t="shared" si="10"/>
        <v>5548.4660000000003</v>
      </c>
      <c r="M51" s="88">
        <f t="shared" si="10"/>
        <v>5721.4639999999999</v>
      </c>
      <c r="N51" s="88">
        <f t="shared" si="10"/>
        <v>5770.3519999999999</v>
      </c>
      <c r="O51" s="88">
        <f t="shared" si="10"/>
        <v>5691.9030000000002</v>
      </c>
      <c r="P51" s="88">
        <f t="shared" si="10"/>
        <v>5326.5610000000006</v>
      </c>
      <c r="Q51" s="88">
        <f t="shared" si="10"/>
        <v>5282.938000000001</v>
      </c>
      <c r="R51" s="88">
        <f t="shared" si="10"/>
        <v>5246.4980000000005</v>
      </c>
      <c r="S51" s="88">
        <f t="shared" si="10"/>
        <v>5591.5190000000011</v>
      </c>
      <c r="T51" s="88">
        <f t="shared" si="10"/>
        <v>6030.8909999999996</v>
      </c>
      <c r="U51" s="88">
        <f t="shared" si="10"/>
        <v>6371.13</v>
      </c>
      <c r="V51" s="88">
        <f t="shared" si="10"/>
        <v>6100.7699999999995</v>
      </c>
      <c r="W51" s="88">
        <f t="shared" si="10"/>
        <v>5720.3140000000003</v>
      </c>
      <c r="X51" s="88">
        <f t="shared" si="10"/>
        <v>5415.1530000000002</v>
      </c>
      <c r="Y51" s="88">
        <f t="shared" si="10"/>
        <v>4956.4829999999993</v>
      </c>
      <c r="Z51" s="89" t="str">
        <f t="shared" si="10"/>
        <v/>
      </c>
      <c r="AA51" s="104">
        <f>SUM(B51:Z51)</f>
        <v>125612.55200000001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4224.8069999999989</v>
      </c>
      <c r="C4" s="18">
        <v>4124.634</v>
      </c>
      <c r="D4" s="18">
        <v>4072.9930000000004</v>
      </c>
      <c r="E4" s="18">
        <v>4009.9379999999996</v>
      </c>
      <c r="F4" s="18">
        <v>4122.3119999999999</v>
      </c>
      <c r="G4" s="18">
        <v>4506.2990000000027</v>
      </c>
      <c r="H4" s="18">
        <v>5237.7520000000013</v>
      </c>
      <c r="I4" s="18">
        <v>5402.3369999999986</v>
      </c>
      <c r="J4" s="18">
        <v>5580.6559999999999</v>
      </c>
      <c r="K4" s="18">
        <v>5556.3620000000019</v>
      </c>
      <c r="L4" s="18">
        <v>5548.4540000000015</v>
      </c>
      <c r="M4" s="18">
        <v>5721.4160000000002</v>
      </c>
      <c r="N4" s="18">
        <v>5770.3569999999991</v>
      </c>
      <c r="O4" s="18">
        <v>5691.9380000000028</v>
      </c>
      <c r="P4" s="18">
        <v>5326.5390000000007</v>
      </c>
      <c r="Q4" s="18">
        <v>5282.9910000000009</v>
      </c>
      <c r="R4" s="18">
        <v>5246.5820000000012</v>
      </c>
      <c r="S4" s="18">
        <v>5591.5660000000007</v>
      </c>
      <c r="T4" s="18">
        <v>6030.8810000000012</v>
      </c>
      <c r="U4" s="18">
        <v>6371.139000000001</v>
      </c>
      <c r="V4" s="18">
        <v>6100.7699999999986</v>
      </c>
      <c r="W4" s="18">
        <v>5720.3140000000003</v>
      </c>
      <c r="X4" s="18">
        <v>5415.1559999999999</v>
      </c>
      <c r="Y4" s="18">
        <v>4956.5099999999993</v>
      </c>
      <c r="Z4" s="19"/>
      <c r="AA4" s="20">
        <f>SUM(B4:Z4)</f>
        <v>125612.70300000001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102.89</v>
      </c>
      <c r="C7" s="28">
        <v>100.68</v>
      </c>
      <c r="D7" s="28">
        <v>99.06</v>
      </c>
      <c r="E7" s="28">
        <v>98.84</v>
      </c>
      <c r="F7" s="28">
        <v>99.09</v>
      </c>
      <c r="G7" s="28">
        <v>134.91</v>
      </c>
      <c r="H7" s="28">
        <v>133.27000000000001</v>
      </c>
      <c r="I7" s="28">
        <v>139.79</v>
      </c>
      <c r="J7" s="28">
        <v>169.94</v>
      </c>
      <c r="K7" s="28">
        <v>136.61000000000001</v>
      </c>
      <c r="L7" s="28">
        <v>131.88999999999999</v>
      </c>
      <c r="M7" s="28">
        <v>125.1</v>
      </c>
      <c r="N7" s="28">
        <v>100</v>
      </c>
      <c r="O7" s="28">
        <v>69.62</v>
      </c>
      <c r="P7" s="28">
        <v>70</v>
      </c>
      <c r="Q7" s="28">
        <v>96.89</v>
      </c>
      <c r="R7" s="28">
        <v>122.35</v>
      </c>
      <c r="S7" s="28">
        <v>122.35</v>
      </c>
      <c r="T7" s="28">
        <v>143.08000000000001</v>
      </c>
      <c r="U7" s="28">
        <v>137.76</v>
      </c>
      <c r="V7" s="28">
        <v>127.99</v>
      </c>
      <c r="W7" s="28">
        <v>59.9</v>
      </c>
      <c r="X7" s="28">
        <v>65.28</v>
      </c>
      <c r="Y7" s="28">
        <v>71.58</v>
      </c>
      <c r="Z7" s="29"/>
      <c r="AA7" s="30">
        <f>IF(SUM(B7:Z7)&lt;&gt;0,AVERAGEIF(B7:Z7,"&lt;&gt;"""),"")</f>
        <v>110.78625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926.18099999999993</v>
      </c>
      <c r="C19" s="72">
        <v>941.15</v>
      </c>
      <c r="D19" s="72">
        <v>942.23299999999995</v>
      </c>
      <c r="E19" s="72">
        <v>933.19699999999989</v>
      </c>
      <c r="F19" s="72">
        <v>946.19999999999993</v>
      </c>
      <c r="G19" s="72">
        <v>929.202</v>
      </c>
      <c r="H19" s="72">
        <v>961.19200000000001</v>
      </c>
      <c r="I19" s="72">
        <v>976.18100000000004</v>
      </c>
      <c r="J19" s="72">
        <v>932.22800000000007</v>
      </c>
      <c r="K19" s="72">
        <v>878.22199999999998</v>
      </c>
      <c r="L19" s="72">
        <v>872.20299999999997</v>
      </c>
      <c r="M19" s="72">
        <v>839.173</v>
      </c>
      <c r="N19" s="72">
        <v>832.13499999999999</v>
      </c>
      <c r="O19" s="72">
        <v>827.12599999999998</v>
      </c>
      <c r="P19" s="72">
        <v>827.02200000000005</v>
      </c>
      <c r="Q19" s="72">
        <v>827.70299999999997</v>
      </c>
      <c r="R19" s="72">
        <v>819.7059999999999</v>
      </c>
      <c r="S19" s="72">
        <v>822.71199999999999</v>
      </c>
      <c r="T19" s="72">
        <v>820.74</v>
      </c>
      <c r="U19" s="72">
        <v>829.75300000000004</v>
      </c>
      <c r="V19" s="72">
        <v>832.81</v>
      </c>
      <c r="W19" s="72">
        <v>890.81100000000004</v>
      </c>
      <c r="X19" s="72">
        <v>966.755</v>
      </c>
      <c r="Y19" s="72">
        <v>947.19699999999989</v>
      </c>
      <c r="Z19" s="73"/>
      <c r="AA19" s="74">
        <f t="shared" ref="AA19:AA24" si="2">SUM(B19:Z19)</f>
        <v>21321.832000000006</v>
      </c>
    </row>
    <row r="20" spans="1:27" ht="24.95" customHeight="1" x14ac:dyDescent="0.2">
      <c r="A20" s="75" t="s">
        <v>15</v>
      </c>
      <c r="B20" s="76">
        <v>830.02799999999991</v>
      </c>
      <c r="C20" s="77">
        <v>815.30000000000007</v>
      </c>
      <c r="D20" s="77">
        <v>825.89699999999982</v>
      </c>
      <c r="E20" s="77">
        <v>835.4190000000001</v>
      </c>
      <c r="F20" s="77">
        <v>866.74299999999994</v>
      </c>
      <c r="G20" s="77">
        <v>972.32199999999989</v>
      </c>
      <c r="H20" s="77">
        <v>1146.5310000000002</v>
      </c>
      <c r="I20" s="77">
        <v>1201.866</v>
      </c>
      <c r="J20" s="77">
        <v>1182.644</v>
      </c>
      <c r="K20" s="77">
        <v>1102.4289999999999</v>
      </c>
      <c r="L20" s="77">
        <v>1082.7530000000002</v>
      </c>
      <c r="M20" s="77">
        <v>1069.414</v>
      </c>
      <c r="N20" s="77">
        <v>1060.508</v>
      </c>
      <c r="O20" s="77">
        <v>1033.8809999999999</v>
      </c>
      <c r="P20" s="77">
        <v>971.48200000000008</v>
      </c>
      <c r="Q20" s="77">
        <v>928.63400000000013</v>
      </c>
      <c r="R20" s="77">
        <v>965.38999999999987</v>
      </c>
      <c r="S20" s="77">
        <v>958.82399999999984</v>
      </c>
      <c r="T20" s="77">
        <v>964.31299999999999</v>
      </c>
      <c r="U20" s="77">
        <v>935.16000000000008</v>
      </c>
      <c r="V20" s="77">
        <v>874.11000000000013</v>
      </c>
      <c r="W20" s="77">
        <v>801.79300000000012</v>
      </c>
      <c r="X20" s="77">
        <v>763.44</v>
      </c>
      <c r="Y20" s="77">
        <v>739.13499999999999</v>
      </c>
      <c r="Z20" s="78"/>
      <c r="AA20" s="79">
        <f t="shared" si="2"/>
        <v>22928.016</v>
      </c>
    </row>
    <row r="21" spans="1:27" ht="24.95" customHeight="1" x14ac:dyDescent="0.2">
      <c r="A21" s="75" t="s">
        <v>16</v>
      </c>
      <c r="B21" s="80">
        <v>2155.098</v>
      </c>
      <c r="C21" s="81">
        <v>2059.6840000000007</v>
      </c>
      <c r="D21" s="81">
        <v>1983.8629999999998</v>
      </c>
      <c r="E21" s="81">
        <v>1950.3219999999999</v>
      </c>
      <c r="F21" s="81">
        <v>2002.3690000000004</v>
      </c>
      <c r="G21" s="81">
        <v>2268.7749999999996</v>
      </c>
      <c r="H21" s="81">
        <v>2668.529</v>
      </c>
      <c r="I21" s="81">
        <v>2774.2900000000004</v>
      </c>
      <c r="J21" s="81">
        <v>2922.2840000000001</v>
      </c>
      <c r="K21" s="81">
        <v>2889.2110000000002</v>
      </c>
      <c r="L21" s="81">
        <v>2878.498</v>
      </c>
      <c r="M21" s="81">
        <v>2899.8289999999997</v>
      </c>
      <c r="N21" s="81">
        <v>2850.127</v>
      </c>
      <c r="O21" s="81">
        <v>2648.14</v>
      </c>
      <c r="P21" s="81">
        <v>2659.1350000000002</v>
      </c>
      <c r="Q21" s="81">
        <v>2686.654</v>
      </c>
      <c r="R21" s="81">
        <v>2827.4859999999999</v>
      </c>
      <c r="S21" s="81">
        <v>3170.53</v>
      </c>
      <c r="T21" s="81">
        <v>3529.328</v>
      </c>
      <c r="U21" s="81">
        <v>3527.7259999999992</v>
      </c>
      <c r="V21" s="81">
        <v>3344.8500000000004</v>
      </c>
      <c r="W21" s="81">
        <v>2939.8510000000001</v>
      </c>
      <c r="X21" s="81">
        <v>2589.4610000000002</v>
      </c>
      <c r="Y21" s="81">
        <v>2187.1780000000003</v>
      </c>
      <c r="Z21" s="78"/>
      <c r="AA21" s="79">
        <f t="shared" si="2"/>
        <v>64413.218000000008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104.387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434.387</v>
      </c>
    </row>
    <row r="23" spans="1:27" ht="24.95" customHeight="1" x14ac:dyDescent="0.2">
      <c r="A23" s="85" t="s">
        <v>18</v>
      </c>
      <c r="B23" s="77">
        <v>95.5</v>
      </c>
      <c r="C23" s="77">
        <v>98.5</v>
      </c>
      <c r="D23" s="77">
        <v>96</v>
      </c>
      <c r="E23" s="77">
        <v>90</v>
      </c>
      <c r="F23" s="77">
        <v>98</v>
      </c>
      <c r="G23" s="77">
        <v>104</v>
      </c>
      <c r="H23" s="77">
        <v>112.5</v>
      </c>
      <c r="I23" s="77">
        <v>97</v>
      </c>
      <c r="J23" s="77">
        <v>100.5</v>
      </c>
      <c r="K23" s="77">
        <v>106.5</v>
      </c>
      <c r="L23" s="77">
        <v>125</v>
      </c>
      <c r="M23" s="77">
        <v>137</v>
      </c>
      <c r="N23" s="77">
        <v>141</v>
      </c>
      <c r="O23" s="77">
        <v>135</v>
      </c>
      <c r="P23" s="77">
        <v>136.5</v>
      </c>
      <c r="Q23" s="77">
        <v>129</v>
      </c>
      <c r="R23" s="77">
        <v>114</v>
      </c>
      <c r="S23" s="77">
        <v>129.5</v>
      </c>
      <c r="T23" s="77">
        <v>136.5</v>
      </c>
      <c r="U23" s="77">
        <v>134.5</v>
      </c>
      <c r="V23" s="77">
        <v>128</v>
      </c>
      <c r="W23" s="77">
        <v>138.5</v>
      </c>
      <c r="X23" s="77">
        <v>128.5</v>
      </c>
      <c r="Y23" s="77">
        <v>144</v>
      </c>
      <c r="Z23" s="77"/>
      <c r="AA23" s="79">
        <f t="shared" si="2"/>
        <v>2855.5</v>
      </c>
    </row>
    <row r="24" spans="1:27" ht="24.95" customHeight="1" x14ac:dyDescent="0.2">
      <c r="A24" s="85" t="s">
        <v>19</v>
      </c>
      <c r="B24" s="77">
        <v>203</v>
      </c>
      <c r="C24" s="77">
        <v>195</v>
      </c>
      <c r="D24" s="77">
        <v>190</v>
      </c>
      <c r="E24" s="77">
        <v>186</v>
      </c>
      <c r="F24" s="77">
        <v>194.00000000000003</v>
      </c>
      <c r="G24" s="77">
        <v>217</v>
      </c>
      <c r="H24" s="77">
        <v>259</v>
      </c>
      <c r="I24" s="77">
        <v>297.99999999999994</v>
      </c>
      <c r="J24" s="77">
        <v>314.00000000000006</v>
      </c>
      <c r="K24" s="77">
        <v>316.00000000000006</v>
      </c>
      <c r="L24" s="77">
        <v>316.00000000000006</v>
      </c>
      <c r="M24" s="77">
        <v>317</v>
      </c>
      <c r="N24" s="77">
        <v>311.99999999999994</v>
      </c>
      <c r="O24" s="77">
        <v>305.99999999999994</v>
      </c>
      <c r="P24" s="77">
        <v>292.00000000000006</v>
      </c>
      <c r="Q24" s="77">
        <v>291</v>
      </c>
      <c r="R24" s="77">
        <v>299.99999999999994</v>
      </c>
      <c r="S24" s="77">
        <v>332</v>
      </c>
      <c r="T24" s="77">
        <v>360</v>
      </c>
      <c r="U24" s="77">
        <v>353.99999999999994</v>
      </c>
      <c r="V24" s="77">
        <v>331</v>
      </c>
      <c r="W24" s="77">
        <v>297.99999999999994</v>
      </c>
      <c r="X24" s="77">
        <v>264</v>
      </c>
      <c r="Y24" s="77">
        <v>234</v>
      </c>
      <c r="Z24" s="77"/>
      <c r="AA24" s="79">
        <f t="shared" si="2"/>
        <v>6679</v>
      </c>
    </row>
    <row r="25" spans="1:27" ht="30" customHeight="1" thickBot="1" x14ac:dyDescent="0.25">
      <c r="A25" s="86" t="s">
        <v>20</v>
      </c>
      <c r="B25" s="87">
        <f t="shared" ref="B25:AA25" si="3">SUM(B19:B24)</f>
        <v>4209.8069999999998</v>
      </c>
      <c r="C25" s="88">
        <f t="shared" si="3"/>
        <v>4109.6340000000009</v>
      </c>
      <c r="D25" s="88">
        <f t="shared" si="3"/>
        <v>4037.9929999999995</v>
      </c>
      <c r="E25" s="88">
        <f t="shared" si="3"/>
        <v>3994.9380000000001</v>
      </c>
      <c r="F25" s="88">
        <f t="shared" si="3"/>
        <v>4107.3119999999999</v>
      </c>
      <c r="G25" s="88">
        <f t="shared" si="3"/>
        <v>4491.2989999999991</v>
      </c>
      <c r="H25" s="88">
        <f t="shared" si="3"/>
        <v>5147.7520000000004</v>
      </c>
      <c r="I25" s="88">
        <f t="shared" si="3"/>
        <v>5347.3370000000004</v>
      </c>
      <c r="J25" s="88">
        <f t="shared" si="3"/>
        <v>5451.6560000000009</v>
      </c>
      <c r="K25" s="88">
        <f t="shared" si="3"/>
        <v>5292.3620000000001</v>
      </c>
      <c r="L25" s="88">
        <f t="shared" si="3"/>
        <v>5274.4539999999997</v>
      </c>
      <c r="M25" s="88">
        <f t="shared" si="3"/>
        <v>5262.4159999999993</v>
      </c>
      <c r="N25" s="88">
        <f t="shared" si="3"/>
        <v>5300.1570000000002</v>
      </c>
      <c r="O25" s="88">
        <f t="shared" si="3"/>
        <v>5060.1469999999999</v>
      </c>
      <c r="P25" s="88">
        <f t="shared" si="3"/>
        <v>4996.1390000000001</v>
      </c>
      <c r="Q25" s="88">
        <f t="shared" si="3"/>
        <v>4972.991</v>
      </c>
      <c r="R25" s="88">
        <f t="shared" si="3"/>
        <v>5026.5819999999994</v>
      </c>
      <c r="S25" s="88">
        <f t="shared" si="3"/>
        <v>5413.5659999999998</v>
      </c>
      <c r="T25" s="88">
        <f t="shared" si="3"/>
        <v>5810.8809999999994</v>
      </c>
      <c r="U25" s="88">
        <f t="shared" si="3"/>
        <v>5781.1389999999992</v>
      </c>
      <c r="V25" s="88">
        <f t="shared" si="3"/>
        <v>5510.77</v>
      </c>
      <c r="W25" s="88">
        <f t="shared" si="3"/>
        <v>5068.9549999999999</v>
      </c>
      <c r="X25" s="88">
        <f t="shared" si="3"/>
        <v>4712.1560000000009</v>
      </c>
      <c r="Y25" s="88">
        <f t="shared" si="3"/>
        <v>4251.51</v>
      </c>
      <c r="Z25" s="89">
        <f t="shared" si="3"/>
        <v>0</v>
      </c>
      <c r="AA25" s="90">
        <f t="shared" si="3"/>
        <v>118631.95300000002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313.5</v>
      </c>
      <c r="C28" s="72">
        <v>308.5</v>
      </c>
      <c r="D28" s="72">
        <v>301</v>
      </c>
      <c r="E28" s="72">
        <v>291</v>
      </c>
      <c r="F28" s="72">
        <v>307</v>
      </c>
      <c r="G28" s="72">
        <v>336</v>
      </c>
      <c r="H28" s="72">
        <v>386.5</v>
      </c>
      <c r="I28" s="72">
        <v>411.7</v>
      </c>
      <c r="J28" s="72">
        <v>446.2</v>
      </c>
      <c r="K28" s="72">
        <v>489.2</v>
      </c>
      <c r="L28" s="72">
        <v>507.7</v>
      </c>
      <c r="M28" s="72">
        <v>547.70000000000005</v>
      </c>
      <c r="N28" s="72">
        <v>551.70000000000005</v>
      </c>
      <c r="O28" s="72">
        <v>539.70000000000005</v>
      </c>
      <c r="P28" s="72">
        <v>527.20000000000005</v>
      </c>
      <c r="Q28" s="72">
        <v>507.7</v>
      </c>
      <c r="R28" s="72">
        <v>472.7</v>
      </c>
      <c r="S28" s="72">
        <v>513.5</v>
      </c>
      <c r="T28" s="72">
        <v>526.5</v>
      </c>
      <c r="U28" s="72">
        <v>518.5</v>
      </c>
      <c r="V28" s="72">
        <v>489</v>
      </c>
      <c r="W28" s="72">
        <v>466.5</v>
      </c>
      <c r="X28" s="72">
        <v>422.5</v>
      </c>
      <c r="Y28" s="72">
        <v>408</v>
      </c>
      <c r="Z28" s="73"/>
      <c r="AA28" s="74">
        <f>SUM(B28:Z28)</f>
        <v>10589.499999999998</v>
      </c>
    </row>
    <row r="29" spans="1:27" ht="24.95" customHeight="1" x14ac:dyDescent="0.2">
      <c r="A29" s="75" t="s">
        <v>23</v>
      </c>
      <c r="B29" s="76">
        <v>3911.3069999999998</v>
      </c>
      <c r="C29" s="77">
        <v>3816.134</v>
      </c>
      <c r="D29" s="77">
        <v>3771.9929999999999</v>
      </c>
      <c r="E29" s="77">
        <v>3718.9380000000001</v>
      </c>
      <c r="F29" s="77">
        <v>3815.3119999999999</v>
      </c>
      <c r="G29" s="77">
        <v>4170.299</v>
      </c>
      <c r="H29" s="77">
        <v>4851.2520000000004</v>
      </c>
      <c r="I29" s="77">
        <v>4990.6369999999997</v>
      </c>
      <c r="J29" s="77">
        <v>5134.4560000000001</v>
      </c>
      <c r="K29" s="77">
        <v>5067.1620000000003</v>
      </c>
      <c r="L29" s="77">
        <v>5040.7539999999999</v>
      </c>
      <c r="M29" s="77">
        <v>4977.7160000000003</v>
      </c>
      <c r="N29" s="77">
        <v>5065.4570000000003</v>
      </c>
      <c r="O29" s="77">
        <v>4833.1379999999999</v>
      </c>
      <c r="P29" s="77">
        <v>4786.9390000000003</v>
      </c>
      <c r="Q29" s="77">
        <v>4775.2910000000002</v>
      </c>
      <c r="R29" s="77">
        <v>4773.8819999999996</v>
      </c>
      <c r="S29" s="77">
        <v>5078.0659999999998</v>
      </c>
      <c r="T29" s="77">
        <v>5385.3810000000003</v>
      </c>
      <c r="U29" s="77">
        <v>5352.6390000000001</v>
      </c>
      <c r="V29" s="77">
        <v>5111.7700000000004</v>
      </c>
      <c r="W29" s="77">
        <v>4753.8140000000003</v>
      </c>
      <c r="X29" s="77">
        <v>4492.6559999999999</v>
      </c>
      <c r="Y29" s="77">
        <v>4048.51</v>
      </c>
      <c r="Z29" s="78"/>
      <c r="AA29" s="79">
        <f>SUM(B29:Z29)</f>
        <v>111723.503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4224.8069999999998</v>
      </c>
      <c r="C31" s="62">
        <f t="shared" si="4"/>
        <v>4124.634</v>
      </c>
      <c r="D31" s="62">
        <f t="shared" si="4"/>
        <v>4072.9929999999999</v>
      </c>
      <c r="E31" s="62">
        <f t="shared" si="4"/>
        <v>4009.9380000000001</v>
      </c>
      <c r="F31" s="62">
        <f t="shared" si="4"/>
        <v>4122.3119999999999</v>
      </c>
      <c r="G31" s="62">
        <f t="shared" si="4"/>
        <v>4506.299</v>
      </c>
      <c r="H31" s="62">
        <f t="shared" si="4"/>
        <v>5237.7520000000004</v>
      </c>
      <c r="I31" s="62">
        <f t="shared" si="4"/>
        <v>5402.3369999999995</v>
      </c>
      <c r="J31" s="62">
        <f t="shared" si="4"/>
        <v>5580.6559999999999</v>
      </c>
      <c r="K31" s="62">
        <f t="shared" si="4"/>
        <v>5556.3620000000001</v>
      </c>
      <c r="L31" s="62">
        <f t="shared" si="4"/>
        <v>5548.4539999999997</v>
      </c>
      <c r="M31" s="62">
        <f t="shared" si="4"/>
        <v>5525.4160000000002</v>
      </c>
      <c r="N31" s="62">
        <f t="shared" si="4"/>
        <v>5617.1570000000002</v>
      </c>
      <c r="O31" s="62">
        <f t="shared" si="4"/>
        <v>5372.8379999999997</v>
      </c>
      <c r="P31" s="62">
        <f t="shared" si="4"/>
        <v>5314.1390000000001</v>
      </c>
      <c r="Q31" s="62">
        <f t="shared" si="4"/>
        <v>5282.991</v>
      </c>
      <c r="R31" s="62">
        <f t="shared" si="4"/>
        <v>5246.5819999999994</v>
      </c>
      <c r="S31" s="62">
        <f t="shared" si="4"/>
        <v>5591.5659999999998</v>
      </c>
      <c r="T31" s="62">
        <f t="shared" si="4"/>
        <v>5911.8810000000003</v>
      </c>
      <c r="U31" s="62">
        <f t="shared" si="4"/>
        <v>5871.1390000000001</v>
      </c>
      <c r="V31" s="62">
        <f t="shared" si="4"/>
        <v>5600.77</v>
      </c>
      <c r="W31" s="62">
        <f t="shared" si="4"/>
        <v>5220.3140000000003</v>
      </c>
      <c r="X31" s="62">
        <f t="shared" si="4"/>
        <v>4915.1559999999999</v>
      </c>
      <c r="Y31" s="62">
        <f t="shared" si="4"/>
        <v>4456.51</v>
      </c>
      <c r="Z31" s="63">
        <f t="shared" si="4"/>
        <v>0</v>
      </c>
      <c r="AA31" s="64">
        <f t="shared" si="4"/>
        <v>122313.003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176</v>
      </c>
      <c r="L34" s="95">
        <v>129</v>
      </c>
      <c r="M34" s="95">
        <v>125</v>
      </c>
      <c r="N34" s="95">
        <v>135</v>
      </c>
      <c r="O34" s="95">
        <v>135</v>
      </c>
      <c r="P34" s="95">
        <v>140</v>
      </c>
      <c r="Q34" s="95">
        <v>124</v>
      </c>
      <c r="R34" s="95">
        <v>5</v>
      </c>
      <c r="S34" s="95"/>
      <c r="T34" s="95"/>
      <c r="U34" s="95">
        <v>5</v>
      </c>
      <c r="V34" s="95">
        <v>5</v>
      </c>
      <c r="W34" s="95">
        <v>19</v>
      </c>
      <c r="X34" s="95">
        <v>39</v>
      </c>
      <c r="Y34" s="95">
        <v>39</v>
      </c>
      <c r="Z34" s="96"/>
      <c r="AA34" s="74">
        <f t="shared" ref="AA34:AA39" si="5">SUM(B34:Z34)</f>
        <v>1076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35</v>
      </c>
      <c r="E35" s="99">
        <v>15</v>
      </c>
      <c r="F35" s="99">
        <v>15</v>
      </c>
      <c r="G35" s="99">
        <v>15</v>
      </c>
      <c r="H35" s="99">
        <v>15</v>
      </c>
      <c r="I35" s="99">
        <v>35</v>
      </c>
      <c r="J35" s="99">
        <v>129</v>
      </c>
      <c r="K35" s="99">
        <v>88</v>
      </c>
      <c r="L35" s="99">
        <v>145</v>
      </c>
      <c r="M35" s="99">
        <v>138</v>
      </c>
      <c r="N35" s="99">
        <v>127</v>
      </c>
      <c r="O35" s="99">
        <v>111</v>
      </c>
      <c r="P35" s="99">
        <v>101</v>
      </c>
      <c r="Q35" s="99">
        <v>93</v>
      </c>
      <c r="R35" s="99">
        <v>122</v>
      </c>
      <c r="S35" s="99">
        <v>85</v>
      </c>
      <c r="T35" s="99">
        <v>101</v>
      </c>
      <c r="U35" s="99">
        <v>85</v>
      </c>
      <c r="V35" s="99">
        <v>85</v>
      </c>
      <c r="W35" s="99">
        <v>85</v>
      </c>
      <c r="X35" s="99">
        <v>114</v>
      </c>
      <c r="Y35" s="99">
        <v>136</v>
      </c>
      <c r="Z35" s="100"/>
      <c r="AA35" s="79">
        <f t="shared" si="5"/>
        <v>1905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196</v>
      </c>
      <c r="N36" s="99">
        <v>153.19999999999999</v>
      </c>
      <c r="O36" s="99">
        <v>319.10000000000002</v>
      </c>
      <c r="P36" s="99">
        <v>12.4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680.69999999999993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75</v>
      </c>
      <c r="I37" s="99">
        <v>20</v>
      </c>
      <c r="J37" s="99"/>
      <c r="K37" s="99"/>
      <c r="L37" s="99"/>
      <c r="M37" s="99"/>
      <c r="N37" s="99">
        <v>55</v>
      </c>
      <c r="O37" s="99">
        <v>66.691000000000003</v>
      </c>
      <c r="P37" s="99">
        <v>77</v>
      </c>
      <c r="Q37" s="99">
        <v>93</v>
      </c>
      <c r="R37" s="99">
        <v>93</v>
      </c>
      <c r="S37" s="99">
        <v>93</v>
      </c>
      <c r="T37" s="99"/>
      <c r="U37" s="99"/>
      <c r="V37" s="99"/>
      <c r="W37" s="99">
        <v>47.359000000000002</v>
      </c>
      <c r="X37" s="99">
        <v>50</v>
      </c>
      <c r="Y37" s="99">
        <v>30</v>
      </c>
      <c r="Z37" s="100"/>
      <c r="AA37" s="79">
        <f t="shared" si="5"/>
        <v>700.05000000000007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119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2619</v>
      </c>
    </row>
    <row r="39" spans="1:27" ht="30" customHeight="1" thickBot="1" x14ac:dyDescent="0.25">
      <c r="A39" s="86" t="s">
        <v>45</v>
      </c>
      <c r="B39" s="87">
        <f t="shared" ref="B39:Z39" si="6">SUM(B34:B38)</f>
        <v>15</v>
      </c>
      <c r="C39" s="88">
        <f t="shared" si="6"/>
        <v>15</v>
      </c>
      <c r="D39" s="88">
        <f t="shared" si="6"/>
        <v>35</v>
      </c>
      <c r="E39" s="88">
        <f t="shared" si="6"/>
        <v>15</v>
      </c>
      <c r="F39" s="88">
        <f t="shared" si="6"/>
        <v>15</v>
      </c>
      <c r="G39" s="88">
        <f t="shared" si="6"/>
        <v>15</v>
      </c>
      <c r="H39" s="88">
        <f t="shared" si="6"/>
        <v>90</v>
      </c>
      <c r="I39" s="88">
        <f t="shared" si="6"/>
        <v>55</v>
      </c>
      <c r="J39" s="88">
        <f t="shared" si="6"/>
        <v>129</v>
      </c>
      <c r="K39" s="88">
        <f t="shared" si="6"/>
        <v>264</v>
      </c>
      <c r="L39" s="88">
        <f t="shared" si="6"/>
        <v>274</v>
      </c>
      <c r="M39" s="88">
        <f t="shared" si="6"/>
        <v>459</v>
      </c>
      <c r="N39" s="88">
        <f t="shared" si="6"/>
        <v>470.2</v>
      </c>
      <c r="O39" s="88">
        <f t="shared" si="6"/>
        <v>631.79100000000005</v>
      </c>
      <c r="P39" s="88">
        <f t="shared" si="6"/>
        <v>330.4</v>
      </c>
      <c r="Q39" s="88">
        <f t="shared" si="6"/>
        <v>310</v>
      </c>
      <c r="R39" s="88">
        <f t="shared" si="6"/>
        <v>220</v>
      </c>
      <c r="S39" s="88">
        <f t="shared" si="6"/>
        <v>178</v>
      </c>
      <c r="T39" s="88">
        <f t="shared" si="6"/>
        <v>220</v>
      </c>
      <c r="U39" s="88">
        <f t="shared" si="6"/>
        <v>590</v>
      </c>
      <c r="V39" s="88">
        <f t="shared" si="6"/>
        <v>590</v>
      </c>
      <c r="W39" s="88">
        <f t="shared" si="6"/>
        <v>651.35900000000004</v>
      </c>
      <c r="X39" s="88">
        <f t="shared" si="6"/>
        <v>703</v>
      </c>
      <c r="Y39" s="88">
        <f t="shared" si="6"/>
        <v>705</v>
      </c>
      <c r="Z39" s="89">
        <f t="shared" si="6"/>
        <v>0</v>
      </c>
      <c r="AA39" s="90">
        <f t="shared" si="5"/>
        <v>6980.75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196</v>
      </c>
      <c r="N44" s="99">
        <v>153.19999999999999</v>
      </c>
      <c r="O44" s="99">
        <v>319.10000000000002</v>
      </c>
      <c r="P44" s="99">
        <v>12.4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680.69999999999993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119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2619</v>
      </c>
    </row>
    <row r="47" spans="1:27" ht="24.95" customHeight="1" x14ac:dyDescent="0.2">
      <c r="A47" s="85" t="s">
        <v>47</v>
      </c>
      <c r="B47" s="98">
        <v>75</v>
      </c>
      <c r="C47" s="99">
        <v>67</v>
      </c>
      <c r="D47" s="99">
        <v>59</v>
      </c>
      <c r="E47" s="99">
        <v>54</v>
      </c>
      <c r="F47" s="99">
        <v>62</v>
      </c>
      <c r="G47" s="99">
        <v>85</v>
      </c>
      <c r="H47" s="99">
        <v>114</v>
      </c>
      <c r="I47" s="99">
        <v>128</v>
      </c>
      <c r="J47" s="99">
        <v>122</v>
      </c>
      <c r="K47" s="99">
        <v>111</v>
      </c>
      <c r="L47" s="99">
        <v>102</v>
      </c>
      <c r="M47" s="99">
        <v>97</v>
      </c>
      <c r="N47" s="99">
        <v>92</v>
      </c>
      <c r="O47" s="99">
        <v>93</v>
      </c>
      <c r="P47" s="99">
        <v>92</v>
      </c>
      <c r="Q47" s="99">
        <v>111</v>
      </c>
      <c r="R47" s="99">
        <v>140</v>
      </c>
      <c r="S47" s="99">
        <v>150</v>
      </c>
      <c r="T47" s="99">
        <v>150</v>
      </c>
      <c r="U47" s="99">
        <v>150</v>
      </c>
      <c r="V47" s="99">
        <v>147</v>
      </c>
      <c r="W47" s="99">
        <v>141</v>
      </c>
      <c r="X47" s="99">
        <v>101</v>
      </c>
      <c r="Y47" s="99">
        <v>65</v>
      </c>
      <c r="Z47" s="100"/>
      <c r="AA47" s="79">
        <f t="shared" si="7"/>
        <v>2508</v>
      </c>
    </row>
    <row r="48" spans="1:27" ht="30" customHeight="1" thickBot="1" x14ac:dyDescent="0.25">
      <c r="A48" s="86" t="s">
        <v>48</v>
      </c>
      <c r="B48" s="87">
        <f>SUM(B42:B47)</f>
        <v>75</v>
      </c>
      <c r="C48" s="88">
        <f t="shared" ref="C48:Z48" si="8">SUM(C42:C47)</f>
        <v>67</v>
      </c>
      <c r="D48" s="88">
        <f t="shared" si="8"/>
        <v>59</v>
      </c>
      <c r="E48" s="88">
        <f t="shared" si="8"/>
        <v>54</v>
      </c>
      <c r="F48" s="88">
        <f t="shared" si="8"/>
        <v>62</v>
      </c>
      <c r="G48" s="88">
        <f t="shared" si="8"/>
        <v>85</v>
      </c>
      <c r="H48" s="88">
        <f t="shared" si="8"/>
        <v>114</v>
      </c>
      <c r="I48" s="88">
        <f t="shared" si="8"/>
        <v>128</v>
      </c>
      <c r="J48" s="88">
        <f t="shared" si="8"/>
        <v>122</v>
      </c>
      <c r="K48" s="88">
        <f t="shared" si="8"/>
        <v>111</v>
      </c>
      <c r="L48" s="88">
        <f t="shared" si="8"/>
        <v>102</v>
      </c>
      <c r="M48" s="88">
        <f t="shared" si="8"/>
        <v>293</v>
      </c>
      <c r="N48" s="88">
        <f t="shared" si="8"/>
        <v>245.2</v>
      </c>
      <c r="O48" s="88">
        <f t="shared" si="8"/>
        <v>412.1</v>
      </c>
      <c r="P48" s="88">
        <f t="shared" si="8"/>
        <v>104.4</v>
      </c>
      <c r="Q48" s="88">
        <f t="shared" si="8"/>
        <v>111</v>
      </c>
      <c r="R48" s="88">
        <f t="shared" si="8"/>
        <v>140</v>
      </c>
      <c r="S48" s="88">
        <f t="shared" si="8"/>
        <v>150</v>
      </c>
      <c r="T48" s="88">
        <f t="shared" si="8"/>
        <v>269</v>
      </c>
      <c r="U48" s="88">
        <f t="shared" si="8"/>
        <v>650</v>
      </c>
      <c r="V48" s="88">
        <f t="shared" si="8"/>
        <v>647</v>
      </c>
      <c r="W48" s="88">
        <f t="shared" si="8"/>
        <v>641</v>
      </c>
      <c r="X48" s="88">
        <f t="shared" si="8"/>
        <v>601</v>
      </c>
      <c r="Y48" s="88">
        <f t="shared" si="8"/>
        <v>565</v>
      </c>
      <c r="Z48" s="89">
        <f t="shared" si="8"/>
        <v>0</v>
      </c>
      <c r="AA48" s="90">
        <f t="shared" si="7"/>
        <v>5807.7000000000007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4224.8069999999998</v>
      </c>
      <c r="C51" s="88">
        <f t="shared" si="10"/>
        <v>4124.6340000000009</v>
      </c>
      <c r="D51" s="88">
        <f t="shared" si="10"/>
        <v>4072.9929999999995</v>
      </c>
      <c r="E51" s="88">
        <f t="shared" si="10"/>
        <v>4009.9380000000001</v>
      </c>
      <c r="F51" s="88">
        <f t="shared" si="10"/>
        <v>4122.3119999999999</v>
      </c>
      <c r="G51" s="88">
        <f t="shared" si="10"/>
        <v>4506.2989999999991</v>
      </c>
      <c r="H51" s="88">
        <f t="shared" si="10"/>
        <v>5237.7520000000004</v>
      </c>
      <c r="I51" s="88">
        <f t="shared" si="10"/>
        <v>5402.3370000000004</v>
      </c>
      <c r="J51" s="88">
        <f t="shared" si="10"/>
        <v>5580.6560000000009</v>
      </c>
      <c r="K51" s="88">
        <f t="shared" si="10"/>
        <v>5556.3620000000001</v>
      </c>
      <c r="L51" s="88">
        <f t="shared" si="10"/>
        <v>5548.4539999999997</v>
      </c>
      <c r="M51" s="88">
        <f t="shared" si="10"/>
        <v>5721.4159999999993</v>
      </c>
      <c r="N51" s="88">
        <f t="shared" si="10"/>
        <v>5770.357</v>
      </c>
      <c r="O51" s="88">
        <f t="shared" si="10"/>
        <v>5691.9380000000001</v>
      </c>
      <c r="P51" s="88">
        <f t="shared" si="10"/>
        <v>5326.5389999999998</v>
      </c>
      <c r="Q51" s="88">
        <f t="shared" si="10"/>
        <v>5282.991</v>
      </c>
      <c r="R51" s="88">
        <f t="shared" si="10"/>
        <v>5246.5819999999994</v>
      </c>
      <c r="S51" s="88">
        <f t="shared" si="10"/>
        <v>5591.5659999999998</v>
      </c>
      <c r="T51" s="88">
        <f t="shared" si="10"/>
        <v>6030.8809999999994</v>
      </c>
      <c r="U51" s="88">
        <f t="shared" si="10"/>
        <v>6371.1389999999992</v>
      </c>
      <c r="V51" s="88">
        <f t="shared" si="10"/>
        <v>6100.77</v>
      </c>
      <c r="W51" s="88">
        <f t="shared" si="10"/>
        <v>5720.3140000000003</v>
      </c>
      <c r="X51" s="88">
        <f t="shared" si="10"/>
        <v>5415.1560000000009</v>
      </c>
      <c r="Y51" s="88">
        <f t="shared" si="10"/>
        <v>4956.51</v>
      </c>
      <c r="Z51" s="89">
        <f t="shared" si="10"/>
        <v>0</v>
      </c>
      <c r="AA51" s="104">
        <f>SUM(B51:Z51)</f>
        <v>125612.70299999998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-810.6</v>
      </c>
      <c r="C4" s="18">
        <v>-803.9</v>
      </c>
      <c r="D4" s="18">
        <v>-820.1</v>
      </c>
      <c r="E4" s="18">
        <v>-780.9</v>
      </c>
      <c r="F4" s="18">
        <v>-938.6</v>
      </c>
      <c r="G4" s="18">
        <v>-1210</v>
      </c>
      <c r="H4" s="18">
        <v>-1210</v>
      </c>
      <c r="I4" s="18">
        <v>-786.5</v>
      </c>
      <c r="J4" s="18">
        <v>-855.3</v>
      </c>
      <c r="K4" s="18">
        <v>-849.1</v>
      </c>
      <c r="L4" s="18">
        <v>-759.8</v>
      </c>
      <c r="M4" s="18">
        <v>-304</v>
      </c>
      <c r="N4" s="18">
        <v>-296.5</v>
      </c>
      <c r="O4" s="18">
        <v>-180.89999999999998</v>
      </c>
      <c r="P4" s="18">
        <v>-383.40000000000003</v>
      </c>
      <c r="Q4" s="18">
        <v>-227.79999999999998</v>
      </c>
      <c r="R4" s="18">
        <v>-445.20000000000005</v>
      </c>
      <c r="S4" s="18">
        <v>-426.1</v>
      </c>
      <c r="T4" s="18">
        <v>-392.5</v>
      </c>
      <c r="U4" s="18">
        <v>-167.89999999999998</v>
      </c>
      <c r="V4" s="18">
        <v>-210</v>
      </c>
      <c r="W4" s="18">
        <v>-210</v>
      </c>
      <c r="X4" s="18">
        <v>-130.29999999999995</v>
      </c>
      <c r="Y4" s="18">
        <v>-5.8999999999999773</v>
      </c>
      <c r="Z4" s="19"/>
      <c r="AA4" s="111">
        <f>SUM(B4:Z4)</f>
        <v>-13205.299999999997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102.89</v>
      </c>
      <c r="C7" s="117">
        <v>100.68</v>
      </c>
      <c r="D7" s="117">
        <v>99.06</v>
      </c>
      <c r="E7" s="117">
        <v>98.84</v>
      </c>
      <c r="F7" s="117">
        <v>99.09</v>
      </c>
      <c r="G7" s="117">
        <v>134.91</v>
      </c>
      <c r="H7" s="117">
        <v>133.27000000000001</v>
      </c>
      <c r="I7" s="117">
        <v>139.79</v>
      </c>
      <c r="J7" s="117">
        <v>169.94</v>
      </c>
      <c r="K7" s="117">
        <v>136.61000000000001</v>
      </c>
      <c r="L7" s="117">
        <v>131.88999999999999</v>
      </c>
      <c r="M7" s="117">
        <v>125.1</v>
      </c>
      <c r="N7" s="117">
        <v>100</v>
      </c>
      <c r="O7" s="117">
        <v>69.62</v>
      </c>
      <c r="P7" s="117">
        <v>70</v>
      </c>
      <c r="Q7" s="117">
        <v>96.89</v>
      </c>
      <c r="R7" s="117">
        <v>122.35</v>
      </c>
      <c r="S7" s="117">
        <v>122.35</v>
      </c>
      <c r="T7" s="117">
        <v>143.08000000000001</v>
      </c>
      <c r="U7" s="117">
        <v>137.76</v>
      </c>
      <c r="V7" s="117">
        <v>127.99</v>
      </c>
      <c r="W7" s="117">
        <v>59.9</v>
      </c>
      <c r="X7" s="117">
        <v>65.28</v>
      </c>
      <c r="Y7" s="117">
        <v>71.58</v>
      </c>
      <c r="Z7" s="118"/>
      <c r="AA7" s="119">
        <f>IF(SUM(B7:Z7)&lt;&gt;0,AVERAGEIF(B7:Z7,"&lt;&gt;"""),"")</f>
        <v>110.78625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710</v>
      </c>
      <c r="K13" s="129">
        <v>349.1</v>
      </c>
      <c r="L13" s="129">
        <v>259.8</v>
      </c>
      <c r="M13" s="129"/>
      <c r="N13" s="129"/>
      <c r="O13" s="129"/>
      <c r="P13" s="129"/>
      <c r="Q13" s="129">
        <v>53.6</v>
      </c>
      <c r="R13" s="129">
        <v>206.4</v>
      </c>
      <c r="S13" s="129">
        <v>250.6</v>
      </c>
      <c r="T13" s="129">
        <v>511.5</v>
      </c>
      <c r="U13" s="129">
        <v>667.9</v>
      </c>
      <c r="V13" s="129">
        <v>710</v>
      </c>
      <c r="W13" s="129">
        <v>710</v>
      </c>
      <c r="X13" s="129">
        <v>630.29999999999995</v>
      </c>
      <c r="Y13" s="130">
        <v>505.9</v>
      </c>
      <c r="Z13" s="131"/>
      <c r="AA13" s="132">
        <f t="shared" si="0"/>
        <v>11245.1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100.6</v>
      </c>
      <c r="C15" s="133">
        <v>93.9</v>
      </c>
      <c r="D15" s="133">
        <v>110.1</v>
      </c>
      <c r="E15" s="133">
        <v>70.900000000000006</v>
      </c>
      <c r="F15" s="133">
        <v>228.6</v>
      </c>
      <c r="G15" s="133">
        <v>500</v>
      </c>
      <c r="H15" s="133">
        <v>500</v>
      </c>
      <c r="I15" s="133">
        <v>76.5</v>
      </c>
      <c r="J15" s="133">
        <v>145.30000000000001</v>
      </c>
      <c r="K15" s="133">
        <v>500</v>
      </c>
      <c r="L15" s="133">
        <v>500</v>
      </c>
      <c r="M15" s="133">
        <v>500</v>
      </c>
      <c r="N15" s="133">
        <v>449.7</v>
      </c>
      <c r="O15" s="133">
        <v>500</v>
      </c>
      <c r="P15" s="133">
        <v>395.8</v>
      </c>
      <c r="Q15" s="133">
        <v>174.2</v>
      </c>
      <c r="R15" s="133">
        <v>238.8</v>
      </c>
      <c r="S15" s="133">
        <v>175.5</v>
      </c>
      <c r="T15" s="133"/>
      <c r="U15" s="133"/>
      <c r="V15" s="133"/>
      <c r="W15" s="133"/>
      <c r="X15" s="133"/>
      <c r="Y15" s="133"/>
      <c r="Z15" s="131"/>
      <c r="AA15" s="132">
        <f t="shared" si="0"/>
        <v>5259.9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810.6</v>
      </c>
      <c r="C16" s="135">
        <f t="shared" si="1"/>
        <v>803.9</v>
      </c>
      <c r="D16" s="135">
        <f t="shared" si="1"/>
        <v>820.1</v>
      </c>
      <c r="E16" s="135">
        <f t="shared" si="1"/>
        <v>780.9</v>
      </c>
      <c r="F16" s="135">
        <f t="shared" si="1"/>
        <v>938.6</v>
      </c>
      <c r="G16" s="135">
        <f t="shared" si="1"/>
        <v>1210</v>
      </c>
      <c r="H16" s="135">
        <f t="shared" si="1"/>
        <v>1210</v>
      </c>
      <c r="I16" s="135">
        <f t="shared" si="1"/>
        <v>786.5</v>
      </c>
      <c r="J16" s="135">
        <f t="shared" si="1"/>
        <v>855.3</v>
      </c>
      <c r="K16" s="135">
        <f t="shared" si="1"/>
        <v>849.1</v>
      </c>
      <c r="L16" s="135">
        <f t="shared" si="1"/>
        <v>759.8</v>
      </c>
      <c r="M16" s="135">
        <f t="shared" si="1"/>
        <v>500</v>
      </c>
      <c r="N16" s="135">
        <f t="shared" si="1"/>
        <v>449.7</v>
      </c>
      <c r="O16" s="135">
        <f t="shared" si="1"/>
        <v>500</v>
      </c>
      <c r="P16" s="135">
        <f t="shared" si="1"/>
        <v>395.8</v>
      </c>
      <c r="Q16" s="135">
        <f t="shared" si="1"/>
        <v>227.79999999999998</v>
      </c>
      <c r="R16" s="135">
        <f t="shared" si="1"/>
        <v>445.20000000000005</v>
      </c>
      <c r="S16" s="135">
        <f t="shared" si="1"/>
        <v>426.1</v>
      </c>
      <c r="T16" s="135">
        <f t="shared" si="1"/>
        <v>511.5</v>
      </c>
      <c r="U16" s="135">
        <f t="shared" si="1"/>
        <v>667.9</v>
      </c>
      <c r="V16" s="135">
        <f t="shared" si="1"/>
        <v>710</v>
      </c>
      <c r="W16" s="135">
        <f t="shared" si="1"/>
        <v>710</v>
      </c>
      <c r="X16" s="135">
        <f t="shared" si="1"/>
        <v>630.29999999999995</v>
      </c>
      <c r="Y16" s="135">
        <f t="shared" si="1"/>
        <v>505.9</v>
      </c>
      <c r="Z16" s="136" t="str">
        <f t="shared" si="1"/>
        <v/>
      </c>
      <c r="AA16" s="90">
        <f t="shared" si="0"/>
        <v>16505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196</v>
      </c>
      <c r="N21" s="129">
        <v>153.19999999999999</v>
      </c>
      <c r="O21" s="129">
        <v>319.10000000000002</v>
      </c>
      <c r="P21" s="129">
        <v>12.4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680.69999999999993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119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2619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196</v>
      </c>
      <c r="N24" s="135">
        <f t="shared" si="3"/>
        <v>153.19999999999999</v>
      </c>
      <c r="O24" s="135">
        <f t="shared" si="3"/>
        <v>319.10000000000002</v>
      </c>
      <c r="P24" s="135">
        <f t="shared" si="3"/>
        <v>12.4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119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3299.7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2023-03-09T12:35:14Z</dcterms:created>
  <dcterms:modified xsi:type="dcterms:W3CDTF">2023-03-09T12:35:15Z</dcterms:modified>
</cp:coreProperties>
</file>