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<sst xmlns="http://schemas.openxmlformats.org/spreadsheetml/2006/main" count="117" uniqueCount="53">
  <si>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08/03/2023 14:13:47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</si>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</sst>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738</c:v>
                </c:pt>
                <c:pt idx="1">
                  <c:v>738</c:v>
                </c:pt>
                <c:pt idx="2">
                  <c:v>738</c:v>
                </c:pt>
                <c:pt idx="3">
                  <c:v>738</c:v>
                </c:pt>
                <c:pt idx="4">
                  <c:v>738</c:v>
                </c:pt>
                <c:pt idx="5">
                  <c:v>738</c:v>
                </c:pt>
                <c:pt idx="6">
                  <c:v>897</c:v>
                </c:pt>
                <c:pt idx="7">
                  <c:v>897</c:v>
                </c:pt>
                <c:pt idx="8">
                  <c:v>738</c:v>
                </c:pt>
                <c:pt idx="9">
                  <c:v>738</c:v>
                </c:pt>
                <c:pt idx="10">
                  <c:v>738</c:v>
                </c:pt>
                <c:pt idx="11">
                  <c:v>738</c:v>
                </c:pt>
                <c:pt idx="12">
                  <c:v>738</c:v>
                </c:pt>
                <c:pt idx="13">
                  <c:v>738</c:v>
                </c:pt>
                <c:pt idx="14">
                  <c:v>897</c:v>
                </c:pt>
                <c:pt idx="15">
                  <c:v>1046</c:v>
                </c:pt>
                <c:pt idx="16">
                  <c:v>1046</c:v>
                </c:pt>
                <c:pt idx="17">
                  <c:v>1046</c:v>
                </c:pt>
                <c:pt idx="18">
                  <c:v>1046</c:v>
                </c:pt>
                <c:pt idx="19">
                  <c:v>1046</c:v>
                </c:pt>
                <c:pt idx="20">
                  <c:v>1046</c:v>
                </c:pt>
                <c:pt idx="21">
                  <c:v>1046</c:v>
                </c:pt>
                <c:pt idx="22">
                  <c:v>1046</c:v>
                </c:pt>
                <c:pt idx="23">
                  <c:v>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100</c:v>
                </c:pt>
                <c:pt idx="9">
                  <c:v>104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114</c:v>
                </c:pt>
                <c:pt idx="17">
                  <c:v>155</c:v>
                </c:pt>
                <c:pt idx="18">
                  <c:v>178</c:v>
                </c:pt>
                <c:pt idx="19">
                  <c:v>177</c:v>
                </c:pt>
                <c:pt idx="20">
                  <c:v>156</c:v>
                </c:pt>
                <c:pt idx="21">
                  <c:v>122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740.9</c:v>
                </c:pt>
                <c:pt idx="1">
                  <c:v>570.9</c:v>
                </c:pt>
                <c:pt idx="2">
                  <c:v>570.9</c:v>
                </c:pt>
                <c:pt idx="3">
                  <c:v>570.9</c:v>
                </c:pt>
                <c:pt idx="4">
                  <c:v>570.9</c:v>
                </c:pt>
                <c:pt idx="5">
                  <c:v>825.28800000000001</c:v>
                </c:pt>
                <c:pt idx="6">
                  <c:v>1114.454</c:v>
                </c:pt>
                <c:pt idx="7">
                  <c:v>1182.9299999999998</c:v>
                </c:pt>
                <c:pt idx="8">
                  <c:v>1270.8019999999999</c:v>
                </c:pt>
                <c:pt idx="9">
                  <c:v>890.9</c:v>
                </c:pt>
                <c:pt idx="10">
                  <c:v>747.9</c:v>
                </c:pt>
                <c:pt idx="11">
                  <c:v>822.9</c:v>
                </c:pt>
                <c:pt idx="12">
                  <c:v>822.9</c:v>
                </c:pt>
                <c:pt idx="13">
                  <c:v>782.9</c:v>
                </c:pt>
                <c:pt idx="14">
                  <c:v>1057.9000000000001</c:v>
                </c:pt>
                <c:pt idx="15">
                  <c:v>1247.9000000000001</c:v>
                </c:pt>
                <c:pt idx="16">
                  <c:v>1812.9</c:v>
                </c:pt>
                <c:pt idx="17">
                  <c:v>2390.4900000000002</c:v>
                </c:pt>
                <c:pt idx="18">
                  <c:v>2795.9580000000001</c:v>
                </c:pt>
                <c:pt idx="19">
                  <c:v>2629.268</c:v>
                </c:pt>
                <c:pt idx="20">
                  <c:v>2680.6759999999999</c:v>
                </c:pt>
                <c:pt idx="21">
                  <c:v>2247.3789999999999</c:v>
                </c:pt>
                <c:pt idx="22">
                  <c:v>2079.607</c:v>
                </c:pt>
                <c:pt idx="23">
                  <c:v>1916.5520000000001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1668.6</c:v>
                </c:pt>
                <c:pt idx="1">
                  <c:v>1739</c:v>
                </c:pt>
                <c:pt idx="2">
                  <c:v>1642.9</c:v>
                </c:pt>
                <c:pt idx="3">
                  <c:v>1591.9</c:v>
                </c:pt>
                <c:pt idx="4">
                  <c:v>1708.5</c:v>
                </c:pt>
                <c:pt idx="5">
                  <c:v>1770</c:v>
                </c:pt>
                <c:pt idx="6">
                  <c:v>1710</c:v>
                </c:pt>
                <c:pt idx="7">
                  <c:v>1291.2</c:v>
                </c:pt>
                <c:pt idx="8">
                  <c:v>993</c:v>
                </c:pt>
                <c:pt idx="9">
                  <c:v>683.3</c:v>
                </c:pt>
                <c:pt idx="10">
                  <c:v>691.8</c:v>
                </c:pt>
                <c:pt idx="11">
                  <c:v>470.1</c:v>
                </c:pt>
                <c:pt idx="12">
                  <c:v>476.8</c:v>
                </c:pt>
                <c:pt idx="13">
                  <c:v>420.2</c:v>
                </c:pt>
                <c:pt idx="14">
                  <c:v>360.2</c:v>
                </c:pt>
                <c:pt idx="15">
                  <c:v>416.7</c:v>
                </c:pt>
                <c:pt idx="16">
                  <c:v>439.5</c:v>
                </c:pt>
                <c:pt idx="17">
                  <c:v>710.5</c:v>
                </c:pt>
                <c:pt idx="18">
                  <c:v>763.6</c:v>
                </c:pt>
                <c:pt idx="19">
                  <c:v>839.9</c:v>
                </c:pt>
                <c:pt idx="20">
                  <c:v>769.4</c:v>
                </c:pt>
                <c:pt idx="21">
                  <c:v>1098.8</c:v>
                </c:pt>
                <c:pt idx="22">
                  <c:v>1024.8</c:v>
                </c:pt>
                <c:pt idx="23">
                  <c:v>1163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996.00700000000006</c:v>
                </c:pt>
                <c:pt idx="1">
                  <c:v>991.59699999999998</c:v>
                </c:pt>
                <c:pt idx="2">
                  <c:v>993.32300000000009</c:v>
                </c:pt>
                <c:pt idx="3">
                  <c:v>993.31100000000004</c:v>
                </c:pt>
                <c:pt idx="4">
                  <c:v>989.4190000000001</c:v>
                </c:pt>
                <c:pt idx="5">
                  <c:v>981.0780000000002</c:v>
                </c:pt>
                <c:pt idx="6">
                  <c:v>1231.9650000000004</c:v>
                </c:pt>
                <c:pt idx="7">
                  <c:v>1783.9160000000004</c:v>
                </c:pt>
                <c:pt idx="8">
                  <c:v>2656.0319999999997</c:v>
                </c:pt>
                <c:pt idx="9">
                  <c:v>3328.4300000000021</c:v>
                </c:pt>
                <c:pt idx="10">
                  <c:v>3787.5719999999997</c:v>
                </c:pt>
                <c:pt idx="11">
                  <c:v>3998.5469999999991</c:v>
                </c:pt>
                <c:pt idx="12">
                  <c:v>3970.0409999999993</c:v>
                </c:pt>
                <c:pt idx="13">
                  <c:v>3775.3469999999993</c:v>
                </c:pt>
                <c:pt idx="14">
                  <c:v>3384.3020000000001</c:v>
                </c:pt>
                <c:pt idx="15">
                  <c:v>2667.65</c:v>
                </c:pt>
                <c:pt idx="16">
                  <c:v>2079.4599999999996</c:v>
                </c:pt>
                <c:pt idx="17">
                  <c:v>1676.3679999999997</c:v>
                </c:pt>
                <c:pt idx="18">
                  <c:v>1605.5519999999997</c:v>
                </c:pt>
                <c:pt idx="19">
                  <c:v>1550.492999999999</c:v>
                </c:pt>
                <c:pt idx="20">
                  <c:v>1474.9159999999997</c:v>
                </c:pt>
                <c:pt idx="21">
                  <c:v>1393.8520000000001</c:v>
                </c:pt>
                <c:pt idx="22">
                  <c:v>1302.2860000000003</c:v>
                </c:pt>
                <c:pt idx="23">
                  <c:v>1192.7050000000002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13</c:v>
                </c:pt>
                <c:pt idx="4">
                  <c:v>12</c:v>
                </c:pt>
                <c:pt idx="5">
                  <c:v>10</c:v>
                </c:pt>
                <c:pt idx="6">
                  <c:v>23</c:v>
                </c:pt>
                <c:pt idx="7">
                  <c:v>46</c:v>
                </c:pt>
                <c:pt idx="8">
                  <c:v>64</c:v>
                </c:pt>
                <c:pt idx="9">
                  <c:v>74</c:v>
                </c:pt>
                <c:pt idx="10">
                  <c:v>80</c:v>
                </c:pt>
                <c:pt idx="11">
                  <c:v>84</c:v>
                </c:pt>
                <c:pt idx="12">
                  <c:v>84</c:v>
                </c:pt>
                <c:pt idx="13">
                  <c:v>81</c:v>
                </c:pt>
                <c:pt idx="14">
                  <c:v>73</c:v>
                </c:pt>
                <c:pt idx="15">
                  <c:v>60</c:v>
                </c:pt>
                <c:pt idx="16">
                  <c:v>41</c:v>
                </c:pt>
                <c:pt idx="17">
                  <c:v>33</c:v>
                </c:pt>
                <c:pt idx="18">
                  <c:v>35</c:v>
                </c:pt>
                <c:pt idx="19">
                  <c:v>37</c:v>
                </c:pt>
                <c:pt idx="20">
                  <c:v>38</c:v>
                </c:pt>
                <c:pt idx="21">
                  <c:v>38</c:v>
                </c:pt>
                <c:pt idx="22">
                  <c:v>37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79.816000000000003</c:v>
                </c:pt>
                <c:pt idx="6">
                  <c:v>146</c:v>
                </c:pt>
                <c:pt idx="7">
                  <c:v>120</c:v>
                </c:pt>
                <c:pt idx="8">
                  <c:v>86</c:v>
                </c:pt>
                <c:pt idx="9">
                  <c:v>100</c:v>
                </c:pt>
                <c:pt idx="10">
                  <c:v>28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6">
                  <c:v>44</c:v>
                </c:pt>
                <c:pt idx="17">
                  <c:v>235</c:v>
                </c:pt>
                <c:pt idx="18">
                  <c:v>420</c:v>
                </c:pt>
                <c:pt idx="19">
                  <c:v>559</c:v>
                </c:pt>
                <c:pt idx="20">
                  <c:v>346</c:v>
                </c:pt>
                <c:pt idx="21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3890216"/>
        <c:axId val="543890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4253.4939999999997</c:v>
                </c:pt>
                <c:pt idx="1">
                  <c:v>4149.4969999999994</c:v>
                </c:pt>
                <c:pt idx="2">
                  <c:v>4055.112000000001</c:v>
                </c:pt>
                <c:pt idx="3">
                  <c:v>4005.1019999999994</c:v>
                </c:pt>
                <c:pt idx="4">
                  <c:v>4116.7760000000007</c:v>
                </c:pt>
                <c:pt idx="5">
                  <c:v>4502.1820000000007</c:v>
                </c:pt>
                <c:pt idx="6">
                  <c:v>5220.4189999999999</c:v>
                </c:pt>
                <c:pt idx="7">
                  <c:v>5419.0709999999999</c:v>
                </c:pt>
                <c:pt idx="8">
                  <c:v>5907.8820000000005</c:v>
                </c:pt>
                <c:pt idx="9">
                  <c:v>5918.5490000000009</c:v>
                </c:pt>
                <c:pt idx="10">
                  <c:v>6171.271999999999</c:v>
                </c:pt>
                <c:pt idx="11">
                  <c:v>6239.5519999999997</c:v>
                </c:pt>
                <c:pt idx="12">
                  <c:v>6243.7500000000018</c:v>
                </c:pt>
                <c:pt idx="13">
                  <c:v>5921.4549999999999</c:v>
                </c:pt>
                <c:pt idx="14">
                  <c:v>5870.3840000000009</c:v>
                </c:pt>
                <c:pt idx="15">
                  <c:v>5536.3029999999999</c:v>
                </c:pt>
                <c:pt idx="16">
                  <c:v>5576.8280000000004</c:v>
                </c:pt>
                <c:pt idx="17">
                  <c:v>6246.4049999999997</c:v>
                </c:pt>
                <c:pt idx="18">
                  <c:v>6844.1049999999996</c:v>
                </c:pt>
                <c:pt idx="19">
                  <c:v>6838.6509999999998</c:v>
                </c:pt>
                <c:pt idx="20">
                  <c:v>6510.9980000000005</c:v>
                </c:pt>
                <c:pt idx="21">
                  <c:v>6002.0640000000012</c:v>
                </c:pt>
                <c:pt idx="22">
                  <c:v>5587.6670000000022</c:v>
                </c:pt>
                <c:pt idx="23">
                  <c:v>5143.2570000000005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890216"/>
        <c:axId val="543890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122.1</c:v>
                </c:pt>
                <c:pt idx="1">
                  <c:v>131</c:v>
                </c:pt>
                <c:pt idx="2">
                  <c:v>111.02</c:v>
                </c:pt>
                <c:pt idx="3">
                  <c:v>109.38</c:v>
                </c:pt>
                <c:pt idx="4">
                  <c:v>111.22</c:v>
                </c:pt>
                <c:pt idx="5">
                  <c:v>220.2</c:v>
                </c:pt>
                <c:pt idx="6">
                  <c:v>146.1</c:v>
                </c:pt>
                <c:pt idx="7">
                  <c:v>152.77000000000001</c:v>
                </c:pt>
                <c:pt idx="8">
                  <c:v>160.09</c:v>
                </c:pt>
                <c:pt idx="9">
                  <c:v>95</c:v>
                </c:pt>
                <c:pt idx="10">
                  <c:v>71.11</c:v>
                </c:pt>
                <c:pt idx="11">
                  <c:v>40.64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75.17</c:v>
                </c:pt>
                <c:pt idx="16">
                  <c:v>116.36</c:v>
                </c:pt>
                <c:pt idx="17">
                  <c:v>133.80000000000001</c:v>
                </c:pt>
                <c:pt idx="18">
                  <c:v>153.61000000000001</c:v>
                </c:pt>
                <c:pt idx="19">
                  <c:v>146.11000000000001</c:v>
                </c:pt>
                <c:pt idx="20">
                  <c:v>143.04</c:v>
                </c:pt>
                <c:pt idx="21">
                  <c:v>131.32</c:v>
                </c:pt>
                <c:pt idx="22">
                  <c:v>123.82</c:v>
                </c:pt>
                <c:pt idx="23">
                  <c:v>119.98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891392"/>
        <c:axId val="543891000"/>
      </c:lineChart>
      <c:catAx>
        <c:axId val="543890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3890608"/>
        <c:crosses val="autoZero"/>
        <c:auto val="1"/>
        <c:lblAlgn val="ctr"/>
        <c:lblOffset val="100"/>
        <c:noMultiLvlLbl val="0"/>
      </c:catAx>
      <c:valAx>
        <c:axId val="54389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3890216"/>
        <c:crosses val="autoZero"/>
        <c:crossBetween val="between"/>
      </c:valAx>
      <c:valAx>
        <c:axId val="543891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3891392"/>
        <c:crosses val="max"/>
        <c:crossBetween val="between"/>
      </c:valAx>
      <c:catAx>
        <c:axId val="543891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3891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4253.5069999999996</v>
      </c>
      <c r="C4" s="18">
        <v>4149.4970000000003</v>
      </c>
      <c r="D4" s="18">
        <v>4055.123</v>
      </c>
      <c r="E4" s="18">
        <v>4005.1110000000003</v>
      </c>
      <c r="F4" s="18">
        <v>4116.8190000000004</v>
      </c>
      <c r="G4" s="18">
        <v>4502.1819999999998</v>
      </c>
      <c r="H4" s="18">
        <v>5220.4189999999999</v>
      </c>
      <c r="I4" s="18">
        <v>5419.0459999999994</v>
      </c>
      <c r="J4" s="18">
        <v>5907.8339999999998</v>
      </c>
      <c r="K4" s="18">
        <v>5918.6300000000019</v>
      </c>
      <c r="L4" s="18">
        <v>6171.2719999999999</v>
      </c>
      <c r="M4" s="18">
        <v>6239.5470000000005</v>
      </c>
      <c r="N4" s="18">
        <v>6243.7410000000027</v>
      </c>
      <c r="O4" s="18">
        <v>5921.4469999999992</v>
      </c>
      <c r="P4" s="18">
        <v>5870.4019999999991</v>
      </c>
      <c r="Q4" s="18">
        <v>5536.2499999999991</v>
      </c>
      <c r="R4" s="18">
        <v>5576.86</v>
      </c>
      <c r="S4" s="18">
        <v>6246.3580000000002</v>
      </c>
      <c r="T4" s="18">
        <v>6844.1100000000006</v>
      </c>
      <c r="U4" s="18">
        <v>6838.6610000000019</v>
      </c>
      <c r="V4" s="18">
        <v>6510.9919999999993</v>
      </c>
      <c r="W4" s="18">
        <v>6002.030999999999</v>
      </c>
      <c r="X4" s="18">
        <v>5587.6929999999984</v>
      </c>
      <c r="Y4" s="18">
        <v>5143.2570000000005</v>
      </c>
      <c r="Z4" s="19"/>
      <c r="AA4" s="20">
        <f>SUM(B4:Z4)</f>
        <v>132280.78900000002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</v>
      </c>
      <c r="C7" s="28">
        <v>131</v>
      </c>
      <c r="D7" s="28">
        <v>111.02</v>
      </c>
      <c r="E7" s="28">
        <v>109.38</v>
      </c>
      <c r="F7" s="28">
        <v>111.22</v>
      </c>
      <c r="G7" s="28">
        <v>220.2</v>
      </c>
      <c r="H7" s="28">
        <v>146.1</v>
      </c>
      <c r="I7" s="28">
        <v>152.77000000000001</v>
      </c>
      <c r="J7" s="28">
        <v>160.09</v>
      </c>
      <c r="K7" s="28">
        <v>95</v>
      </c>
      <c r="L7" s="28">
        <v>71.11</v>
      </c>
      <c r="M7" s="28">
        <v>40.64</v>
      </c>
      <c r="N7" s="28">
        <v>50</v>
      </c>
      <c r="O7" s="28">
        <v>50</v>
      </c>
      <c r="P7" s="28">
        <v>50</v>
      </c>
      <c r="Q7" s="28">
        <v>75.17</v>
      </c>
      <c r="R7" s="28">
        <v>116.36</v>
      </c>
      <c r="S7" s="28">
        <v>133.80000000000001</v>
      </c>
      <c r="T7" s="28">
        <v>153.61000000000001</v>
      </c>
      <c r="U7" s="28">
        <v>146.11000000000001</v>
      </c>
      <c r="V7" s="28">
        <v>143.04</v>
      </c>
      <c r="W7" s="28">
        <v>131.32</v>
      </c>
      <c r="X7" s="28">
        <v>123.82</v>
      </c>
      <c r="Y7" s="28">
        <v>119.98</v>
      </c>
      <c r="Z7" s="29"/>
      <c r="AA7" s="30">
        <f>IF(SUM(B7:Z7)&lt;&gt;0,AVERAGEIF(B7:Z7,"&lt;&gt;"""),"")</f>
        <v>115.16000000000003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738</v>
      </c>
      <c r="C10" s="42">
        <v>738</v>
      </c>
      <c r="D10" s="42">
        <v>738</v>
      </c>
      <c r="E10" s="42">
        <v>738</v>
      </c>
      <c r="F10" s="42">
        <v>738</v>
      </c>
      <c r="G10" s="42">
        <v>738</v>
      </c>
      <c r="H10" s="42">
        <v>897</v>
      </c>
      <c r="I10" s="42">
        <v>897</v>
      </c>
      <c r="J10" s="42">
        <v>738</v>
      </c>
      <c r="K10" s="42">
        <v>738</v>
      </c>
      <c r="L10" s="42">
        <v>738</v>
      </c>
      <c r="M10" s="42">
        <v>738</v>
      </c>
      <c r="N10" s="42">
        <v>738</v>
      </c>
      <c r="O10" s="42">
        <v>738</v>
      </c>
      <c r="P10" s="42">
        <v>897</v>
      </c>
      <c r="Q10" s="42">
        <v>1046</v>
      </c>
      <c r="R10" s="42">
        <v>1046</v>
      </c>
      <c r="S10" s="42">
        <v>1046</v>
      </c>
      <c r="T10" s="42">
        <v>1046</v>
      </c>
      <c r="U10" s="42">
        <v>1046</v>
      </c>
      <c r="V10" s="42">
        <v>1046</v>
      </c>
      <c r="W10" s="42">
        <v>1046</v>
      </c>
      <c r="X10" s="42">
        <v>1046</v>
      </c>
      <c r="Y10" s="42">
        <v>738</v>
      </c>
      <c r="Z10" s="43"/>
      <c r="AA10" s="44">
        <f t="shared" ref="AA10:AA15" si="0">SUM(B10:Z10)</f>
        <v>20653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100</v>
      </c>
      <c r="K11" s="47">
        <v>104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98</v>
      </c>
      <c r="R11" s="47">
        <v>114</v>
      </c>
      <c r="S11" s="47">
        <v>155</v>
      </c>
      <c r="T11" s="47">
        <v>178</v>
      </c>
      <c r="U11" s="47">
        <v>177</v>
      </c>
      <c r="V11" s="47">
        <v>156</v>
      </c>
      <c r="W11" s="47">
        <v>122</v>
      </c>
      <c r="X11" s="47">
        <v>98</v>
      </c>
      <c r="Y11" s="47">
        <v>98</v>
      </c>
      <c r="Z11" s="48"/>
      <c r="AA11" s="49">
        <f t="shared" si="0"/>
        <v>2674</v>
      </c>
    </row>
    <row r="12" spans="1:27" ht="24.95" customHeight="1" x14ac:dyDescent="0.2">
      <c r="A12" s="50" t="s">
        <v>8</v>
      </c>
      <c r="B12" s="51">
        <v>740.9</v>
      </c>
      <c r="C12" s="52">
        <v>570.9</v>
      </c>
      <c r="D12" s="52">
        <v>570.9</v>
      </c>
      <c r="E12" s="52">
        <v>570.9</v>
      </c>
      <c r="F12" s="52">
        <v>570.9</v>
      </c>
      <c r="G12" s="52">
        <v>825.28800000000001</v>
      </c>
      <c r="H12" s="52">
        <v>1114.454</v>
      </c>
      <c r="I12" s="52">
        <v>1182.9299999999998</v>
      </c>
      <c r="J12" s="52">
        <v>1270.8019999999999</v>
      </c>
      <c r="K12" s="52">
        <v>890.9</v>
      </c>
      <c r="L12" s="52">
        <v>747.9</v>
      </c>
      <c r="M12" s="52">
        <v>822.9</v>
      </c>
      <c r="N12" s="52">
        <v>822.9</v>
      </c>
      <c r="O12" s="52">
        <v>782.9</v>
      </c>
      <c r="P12" s="52">
        <v>1057.9000000000001</v>
      </c>
      <c r="Q12" s="52">
        <v>1247.9000000000001</v>
      </c>
      <c r="R12" s="52">
        <v>1812.9</v>
      </c>
      <c r="S12" s="52">
        <v>2390.4900000000002</v>
      </c>
      <c r="T12" s="52">
        <v>2795.9580000000001</v>
      </c>
      <c r="U12" s="52">
        <v>2629.268</v>
      </c>
      <c r="V12" s="52">
        <v>2680.6759999999999</v>
      </c>
      <c r="W12" s="52">
        <v>2247.3789999999999</v>
      </c>
      <c r="X12" s="52">
        <v>2079.607</v>
      </c>
      <c r="Y12" s="52">
        <v>1916.5520000000001</v>
      </c>
      <c r="Z12" s="53"/>
      <c r="AA12" s="54">
        <f t="shared" si="0"/>
        <v>32344.103999999996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79.816000000000003</v>
      </c>
      <c r="H13" s="52">
        <v>146</v>
      </c>
      <c r="I13" s="52">
        <v>120</v>
      </c>
      <c r="J13" s="52">
        <v>86</v>
      </c>
      <c r="K13" s="52">
        <v>100</v>
      </c>
      <c r="L13" s="52">
        <v>28</v>
      </c>
      <c r="M13" s="52">
        <v>28</v>
      </c>
      <c r="N13" s="52">
        <v>54</v>
      </c>
      <c r="O13" s="52">
        <v>26</v>
      </c>
      <c r="P13" s="52"/>
      <c r="Q13" s="52"/>
      <c r="R13" s="52">
        <v>44</v>
      </c>
      <c r="S13" s="52">
        <v>235</v>
      </c>
      <c r="T13" s="52">
        <v>420</v>
      </c>
      <c r="U13" s="52">
        <v>559</v>
      </c>
      <c r="V13" s="52">
        <v>346</v>
      </c>
      <c r="W13" s="52">
        <v>56</v>
      </c>
      <c r="X13" s="52"/>
      <c r="Y13" s="52"/>
      <c r="Z13" s="53"/>
      <c r="AA13" s="54">
        <f t="shared" si="0"/>
        <v>2327.8159999999998</v>
      </c>
    </row>
    <row r="14" spans="1:27" ht="24.95" customHeight="1" x14ac:dyDescent="0.2">
      <c r="A14" s="55" t="s">
        <v>10</v>
      </c>
      <c r="B14" s="56">
        <v>996.00700000000006</v>
      </c>
      <c r="C14" s="57">
        <v>991.59699999999998</v>
      </c>
      <c r="D14" s="57">
        <v>993.32300000000009</v>
      </c>
      <c r="E14" s="57">
        <v>993.31100000000004</v>
      </c>
      <c r="F14" s="57">
        <v>989.4190000000001</v>
      </c>
      <c r="G14" s="57">
        <v>981.0780000000002</v>
      </c>
      <c r="H14" s="57">
        <v>1231.9650000000004</v>
      </c>
      <c r="I14" s="57">
        <v>1783.9160000000004</v>
      </c>
      <c r="J14" s="57">
        <v>2656.0319999999997</v>
      </c>
      <c r="K14" s="57">
        <v>3328.4300000000021</v>
      </c>
      <c r="L14" s="57">
        <v>3787.5719999999997</v>
      </c>
      <c r="M14" s="57">
        <v>3998.5469999999991</v>
      </c>
      <c r="N14" s="57">
        <v>3970.0409999999993</v>
      </c>
      <c r="O14" s="57">
        <v>3775.3469999999993</v>
      </c>
      <c r="P14" s="57">
        <v>3384.3020000000001</v>
      </c>
      <c r="Q14" s="57">
        <v>2667.65</v>
      </c>
      <c r="R14" s="57">
        <v>2079.4599999999996</v>
      </c>
      <c r="S14" s="57">
        <v>1676.3679999999997</v>
      </c>
      <c r="T14" s="57">
        <v>1605.5519999999997</v>
      </c>
      <c r="U14" s="57">
        <v>1550.492999999999</v>
      </c>
      <c r="V14" s="57">
        <v>1474.9159999999997</v>
      </c>
      <c r="W14" s="57">
        <v>1393.8520000000001</v>
      </c>
      <c r="X14" s="57">
        <v>1302.2860000000003</v>
      </c>
      <c r="Y14" s="57">
        <v>1192.7050000000002</v>
      </c>
      <c r="Z14" s="58"/>
      <c r="AA14" s="59">
        <f t="shared" si="0"/>
        <v>48804.169000000002</v>
      </c>
    </row>
    <row r="15" spans="1:27" ht="24.95" customHeight="1" x14ac:dyDescent="0.2">
      <c r="A15" s="55" t="s">
        <v>11</v>
      </c>
      <c r="B15" s="56">
        <v>12</v>
      </c>
      <c r="C15" s="57">
        <v>12</v>
      </c>
      <c r="D15" s="57">
        <v>12</v>
      </c>
      <c r="E15" s="57">
        <v>13</v>
      </c>
      <c r="F15" s="57">
        <v>12</v>
      </c>
      <c r="G15" s="57">
        <v>10</v>
      </c>
      <c r="H15" s="57">
        <v>23</v>
      </c>
      <c r="I15" s="57">
        <v>46</v>
      </c>
      <c r="J15" s="57">
        <v>64</v>
      </c>
      <c r="K15" s="57">
        <v>74</v>
      </c>
      <c r="L15" s="57">
        <v>80</v>
      </c>
      <c r="M15" s="57">
        <v>84</v>
      </c>
      <c r="N15" s="57">
        <v>84</v>
      </c>
      <c r="O15" s="57">
        <v>81</v>
      </c>
      <c r="P15" s="57">
        <v>73</v>
      </c>
      <c r="Q15" s="57">
        <v>60</v>
      </c>
      <c r="R15" s="57">
        <v>41</v>
      </c>
      <c r="S15" s="57">
        <v>33</v>
      </c>
      <c r="T15" s="57">
        <v>35</v>
      </c>
      <c r="U15" s="57">
        <v>37</v>
      </c>
      <c r="V15" s="57">
        <v>38</v>
      </c>
      <c r="W15" s="57">
        <v>38</v>
      </c>
      <c r="X15" s="57">
        <v>37</v>
      </c>
      <c r="Y15" s="57">
        <v>35</v>
      </c>
      <c r="Z15" s="58"/>
      <c r="AA15" s="59">
        <f t="shared" si="0"/>
        <v>1034</v>
      </c>
    </row>
    <row r="16" spans="1:27" ht="30" customHeight="1" thickBot="1" x14ac:dyDescent="0.25">
      <c r="A16" s="60" t="s">
        <v>12</v>
      </c>
      <c r="B16" s="61">
        <f>IF(LEN(B$2)&gt;0,SUM(B10:B15),"")</f>
        <v>2584.9070000000002</v>
      </c>
      <c r="C16" s="62">
        <f t="shared" ref="C16:Z16" si="1">IF(LEN(C$2)&gt;0,SUM(C10:C15),"")</f>
        <v>2410.4970000000003</v>
      </c>
      <c r="D16" s="62">
        <f t="shared" si="1"/>
        <v>2412.223</v>
      </c>
      <c r="E16" s="62">
        <f t="shared" si="1"/>
        <v>2413.2110000000002</v>
      </c>
      <c r="F16" s="62">
        <f t="shared" si="1"/>
        <v>2408.3190000000004</v>
      </c>
      <c r="G16" s="62">
        <f t="shared" si="1"/>
        <v>2732.1820000000002</v>
      </c>
      <c r="H16" s="62">
        <f t="shared" si="1"/>
        <v>3510.4189999999999</v>
      </c>
      <c r="I16" s="62">
        <f t="shared" si="1"/>
        <v>4127.8460000000005</v>
      </c>
      <c r="J16" s="62">
        <f t="shared" si="1"/>
        <v>4914.8339999999989</v>
      </c>
      <c r="K16" s="62">
        <f t="shared" si="1"/>
        <v>5235.3300000000017</v>
      </c>
      <c r="L16" s="62">
        <f t="shared" si="1"/>
        <v>5479.4719999999998</v>
      </c>
      <c r="M16" s="62">
        <f t="shared" si="1"/>
        <v>5769.4469999999992</v>
      </c>
      <c r="N16" s="62">
        <f t="shared" si="1"/>
        <v>5766.9409999999989</v>
      </c>
      <c r="O16" s="62">
        <f t="shared" si="1"/>
        <v>5501.2469999999994</v>
      </c>
      <c r="P16" s="62">
        <f t="shared" si="1"/>
        <v>5510.2020000000002</v>
      </c>
      <c r="Q16" s="62">
        <f t="shared" si="1"/>
        <v>5119.55</v>
      </c>
      <c r="R16" s="62">
        <f t="shared" si="1"/>
        <v>5137.3599999999997</v>
      </c>
      <c r="S16" s="62">
        <f t="shared" si="1"/>
        <v>5535.8580000000002</v>
      </c>
      <c r="T16" s="62">
        <f t="shared" si="1"/>
        <v>6080.51</v>
      </c>
      <c r="U16" s="62">
        <f t="shared" si="1"/>
        <v>5998.7609999999986</v>
      </c>
      <c r="V16" s="62">
        <f t="shared" si="1"/>
        <v>5741.5919999999987</v>
      </c>
      <c r="W16" s="62">
        <f t="shared" si="1"/>
        <v>4903.2309999999998</v>
      </c>
      <c r="X16" s="62">
        <f t="shared" si="1"/>
        <v>4562.893</v>
      </c>
      <c r="Y16" s="62">
        <f t="shared" si="1"/>
        <v>3980.2570000000005</v>
      </c>
      <c r="Z16" s="63" t="str">
        <f t="shared" si="1"/>
        <v/>
      </c>
      <c r="AA16" s="64">
        <f>SUM(AA10:AA15)</f>
        <v>107837.08899999999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1490.9</v>
      </c>
      <c r="C28" s="72">
        <v>1489.9</v>
      </c>
      <c r="D28" s="72">
        <v>1493.9</v>
      </c>
      <c r="E28" s="72">
        <v>1498.9</v>
      </c>
      <c r="F28" s="72">
        <v>1497.9</v>
      </c>
      <c r="G28" s="72">
        <v>1519.9</v>
      </c>
      <c r="H28" s="72">
        <v>1914.9</v>
      </c>
      <c r="I28" s="72">
        <v>2347.9</v>
      </c>
      <c r="J28" s="72">
        <v>2683.9</v>
      </c>
      <c r="K28" s="72">
        <v>3185.9</v>
      </c>
      <c r="L28" s="72">
        <v>3503.9</v>
      </c>
      <c r="M28" s="72">
        <v>3713.9</v>
      </c>
      <c r="N28" s="72">
        <v>3725.9</v>
      </c>
      <c r="O28" s="72">
        <v>3519.9</v>
      </c>
      <c r="P28" s="72">
        <v>3662.9</v>
      </c>
      <c r="Q28" s="72">
        <v>3452.9</v>
      </c>
      <c r="R28" s="72">
        <v>3020.9</v>
      </c>
      <c r="S28" s="72">
        <v>3066.9</v>
      </c>
      <c r="T28" s="72">
        <v>3291.9</v>
      </c>
      <c r="U28" s="72">
        <v>3388.9</v>
      </c>
      <c r="V28" s="72">
        <v>3130.9</v>
      </c>
      <c r="W28" s="72">
        <v>2685.9</v>
      </c>
      <c r="X28" s="72">
        <v>2579.9</v>
      </c>
      <c r="Y28" s="72">
        <v>2214.9</v>
      </c>
      <c r="Z28" s="73"/>
      <c r="AA28" s="74">
        <f>SUM(B28:Z28)</f>
        <v>64083.60000000002</v>
      </c>
    </row>
    <row r="29" spans="1:27" ht="24.95" customHeight="1" x14ac:dyDescent="0.2">
      <c r="A29" s="75" t="s">
        <v>23</v>
      </c>
      <c r="B29" s="76">
        <v>522.00699999999995</v>
      </c>
      <c r="C29" s="77">
        <v>576.59699999999998</v>
      </c>
      <c r="D29" s="77">
        <v>554.32299999999998</v>
      </c>
      <c r="E29" s="77">
        <v>540.31100000000004</v>
      </c>
      <c r="F29" s="77">
        <v>559.41899999999998</v>
      </c>
      <c r="G29" s="77">
        <v>787.28200000000004</v>
      </c>
      <c r="H29" s="77">
        <v>870.51900000000001</v>
      </c>
      <c r="I29" s="77">
        <v>987.94600000000003</v>
      </c>
      <c r="J29" s="77">
        <v>1438.934</v>
      </c>
      <c r="K29" s="77">
        <v>1307.43</v>
      </c>
      <c r="L29" s="77">
        <v>1354.5719999999999</v>
      </c>
      <c r="M29" s="77">
        <v>1354.547</v>
      </c>
      <c r="N29" s="77">
        <v>1324.0409999999999</v>
      </c>
      <c r="O29" s="77">
        <v>1274.347</v>
      </c>
      <c r="P29" s="77">
        <v>1140.3019999999999</v>
      </c>
      <c r="Q29" s="77">
        <v>838.65</v>
      </c>
      <c r="R29" s="77">
        <v>844.46</v>
      </c>
      <c r="S29" s="77">
        <v>1036.9580000000001</v>
      </c>
      <c r="T29" s="77">
        <v>1204.6099999999999</v>
      </c>
      <c r="U29" s="77">
        <v>990.86099999999999</v>
      </c>
      <c r="V29" s="77">
        <v>1175.692</v>
      </c>
      <c r="W29" s="77">
        <v>896.33100000000002</v>
      </c>
      <c r="X29" s="77">
        <v>742.99300000000005</v>
      </c>
      <c r="Y29" s="77">
        <v>661.35699999999997</v>
      </c>
      <c r="Z29" s="78"/>
      <c r="AA29" s="79">
        <f>SUM(B29:Z29)</f>
        <v>22984.488999999994</v>
      </c>
    </row>
    <row r="30" spans="1:27" ht="24.95" customHeight="1" x14ac:dyDescent="0.2">
      <c r="A30" s="82" t="s">
        <v>24</v>
      </c>
      <c r="B30" s="80">
        <v>1043</v>
      </c>
      <c r="C30" s="81">
        <v>873</v>
      </c>
      <c r="D30" s="81">
        <v>873</v>
      </c>
      <c r="E30" s="81">
        <v>873</v>
      </c>
      <c r="F30" s="81">
        <v>873</v>
      </c>
      <c r="G30" s="81">
        <v>985</v>
      </c>
      <c r="H30" s="81">
        <v>1225</v>
      </c>
      <c r="I30" s="81">
        <v>1315</v>
      </c>
      <c r="J30" s="81">
        <v>1285</v>
      </c>
      <c r="K30" s="81">
        <v>1053</v>
      </c>
      <c r="L30" s="81">
        <v>810</v>
      </c>
      <c r="M30" s="81">
        <v>810</v>
      </c>
      <c r="N30" s="81">
        <v>810</v>
      </c>
      <c r="O30" s="81">
        <v>810</v>
      </c>
      <c r="P30" s="81">
        <v>810</v>
      </c>
      <c r="Q30" s="81">
        <v>1000</v>
      </c>
      <c r="R30" s="81">
        <v>1565</v>
      </c>
      <c r="S30" s="81">
        <v>1925</v>
      </c>
      <c r="T30" s="81">
        <v>2070</v>
      </c>
      <c r="U30" s="81">
        <v>2070</v>
      </c>
      <c r="V30" s="81">
        <v>1965</v>
      </c>
      <c r="W30" s="81">
        <v>1805</v>
      </c>
      <c r="X30" s="81">
        <v>1695</v>
      </c>
      <c r="Y30" s="81">
        <v>1557</v>
      </c>
      <c r="Z30" s="83"/>
      <c r="AA30" s="84">
        <f>SUM(B30:Z30)</f>
        <v>30100</v>
      </c>
    </row>
    <row r="31" spans="1:27" ht="30" customHeight="1" thickBot="1" x14ac:dyDescent="0.25">
      <c r="A31" s="60" t="s">
        <v>25</v>
      </c>
      <c r="B31" s="61">
        <f>IF(LEN(B$2)&gt;0,SUM(B28:B30),"")</f>
        <v>3055.9070000000002</v>
      </c>
      <c r="C31" s="62">
        <f t="shared" ref="C31:Z31" si="4">IF(LEN(C$2)&gt;0,SUM(C28:C30),"")</f>
        <v>2939.4970000000003</v>
      </c>
      <c r="D31" s="62">
        <f t="shared" si="4"/>
        <v>2921.223</v>
      </c>
      <c r="E31" s="62">
        <f t="shared" si="4"/>
        <v>2912.2110000000002</v>
      </c>
      <c r="F31" s="62">
        <f t="shared" si="4"/>
        <v>2930.319</v>
      </c>
      <c r="G31" s="62">
        <f t="shared" si="4"/>
        <v>3292.1820000000002</v>
      </c>
      <c r="H31" s="62">
        <f t="shared" si="4"/>
        <v>4010.4189999999999</v>
      </c>
      <c r="I31" s="62">
        <f t="shared" si="4"/>
        <v>4650.8459999999995</v>
      </c>
      <c r="J31" s="62">
        <f t="shared" si="4"/>
        <v>5407.8339999999998</v>
      </c>
      <c r="K31" s="62">
        <f t="shared" si="4"/>
        <v>5546.33</v>
      </c>
      <c r="L31" s="62">
        <f t="shared" si="4"/>
        <v>5668.4719999999998</v>
      </c>
      <c r="M31" s="62">
        <f t="shared" si="4"/>
        <v>5878.4470000000001</v>
      </c>
      <c r="N31" s="62">
        <f t="shared" si="4"/>
        <v>5859.9409999999998</v>
      </c>
      <c r="O31" s="62">
        <f t="shared" si="4"/>
        <v>5604.2470000000003</v>
      </c>
      <c r="P31" s="62">
        <f t="shared" si="4"/>
        <v>5613.2020000000002</v>
      </c>
      <c r="Q31" s="62">
        <f t="shared" si="4"/>
        <v>5291.55</v>
      </c>
      <c r="R31" s="62">
        <f t="shared" si="4"/>
        <v>5430.3600000000006</v>
      </c>
      <c r="S31" s="62">
        <f t="shared" si="4"/>
        <v>6028.8580000000002</v>
      </c>
      <c r="T31" s="62">
        <f t="shared" si="4"/>
        <v>6566.51</v>
      </c>
      <c r="U31" s="62">
        <f t="shared" si="4"/>
        <v>6449.7610000000004</v>
      </c>
      <c r="V31" s="62">
        <f t="shared" si="4"/>
        <v>6271.5920000000006</v>
      </c>
      <c r="W31" s="62">
        <f t="shared" si="4"/>
        <v>5387.2309999999998</v>
      </c>
      <c r="X31" s="62">
        <f t="shared" si="4"/>
        <v>5017.893</v>
      </c>
      <c r="Y31" s="62">
        <f t="shared" si="4"/>
        <v>4433.2569999999996</v>
      </c>
      <c r="Z31" s="63" t="str">
        <f t="shared" si="4"/>
        <v/>
      </c>
      <c r="AA31" s="64">
        <f>SUM(AA28:AA30)</f>
        <v>117168.08900000001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242</v>
      </c>
      <c r="C34" s="95">
        <v>250</v>
      </c>
      <c r="D34" s="95">
        <v>260</v>
      </c>
      <c r="E34" s="95">
        <v>258</v>
      </c>
      <c r="F34" s="95">
        <v>271</v>
      </c>
      <c r="G34" s="95">
        <v>275</v>
      </c>
      <c r="H34" s="95">
        <v>250</v>
      </c>
      <c r="I34" s="95">
        <v>275</v>
      </c>
      <c r="J34" s="95">
        <v>252</v>
      </c>
      <c r="K34" s="95">
        <v>107</v>
      </c>
      <c r="L34" s="95">
        <v>51</v>
      </c>
      <c r="M34" s="95">
        <v>26</v>
      </c>
      <c r="N34" s="95">
        <v>26</v>
      </c>
      <c r="O34" s="95">
        <v>36</v>
      </c>
      <c r="P34" s="95">
        <v>36</v>
      </c>
      <c r="Q34" s="95">
        <v>67</v>
      </c>
      <c r="R34" s="95">
        <v>77</v>
      </c>
      <c r="S34" s="95">
        <v>241</v>
      </c>
      <c r="T34" s="95">
        <v>244</v>
      </c>
      <c r="U34" s="95">
        <v>208</v>
      </c>
      <c r="V34" s="95">
        <v>275</v>
      </c>
      <c r="W34" s="95">
        <v>233</v>
      </c>
      <c r="X34" s="95">
        <v>201</v>
      </c>
      <c r="Y34" s="95">
        <v>211</v>
      </c>
      <c r="Z34" s="96"/>
      <c r="AA34" s="74">
        <f t="shared" ref="AA34:AA39" si="5">SUM(B34:Z34)</f>
        <v>4372</v>
      </c>
    </row>
    <row r="35" spans="1:27" ht="24.95" customHeight="1" x14ac:dyDescent="0.2">
      <c r="A35" s="97" t="s">
        <v>28</v>
      </c>
      <c r="B35" s="98">
        <v>169</v>
      </c>
      <c r="C35" s="99">
        <v>219</v>
      </c>
      <c r="D35" s="99">
        <v>189</v>
      </c>
      <c r="E35" s="99">
        <v>188</v>
      </c>
      <c r="F35" s="99">
        <v>191</v>
      </c>
      <c r="G35" s="99">
        <v>225</v>
      </c>
      <c r="H35" s="99">
        <v>197</v>
      </c>
      <c r="I35" s="99">
        <v>188</v>
      </c>
      <c r="J35" s="99">
        <v>181</v>
      </c>
      <c r="K35" s="99">
        <v>151</v>
      </c>
      <c r="L35" s="99">
        <v>85</v>
      </c>
      <c r="M35" s="99">
        <v>30</v>
      </c>
      <c r="N35" s="99">
        <v>30</v>
      </c>
      <c r="O35" s="99">
        <v>30</v>
      </c>
      <c r="P35" s="99">
        <v>30</v>
      </c>
      <c r="Q35" s="99">
        <v>52</v>
      </c>
      <c r="R35" s="99">
        <v>163</v>
      </c>
      <c r="S35" s="99">
        <v>199</v>
      </c>
      <c r="T35" s="99">
        <v>182</v>
      </c>
      <c r="U35" s="99">
        <v>183</v>
      </c>
      <c r="V35" s="99">
        <v>195</v>
      </c>
      <c r="W35" s="99">
        <v>192</v>
      </c>
      <c r="X35" s="99">
        <v>195</v>
      </c>
      <c r="Y35" s="99">
        <v>183</v>
      </c>
      <c r="Z35" s="100"/>
      <c r="AA35" s="79">
        <f t="shared" si="5"/>
        <v>3647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602.9</v>
      </c>
      <c r="F36" s="99">
        <v>696.5</v>
      </c>
      <c r="G36" s="99">
        <v>720</v>
      </c>
      <c r="H36" s="99">
        <v>720</v>
      </c>
      <c r="I36" s="99">
        <v>298.60000000000002</v>
      </c>
      <c r="J36" s="99">
        <v>10</v>
      </c>
      <c r="K36" s="99">
        <v>139.5</v>
      </c>
      <c r="L36" s="99">
        <v>12.8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227.5</v>
      </c>
      <c r="T36" s="99">
        <v>287.60000000000002</v>
      </c>
      <c r="U36" s="99">
        <v>398.9</v>
      </c>
      <c r="V36" s="99">
        <v>249.4</v>
      </c>
      <c r="W36" s="99">
        <v>624.79999999999995</v>
      </c>
      <c r="X36" s="99">
        <v>579.79999999999995</v>
      </c>
      <c r="Y36" s="99">
        <v>720</v>
      </c>
      <c r="Z36" s="100"/>
      <c r="AA36" s="79">
        <f t="shared" si="5"/>
        <v>8508.2999999999993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43</v>
      </c>
      <c r="F37" s="99">
        <v>50</v>
      </c>
      <c r="G37" s="99">
        <v>50</v>
      </c>
      <c r="H37" s="99">
        <v>43</v>
      </c>
      <c r="I37" s="99">
        <v>50</v>
      </c>
      <c r="J37" s="99">
        <v>50</v>
      </c>
      <c r="K37" s="99">
        <v>43</v>
      </c>
      <c r="L37" s="99">
        <v>43</v>
      </c>
      <c r="M37" s="99">
        <v>43</v>
      </c>
      <c r="N37" s="99">
        <v>27</v>
      </c>
      <c r="O37" s="99">
        <v>27</v>
      </c>
      <c r="P37" s="99">
        <v>27</v>
      </c>
      <c r="Q37" s="99">
        <v>43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49</v>
      </c>
      <c r="X37" s="99">
        <v>49</v>
      </c>
      <c r="Y37" s="99">
        <v>49</v>
      </c>
      <c r="Z37" s="100"/>
      <c r="AA37" s="79">
        <f t="shared" si="5"/>
        <v>1072</v>
      </c>
    </row>
    <row r="38" spans="1:27" ht="24.95" customHeight="1" x14ac:dyDescent="0.2">
      <c r="A38" s="97" t="s">
        <v>31</v>
      </c>
      <c r="B38" s="98">
        <v>487.6</v>
      </c>
      <c r="C38" s="99">
        <v>500</v>
      </c>
      <c r="D38" s="99">
        <v>423.9</v>
      </c>
      <c r="E38" s="99">
        <v>500</v>
      </c>
      <c r="F38" s="99">
        <v>500</v>
      </c>
      <c r="G38" s="99">
        <v>500</v>
      </c>
      <c r="H38" s="99">
        <v>500</v>
      </c>
      <c r="I38" s="99">
        <v>479.6</v>
      </c>
      <c r="J38" s="99">
        <v>500</v>
      </c>
      <c r="K38" s="99">
        <v>242.8</v>
      </c>
      <c r="L38" s="99">
        <v>500</v>
      </c>
      <c r="M38" s="99">
        <v>361.1</v>
      </c>
      <c r="N38" s="99">
        <v>383.8</v>
      </c>
      <c r="O38" s="99">
        <v>317.2</v>
      </c>
      <c r="P38" s="99">
        <v>257.2</v>
      </c>
      <c r="Q38" s="99">
        <v>244.7</v>
      </c>
      <c r="R38" s="99">
        <v>146.5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6844.4000000000005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1668.6</v>
      </c>
      <c r="C39" s="88">
        <f t="shared" si="6"/>
        <v>1739</v>
      </c>
      <c r="D39" s="88">
        <f t="shared" si="6"/>
        <v>1642.9</v>
      </c>
      <c r="E39" s="88">
        <f t="shared" si="6"/>
        <v>1591.9</v>
      </c>
      <c r="F39" s="88">
        <f t="shared" si="6"/>
        <v>1708.5</v>
      </c>
      <c r="G39" s="88">
        <f t="shared" si="6"/>
        <v>1770</v>
      </c>
      <c r="H39" s="88">
        <f t="shared" si="6"/>
        <v>1710</v>
      </c>
      <c r="I39" s="88">
        <f t="shared" si="6"/>
        <v>1291.2</v>
      </c>
      <c r="J39" s="88">
        <f t="shared" si="6"/>
        <v>993</v>
      </c>
      <c r="K39" s="88">
        <f t="shared" si="6"/>
        <v>683.3</v>
      </c>
      <c r="L39" s="88">
        <f t="shared" si="6"/>
        <v>691.8</v>
      </c>
      <c r="M39" s="88">
        <f t="shared" si="6"/>
        <v>470.1</v>
      </c>
      <c r="N39" s="88">
        <f t="shared" si="6"/>
        <v>476.8</v>
      </c>
      <c r="O39" s="88">
        <f t="shared" si="6"/>
        <v>420.2</v>
      </c>
      <c r="P39" s="88">
        <f t="shared" si="6"/>
        <v>360.2</v>
      </c>
      <c r="Q39" s="88">
        <f t="shared" si="6"/>
        <v>416.7</v>
      </c>
      <c r="R39" s="88">
        <f t="shared" si="6"/>
        <v>439.5</v>
      </c>
      <c r="S39" s="88">
        <f t="shared" si="6"/>
        <v>710.5</v>
      </c>
      <c r="T39" s="88">
        <f t="shared" si="6"/>
        <v>763.6</v>
      </c>
      <c r="U39" s="88">
        <f t="shared" si="6"/>
        <v>839.9</v>
      </c>
      <c r="V39" s="88">
        <f t="shared" si="6"/>
        <v>769.4</v>
      </c>
      <c r="W39" s="88">
        <f t="shared" si="6"/>
        <v>1098.8</v>
      </c>
      <c r="X39" s="88">
        <f t="shared" si="6"/>
        <v>1024.8</v>
      </c>
      <c r="Y39" s="88">
        <f t="shared" si="6"/>
        <v>1163</v>
      </c>
      <c r="Z39" s="89" t="str">
        <f t="shared" si="6"/>
        <v/>
      </c>
      <c r="AA39" s="90">
        <f t="shared" si="5"/>
        <v>24443.7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592.9</v>
      </c>
      <c r="F44" s="99">
        <v>686.5</v>
      </c>
      <c r="G44" s="99">
        <v>710</v>
      </c>
      <c r="H44" s="99">
        <v>710</v>
      </c>
      <c r="I44" s="99">
        <v>288.60000000000002</v>
      </c>
      <c r="J44" s="99"/>
      <c r="K44" s="99">
        <v>129.5</v>
      </c>
      <c r="L44" s="99">
        <v>2.8</v>
      </c>
      <c r="M44" s="99"/>
      <c r="N44" s="99"/>
      <c r="O44" s="99"/>
      <c r="P44" s="99"/>
      <c r="Q44" s="99"/>
      <c r="R44" s="99"/>
      <c r="S44" s="99">
        <v>217.5</v>
      </c>
      <c r="T44" s="99">
        <v>277.60000000000002</v>
      </c>
      <c r="U44" s="99">
        <v>388.9</v>
      </c>
      <c r="V44" s="99">
        <v>239.4</v>
      </c>
      <c r="W44" s="99">
        <v>614.79999999999995</v>
      </c>
      <c r="X44" s="99">
        <v>569.79999999999995</v>
      </c>
      <c r="Y44" s="99">
        <v>710</v>
      </c>
      <c r="Z44" s="100"/>
      <c r="AA44" s="79">
        <f t="shared" si="7"/>
        <v>8268.2999999999993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487.6</v>
      </c>
      <c r="C46" s="99">
        <v>500</v>
      </c>
      <c r="D46" s="99">
        <v>423.9</v>
      </c>
      <c r="E46" s="99">
        <v>500</v>
      </c>
      <c r="F46" s="99">
        <v>500</v>
      </c>
      <c r="G46" s="99">
        <v>500</v>
      </c>
      <c r="H46" s="99">
        <v>500</v>
      </c>
      <c r="I46" s="99">
        <v>479.6</v>
      </c>
      <c r="J46" s="99">
        <v>500</v>
      </c>
      <c r="K46" s="99">
        <v>242.8</v>
      </c>
      <c r="L46" s="99">
        <v>500</v>
      </c>
      <c r="M46" s="99">
        <v>361.1</v>
      </c>
      <c r="N46" s="99">
        <v>383.8</v>
      </c>
      <c r="O46" s="99">
        <v>317.2</v>
      </c>
      <c r="P46" s="99">
        <v>257.2</v>
      </c>
      <c r="Q46" s="99">
        <v>244.7</v>
      </c>
      <c r="R46" s="99">
        <v>146.5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6844.4000000000005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1197.5999999999999</v>
      </c>
      <c r="C48" s="88">
        <f t="shared" ref="C48:Z48" si="8">IF(LEN(C$2)&gt;0,SUM(C42:C47),"")</f>
        <v>1210</v>
      </c>
      <c r="D48" s="88">
        <f t="shared" si="8"/>
        <v>1133.9000000000001</v>
      </c>
      <c r="E48" s="88">
        <f t="shared" si="8"/>
        <v>1092.9000000000001</v>
      </c>
      <c r="F48" s="88">
        <f t="shared" si="8"/>
        <v>1186.5</v>
      </c>
      <c r="G48" s="88">
        <f t="shared" si="8"/>
        <v>1210</v>
      </c>
      <c r="H48" s="88">
        <f t="shared" si="8"/>
        <v>1210</v>
      </c>
      <c r="I48" s="88">
        <f t="shared" si="8"/>
        <v>768.2</v>
      </c>
      <c r="J48" s="88">
        <f t="shared" si="8"/>
        <v>500</v>
      </c>
      <c r="K48" s="88">
        <f t="shared" si="8"/>
        <v>372.3</v>
      </c>
      <c r="L48" s="88">
        <f t="shared" si="8"/>
        <v>502.8</v>
      </c>
      <c r="M48" s="88">
        <f t="shared" si="8"/>
        <v>361.1</v>
      </c>
      <c r="N48" s="88">
        <f t="shared" si="8"/>
        <v>383.8</v>
      </c>
      <c r="O48" s="88">
        <f t="shared" si="8"/>
        <v>317.2</v>
      </c>
      <c r="P48" s="88">
        <f t="shared" si="8"/>
        <v>257.2</v>
      </c>
      <c r="Q48" s="88">
        <f t="shared" si="8"/>
        <v>244.7</v>
      </c>
      <c r="R48" s="88">
        <f t="shared" si="8"/>
        <v>146.5</v>
      </c>
      <c r="S48" s="88">
        <f t="shared" si="8"/>
        <v>217.5</v>
      </c>
      <c r="T48" s="88">
        <f t="shared" si="8"/>
        <v>277.60000000000002</v>
      </c>
      <c r="U48" s="88">
        <f t="shared" si="8"/>
        <v>388.9</v>
      </c>
      <c r="V48" s="88">
        <f t="shared" si="8"/>
        <v>239.4</v>
      </c>
      <c r="W48" s="88">
        <f t="shared" si="8"/>
        <v>614.79999999999995</v>
      </c>
      <c r="X48" s="88">
        <f t="shared" si="8"/>
        <v>569.79999999999995</v>
      </c>
      <c r="Y48" s="88">
        <f t="shared" si="8"/>
        <v>710</v>
      </c>
      <c r="Z48" s="89" t="str">
        <f t="shared" si="8"/>
        <v/>
      </c>
      <c r="AA48" s="90">
        <f t="shared" si="7"/>
        <v>15112.699999999999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4253.5069999999996</v>
      </c>
      <c r="C51" s="88">
        <f t="shared" si="10"/>
        <v>4149.4970000000003</v>
      </c>
      <c r="D51" s="88">
        <f t="shared" si="10"/>
        <v>4055.123</v>
      </c>
      <c r="E51" s="88">
        <f t="shared" si="10"/>
        <v>4005.1110000000003</v>
      </c>
      <c r="F51" s="88">
        <f t="shared" si="10"/>
        <v>4116.8190000000004</v>
      </c>
      <c r="G51" s="88">
        <f t="shared" si="10"/>
        <v>4502.1820000000007</v>
      </c>
      <c r="H51" s="88">
        <f t="shared" si="10"/>
        <v>5220.4189999999999</v>
      </c>
      <c r="I51" s="88">
        <f t="shared" si="10"/>
        <v>5419.0460000000003</v>
      </c>
      <c r="J51" s="88">
        <f t="shared" si="10"/>
        <v>5907.8339999999989</v>
      </c>
      <c r="K51" s="88">
        <f t="shared" si="10"/>
        <v>5918.6300000000019</v>
      </c>
      <c r="L51" s="88">
        <f t="shared" si="10"/>
        <v>6171.2719999999999</v>
      </c>
      <c r="M51" s="88">
        <f t="shared" si="10"/>
        <v>6239.5469999999996</v>
      </c>
      <c r="N51" s="88">
        <f t="shared" si="10"/>
        <v>6243.7409999999991</v>
      </c>
      <c r="O51" s="88">
        <f t="shared" si="10"/>
        <v>5921.4469999999992</v>
      </c>
      <c r="P51" s="88">
        <f t="shared" si="10"/>
        <v>5870.402</v>
      </c>
      <c r="Q51" s="88">
        <f t="shared" si="10"/>
        <v>5536.25</v>
      </c>
      <c r="R51" s="88">
        <f t="shared" si="10"/>
        <v>5576.86</v>
      </c>
      <c r="S51" s="88">
        <f t="shared" si="10"/>
        <v>6246.3580000000002</v>
      </c>
      <c r="T51" s="88">
        <f t="shared" si="10"/>
        <v>6844.1100000000006</v>
      </c>
      <c r="U51" s="88">
        <f t="shared" si="10"/>
        <v>6838.6609999999982</v>
      </c>
      <c r="V51" s="88">
        <f t="shared" si="10"/>
        <v>6510.9919999999984</v>
      </c>
      <c r="W51" s="88">
        <f t="shared" si="10"/>
        <v>6002.0309999999999</v>
      </c>
      <c r="X51" s="88">
        <f t="shared" si="10"/>
        <v>5587.6930000000002</v>
      </c>
      <c r="Y51" s="88">
        <f t="shared" si="10"/>
        <v>5143.2570000000005</v>
      </c>
      <c r="Z51" s="89" t="str">
        <f t="shared" si="10"/>
        <v/>
      </c>
      <c r="AA51" s="104">
        <f>SUM(B51:Z51)</f>
        <v>132280.78900000002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4253.4939999999997</v>
      </c>
      <c r="C4" s="18">
        <v>4149.4969999999994</v>
      </c>
      <c r="D4" s="18">
        <v>4055.112000000001</v>
      </c>
      <c r="E4" s="18">
        <v>4005.1019999999994</v>
      </c>
      <c r="F4" s="18">
        <v>4116.7760000000007</v>
      </c>
      <c r="G4" s="18">
        <v>4502.1820000000007</v>
      </c>
      <c r="H4" s="18">
        <v>5220.4189999999999</v>
      </c>
      <c r="I4" s="18">
        <v>5419.0709999999999</v>
      </c>
      <c r="J4" s="18">
        <v>5907.8820000000005</v>
      </c>
      <c r="K4" s="18">
        <v>5918.5490000000009</v>
      </c>
      <c r="L4" s="18">
        <v>6171.271999999999</v>
      </c>
      <c r="M4" s="18">
        <v>6239.5519999999997</v>
      </c>
      <c r="N4" s="18">
        <v>6243.7500000000018</v>
      </c>
      <c r="O4" s="18">
        <v>5921.4549999999999</v>
      </c>
      <c r="P4" s="18">
        <v>5870.3840000000009</v>
      </c>
      <c r="Q4" s="18">
        <v>5536.3029999999999</v>
      </c>
      <c r="R4" s="18">
        <v>5576.8280000000004</v>
      </c>
      <c r="S4" s="18">
        <v>6246.4049999999997</v>
      </c>
      <c r="T4" s="18">
        <v>6844.1049999999996</v>
      </c>
      <c r="U4" s="18">
        <v>6838.6509999999998</v>
      </c>
      <c r="V4" s="18">
        <v>6510.9980000000005</v>
      </c>
      <c r="W4" s="18">
        <v>6002.0640000000012</v>
      </c>
      <c r="X4" s="18">
        <v>5587.6670000000022</v>
      </c>
      <c r="Y4" s="18">
        <v>5143.2570000000005</v>
      </c>
      <c r="Z4" s="19"/>
      <c r="AA4" s="20">
        <f>SUM(B4:Z4)</f>
        <v>132280.77499999999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</v>
      </c>
      <c r="C7" s="28">
        <v>131</v>
      </c>
      <c r="D7" s="28">
        <v>111.02</v>
      </c>
      <c r="E7" s="28">
        <v>109.38</v>
      </c>
      <c r="F7" s="28">
        <v>111.22</v>
      </c>
      <c r="G7" s="28">
        <v>220.2</v>
      </c>
      <c r="H7" s="28">
        <v>146.1</v>
      </c>
      <c r="I7" s="28">
        <v>152.77000000000001</v>
      </c>
      <c r="J7" s="28">
        <v>160.09</v>
      </c>
      <c r="K7" s="28">
        <v>95</v>
      </c>
      <c r="L7" s="28">
        <v>71.11</v>
      </c>
      <c r="M7" s="28">
        <v>40.64</v>
      </c>
      <c r="N7" s="28">
        <v>50</v>
      </c>
      <c r="O7" s="28">
        <v>50</v>
      </c>
      <c r="P7" s="28">
        <v>50</v>
      </c>
      <c r="Q7" s="28">
        <v>75.17</v>
      </c>
      <c r="R7" s="28">
        <v>116.36</v>
      </c>
      <c r="S7" s="28">
        <v>133.80000000000001</v>
      </c>
      <c r="T7" s="28">
        <v>153.61000000000001</v>
      </c>
      <c r="U7" s="28">
        <v>146.11000000000001</v>
      </c>
      <c r="V7" s="28">
        <v>143.04</v>
      </c>
      <c r="W7" s="28">
        <v>131.32</v>
      </c>
      <c r="X7" s="28">
        <v>123.82</v>
      </c>
      <c r="Y7" s="28">
        <v>119.98</v>
      </c>
      <c r="Z7" s="29"/>
      <c r="AA7" s="30">
        <f>IF(SUM(B7:Z7)&lt;&gt;0,AVERAGEIF(B7:Z7,"&lt;&gt;"""),"")</f>
        <v>115.16000000000003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934.03899999999999</v>
      </c>
      <c r="C19" s="72">
        <v>943.06699999999989</v>
      </c>
      <c r="D19" s="72">
        <v>935.09299999999996</v>
      </c>
      <c r="E19" s="72">
        <v>940.01899999999989</v>
      </c>
      <c r="F19" s="72">
        <v>934.97699999999998</v>
      </c>
      <c r="G19" s="72">
        <v>938.05599999999993</v>
      </c>
      <c r="H19" s="72">
        <v>963.11300000000006</v>
      </c>
      <c r="I19" s="72">
        <v>965.16800000000001</v>
      </c>
      <c r="J19" s="72">
        <v>939.09099999999989</v>
      </c>
      <c r="K19" s="72">
        <v>892.1049999999999</v>
      </c>
      <c r="L19" s="72">
        <v>871.11199999999997</v>
      </c>
      <c r="M19" s="72">
        <v>831.09799999999996</v>
      </c>
      <c r="N19" s="72">
        <v>788.08799999999997</v>
      </c>
      <c r="O19" s="72">
        <v>769.07099999999991</v>
      </c>
      <c r="P19" s="72">
        <v>754.22</v>
      </c>
      <c r="Q19" s="72">
        <v>772.64699999999993</v>
      </c>
      <c r="R19" s="72">
        <v>776.64800000000002</v>
      </c>
      <c r="S19" s="72">
        <v>791.61</v>
      </c>
      <c r="T19" s="72">
        <v>802.57399999999996</v>
      </c>
      <c r="U19" s="72">
        <v>801.62799999999993</v>
      </c>
      <c r="V19" s="72">
        <v>798.66700000000003</v>
      </c>
      <c r="W19" s="72">
        <v>848.71299999999997</v>
      </c>
      <c r="X19" s="72">
        <v>919.66099999999994</v>
      </c>
      <c r="Y19" s="72">
        <v>910.14199999999994</v>
      </c>
      <c r="Z19" s="73"/>
      <c r="AA19" s="74">
        <f t="shared" ref="AA19:AA24" si="2">SUM(B19:Z19)</f>
        <v>20820.606999999996</v>
      </c>
    </row>
    <row r="20" spans="1:27" ht="24.95" customHeight="1" x14ac:dyDescent="0.2">
      <c r="A20" s="75" t="s">
        <v>15</v>
      </c>
      <c r="B20" s="76">
        <v>830.15100000000018</v>
      </c>
      <c r="C20" s="77">
        <v>808.67599999999993</v>
      </c>
      <c r="D20" s="77">
        <v>812.38499999999999</v>
      </c>
      <c r="E20" s="77">
        <v>816.74099999999987</v>
      </c>
      <c r="F20" s="77">
        <v>852.923</v>
      </c>
      <c r="G20" s="77">
        <v>967.80099999999982</v>
      </c>
      <c r="H20" s="77">
        <v>1152.3990000000003</v>
      </c>
      <c r="I20" s="77">
        <v>1185.8320000000001</v>
      </c>
      <c r="J20" s="77">
        <v>1211.9079999999999</v>
      </c>
      <c r="K20" s="77">
        <v>1185.23</v>
      </c>
      <c r="L20" s="77">
        <v>1167.6280000000002</v>
      </c>
      <c r="M20" s="77">
        <v>1170.1269999999997</v>
      </c>
      <c r="N20" s="77">
        <v>1151.6390000000001</v>
      </c>
      <c r="O20" s="77">
        <v>1106.2449999999999</v>
      </c>
      <c r="P20" s="77">
        <v>1040.684</v>
      </c>
      <c r="Q20" s="77">
        <v>992.279</v>
      </c>
      <c r="R20" s="77">
        <v>1015.216</v>
      </c>
      <c r="S20" s="77">
        <v>1006.6990000000001</v>
      </c>
      <c r="T20" s="77">
        <v>1038.1720000000003</v>
      </c>
      <c r="U20" s="77">
        <v>1013.1559999999999</v>
      </c>
      <c r="V20" s="77">
        <v>942.01099999999997</v>
      </c>
      <c r="W20" s="77">
        <v>874.31799999999998</v>
      </c>
      <c r="X20" s="77">
        <v>848.11099999999988</v>
      </c>
      <c r="Y20" s="77">
        <v>822.23299999999983</v>
      </c>
      <c r="Z20" s="78"/>
      <c r="AA20" s="79">
        <f t="shared" si="2"/>
        <v>24012.563999999998</v>
      </c>
    </row>
    <row r="21" spans="1:27" ht="24.95" customHeight="1" x14ac:dyDescent="0.2">
      <c r="A21" s="75" t="s">
        <v>16</v>
      </c>
      <c r="B21" s="80">
        <v>2161.3040000000005</v>
      </c>
      <c r="C21" s="81">
        <v>2079.7540000000004</v>
      </c>
      <c r="D21" s="81">
        <v>2005.634</v>
      </c>
      <c r="E21" s="81">
        <v>1945.3420000000003</v>
      </c>
      <c r="F21" s="81">
        <v>2022.3760000000002</v>
      </c>
      <c r="G21" s="81">
        <v>2266.8250000000003</v>
      </c>
      <c r="H21" s="81">
        <v>2732.4070000000002</v>
      </c>
      <c r="I21" s="81">
        <v>2841.5709999999999</v>
      </c>
      <c r="J21" s="81">
        <v>3051.0829999999996</v>
      </c>
      <c r="K21" s="81">
        <v>3110.2140000000004</v>
      </c>
      <c r="L21" s="81">
        <v>3140.5320000000002</v>
      </c>
      <c r="M21" s="81">
        <v>3191.1270000000004</v>
      </c>
      <c r="N21" s="81">
        <v>3150.5229999999997</v>
      </c>
      <c r="O21" s="81">
        <v>2947.8389999999999</v>
      </c>
      <c r="P21" s="81">
        <v>2938.6800000000003</v>
      </c>
      <c r="Q21" s="81">
        <v>2862.777</v>
      </c>
      <c r="R21" s="81">
        <v>3006.7640000000001</v>
      </c>
      <c r="S21" s="81">
        <v>3390.0960000000005</v>
      </c>
      <c r="T21" s="81">
        <v>3915.3589999999995</v>
      </c>
      <c r="U21" s="81">
        <v>3981.3669999999997</v>
      </c>
      <c r="V21" s="81">
        <v>3776.32</v>
      </c>
      <c r="W21" s="81">
        <v>3346.5329999999994</v>
      </c>
      <c r="X21" s="81">
        <v>2927.395</v>
      </c>
      <c r="Y21" s="81">
        <v>2495.8940000000002</v>
      </c>
      <c r="Z21" s="78"/>
      <c r="AA21" s="79">
        <f t="shared" si="2"/>
        <v>69287.716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625</v>
      </c>
    </row>
    <row r="23" spans="1:27" ht="24.95" customHeight="1" x14ac:dyDescent="0.2">
      <c r="A23" s="85" t="s">
        <v>18</v>
      </c>
      <c r="B23" s="77">
        <v>102</v>
      </c>
      <c r="C23" s="77">
        <v>104</v>
      </c>
      <c r="D23" s="77">
        <v>91</v>
      </c>
      <c r="E23" s="77">
        <v>94</v>
      </c>
      <c r="F23" s="77">
        <v>92.5</v>
      </c>
      <c r="G23" s="77">
        <v>96.5</v>
      </c>
      <c r="H23" s="77">
        <v>100.5</v>
      </c>
      <c r="I23" s="77">
        <v>105.5</v>
      </c>
      <c r="J23" s="77">
        <v>88</v>
      </c>
      <c r="K23" s="77">
        <v>95</v>
      </c>
      <c r="L23" s="77">
        <v>78</v>
      </c>
      <c r="M23" s="77">
        <v>84.5</v>
      </c>
      <c r="N23" s="77">
        <v>86</v>
      </c>
      <c r="O23" s="77">
        <v>84</v>
      </c>
      <c r="P23" s="77">
        <v>91.5</v>
      </c>
      <c r="Q23" s="77">
        <v>84.5</v>
      </c>
      <c r="R23" s="77">
        <v>91</v>
      </c>
      <c r="S23" s="77">
        <v>141</v>
      </c>
      <c r="T23" s="77">
        <v>125</v>
      </c>
      <c r="U23" s="77">
        <v>126.5</v>
      </c>
      <c r="V23" s="77">
        <v>123</v>
      </c>
      <c r="W23" s="77">
        <v>90.5</v>
      </c>
      <c r="X23" s="77">
        <v>99.5</v>
      </c>
      <c r="Y23" s="77">
        <v>104</v>
      </c>
      <c r="Z23" s="77"/>
      <c r="AA23" s="79">
        <f t="shared" si="2"/>
        <v>2378</v>
      </c>
    </row>
    <row r="24" spans="1:27" ht="24.95" customHeight="1" x14ac:dyDescent="0.2">
      <c r="A24" s="85" t="s">
        <v>19</v>
      </c>
      <c r="B24" s="77">
        <v>211</v>
      </c>
      <c r="C24" s="77">
        <v>199</v>
      </c>
      <c r="D24" s="77">
        <v>196</v>
      </c>
      <c r="E24" s="77">
        <v>194.00000000000003</v>
      </c>
      <c r="F24" s="77">
        <v>199</v>
      </c>
      <c r="G24" s="77">
        <v>218</v>
      </c>
      <c r="H24" s="77">
        <v>256.00000000000006</v>
      </c>
      <c r="I24" s="77">
        <v>286.00000000000006</v>
      </c>
      <c r="J24" s="77">
        <v>301</v>
      </c>
      <c r="K24" s="77">
        <v>309</v>
      </c>
      <c r="L24" s="77">
        <v>315</v>
      </c>
      <c r="M24" s="77">
        <v>321</v>
      </c>
      <c r="N24" s="77">
        <v>310.00000000000011</v>
      </c>
      <c r="O24" s="77">
        <v>297</v>
      </c>
      <c r="P24" s="77">
        <v>292.00000000000006</v>
      </c>
      <c r="Q24" s="77">
        <v>295</v>
      </c>
      <c r="R24" s="77">
        <v>302</v>
      </c>
      <c r="S24" s="77">
        <v>338</v>
      </c>
      <c r="T24" s="77">
        <v>362.99999999999994</v>
      </c>
      <c r="U24" s="77">
        <v>363.99999999999994</v>
      </c>
      <c r="V24" s="77">
        <v>344</v>
      </c>
      <c r="W24" s="77">
        <v>310.00000000000011</v>
      </c>
      <c r="X24" s="77">
        <v>274</v>
      </c>
      <c r="Y24" s="77">
        <v>243</v>
      </c>
      <c r="Z24" s="77"/>
      <c r="AA24" s="79">
        <f t="shared" si="2"/>
        <v>6737</v>
      </c>
    </row>
    <row r="25" spans="1:27" ht="30" customHeight="1" thickBot="1" x14ac:dyDescent="0.25">
      <c r="A25" s="86" t="s">
        <v>20</v>
      </c>
      <c r="B25" s="87">
        <f t="shared" ref="B25:AA25" si="3">SUM(B19:B24)</f>
        <v>4238.4940000000006</v>
      </c>
      <c r="C25" s="88">
        <f t="shared" si="3"/>
        <v>4134.4970000000003</v>
      </c>
      <c r="D25" s="88">
        <f t="shared" si="3"/>
        <v>4040.1120000000001</v>
      </c>
      <c r="E25" s="88">
        <f t="shared" si="3"/>
        <v>3990.1019999999999</v>
      </c>
      <c r="F25" s="88">
        <f t="shared" si="3"/>
        <v>4101.7759999999998</v>
      </c>
      <c r="G25" s="88">
        <f t="shared" si="3"/>
        <v>4487.1819999999998</v>
      </c>
      <c r="H25" s="88">
        <f t="shared" si="3"/>
        <v>5204.4190000000008</v>
      </c>
      <c r="I25" s="88">
        <f t="shared" si="3"/>
        <v>5384.0709999999999</v>
      </c>
      <c r="J25" s="88">
        <f t="shared" si="3"/>
        <v>5591.0819999999994</v>
      </c>
      <c r="K25" s="88">
        <f t="shared" si="3"/>
        <v>5591.5490000000009</v>
      </c>
      <c r="L25" s="88">
        <f t="shared" si="3"/>
        <v>5697.2720000000008</v>
      </c>
      <c r="M25" s="88">
        <f t="shared" si="3"/>
        <v>5722.8519999999999</v>
      </c>
      <c r="N25" s="88">
        <f t="shared" si="3"/>
        <v>5611.25</v>
      </c>
      <c r="O25" s="88">
        <f t="shared" si="3"/>
        <v>5329.1549999999997</v>
      </c>
      <c r="P25" s="88">
        <f t="shared" si="3"/>
        <v>5242.0840000000007</v>
      </c>
      <c r="Q25" s="88">
        <f t="shared" si="3"/>
        <v>5007.2029999999995</v>
      </c>
      <c r="R25" s="88">
        <f t="shared" si="3"/>
        <v>5191.6280000000006</v>
      </c>
      <c r="S25" s="88">
        <f t="shared" si="3"/>
        <v>5667.4050000000007</v>
      </c>
      <c r="T25" s="88">
        <f t="shared" si="3"/>
        <v>6244.1049999999996</v>
      </c>
      <c r="U25" s="88">
        <f t="shared" si="3"/>
        <v>6286.6509999999998</v>
      </c>
      <c r="V25" s="88">
        <f t="shared" si="3"/>
        <v>5983.9979999999996</v>
      </c>
      <c r="W25" s="88">
        <f t="shared" si="3"/>
        <v>5470.0639999999994</v>
      </c>
      <c r="X25" s="88">
        <f t="shared" si="3"/>
        <v>5068.6669999999995</v>
      </c>
      <c r="Y25" s="88">
        <f t="shared" si="3"/>
        <v>4575.2690000000002</v>
      </c>
      <c r="Z25" s="89">
        <f t="shared" si="3"/>
        <v>0</v>
      </c>
      <c r="AA25" s="90">
        <f t="shared" si="3"/>
        <v>123860.88699999999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328</v>
      </c>
      <c r="C28" s="72">
        <v>318</v>
      </c>
      <c r="D28" s="72">
        <v>302</v>
      </c>
      <c r="E28" s="72">
        <v>303</v>
      </c>
      <c r="F28" s="72">
        <v>306.5</v>
      </c>
      <c r="G28" s="72">
        <v>329.5</v>
      </c>
      <c r="H28" s="72">
        <v>371.5</v>
      </c>
      <c r="I28" s="72">
        <v>406.5</v>
      </c>
      <c r="J28" s="72">
        <v>419</v>
      </c>
      <c r="K28" s="72">
        <v>434</v>
      </c>
      <c r="L28" s="72">
        <v>431</v>
      </c>
      <c r="M28" s="72">
        <v>465.5</v>
      </c>
      <c r="N28" s="72">
        <v>461</v>
      </c>
      <c r="O28" s="72">
        <v>446</v>
      </c>
      <c r="P28" s="72">
        <v>448.5</v>
      </c>
      <c r="Q28" s="72">
        <v>439.5</v>
      </c>
      <c r="R28" s="72">
        <v>431</v>
      </c>
      <c r="S28" s="72">
        <v>509</v>
      </c>
      <c r="T28" s="72">
        <v>503</v>
      </c>
      <c r="U28" s="72">
        <v>505.5</v>
      </c>
      <c r="V28" s="72">
        <v>482</v>
      </c>
      <c r="W28" s="72">
        <v>415.5</v>
      </c>
      <c r="X28" s="72">
        <v>388.5</v>
      </c>
      <c r="Y28" s="72">
        <v>362</v>
      </c>
      <c r="Z28" s="73"/>
      <c r="AA28" s="74">
        <f>SUM(B28:Z28)</f>
        <v>9806</v>
      </c>
    </row>
    <row r="29" spans="1:27" ht="24.95" customHeight="1" x14ac:dyDescent="0.2">
      <c r="A29" s="75" t="s">
        <v>23</v>
      </c>
      <c r="B29" s="76">
        <v>3925.4940000000001</v>
      </c>
      <c r="C29" s="77">
        <v>3831.4969999999998</v>
      </c>
      <c r="D29" s="77">
        <v>3753.1120000000001</v>
      </c>
      <c r="E29" s="77">
        <v>3702.1019999999999</v>
      </c>
      <c r="F29" s="77">
        <v>3810.2759999999998</v>
      </c>
      <c r="G29" s="77">
        <v>4172.6819999999998</v>
      </c>
      <c r="H29" s="77">
        <v>4848.9189999999999</v>
      </c>
      <c r="I29" s="77">
        <v>5012.5709999999999</v>
      </c>
      <c r="J29" s="77">
        <v>5344.0820000000003</v>
      </c>
      <c r="K29" s="77">
        <v>5484.549</v>
      </c>
      <c r="L29" s="77">
        <v>5740.2719999999999</v>
      </c>
      <c r="M29" s="77">
        <v>5761.3519999999999</v>
      </c>
      <c r="N29" s="77">
        <v>5680.25</v>
      </c>
      <c r="O29" s="77">
        <v>5397.1549999999997</v>
      </c>
      <c r="P29" s="77">
        <v>5252.5839999999998</v>
      </c>
      <c r="Q29" s="77">
        <v>4985.7030000000004</v>
      </c>
      <c r="R29" s="77">
        <v>4936.6279999999997</v>
      </c>
      <c r="S29" s="77">
        <v>5237.4049999999997</v>
      </c>
      <c r="T29" s="77">
        <v>5841.1049999999996</v>
      </c>
      <c r="U29" s="77">
        <v>5833.1509999999998</v>
      </c>
      <c r="V29" s="77">
        <v>5528.9979999999996</v>
      </c>
      <c r="W29" s="77">
        <v>5086.5640000000003</v>
      </c>
      <c r="X29" s="77">
        <v>4699.1670000000004</v>
      </c>
      <c r="Y29" s="77">
        <v>4281.2569999999996</v>
      </c>
      <c r="Z29" s="78"/>
      <c r="AA29" s="79">
        <f>SUM(B29:Z29)</f>
        <v>118146.87499999999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4253.4940000000006</v>
      </c>
      <c r="C31" s="62">
        <f t="shared" si="4"/>
        <v>4149.4969999999994</v>
      </c>
      <c r="D31" s="62">
        <f t="shared" si="4"/>
        <v>4055.1120000000001</v>
      </c>
      <c r="E31" s="62">
        <f t="shared" si="4"/>
        <v>4005.1019999999999</v>
      </c>
      <c r="F31" s="62">
        <f t="shared" si="4"/>
        <v>4116.7759999999998</v>
      </c>
      <c r="G31" s="62">
        <f t="shared" si="4"/>
        <v>4502.1819999999998</v>
      </c>
      <c r="H31" s="62">
        <f t="shared" si="4"/>
        <v>5220.4189999999999</v>
      </c>
      <c r="I31" s="62">
        <f t="shared" si="4"/>
        <v>5419.0709999999999</v>
      </c>
      <c r="J31" s="62">
        <f t="shared" si="4"/>
        <v>5763.0820000000003</v>
      </c>
      <c r="K31" s="62">
        <f t="shared" si="4"/>
        <v>5918.549</v>
      </c>
      <c r="L31" s="62">
        <f t="shared" si="4"/>
        <v>6171.2719999999999</v>
      </c>
      <c r="M31" s="62">
        <f t="shared" si="4"/>
        <v>6226.8519999999999</v>
      </c>
      <c r="N31" s="62">
        <f t="shared" si="4"/>
        <v>6141.25</v>
      </c>
      <c r="O31" s="62">
        <f t="shared" si="4"/>
        <v>5843.1549999999997</v>
      </c>
      <c r="P31" s="62">
        <f t="shared" si="4"/>
        <v>5701.0839999999998</v>
      </c>
      <c r="Q31" s="62">
        <f t="shared" si="4"/>
        <v>5425.2030000000004</v>
      </c>
      <c r="R31" s="62">
        <f t="shared" si="4"/>
        <v>5367.6279999999997</v>
      </c>
      <c r="S31" s="62">
        <f t="shared" si="4"/>
        <v>5746.4049999999997</v>
      </c>
      <c r="T31" s="62">
        <f t="shared" si="4"/>
        <v>6344.1049999999996</v>
      </c>
      <c r="U31" s="62">
        <f t="shared" si="4"/>
        <v>6338.6509999999998</v>
      </c>
      <c r="V31" s="62">
        <f t="shared" si="4"/>
        <v>6010.9979999999996</v>
      </c>
      <c r="W31" s="62">
        <f t="shared" si="4"/>
        <v>5502.0640000000003</v>
      </c>
      <c r="X31" s="62">
        <f t="shared" si="4"/>
        <v>5087.6670000000004</v>
      </c>
      <c r="Y31" s="62">
        <f t="shared" si="4"/>
        <v>4643.2569999999996</v>
      </c>
      <c r="Z31" s="63">
        <f t="shared" si="4"/>
        <v>0</v>
      </c>
      <c r="AA31" s="64">
        <f t="shared" si="4"/>
        <v>127952.87499999999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20</v>
      </c>
      <c r="J34" s="95">
        <v>41</v>
      </c>
      <c r="K34" s="95">
        <v>106</v>
      </c>
      <c r="L34" s="95">
        <v>179</v>
      </c>
      <c r="M34" s="95">
        <v>216</v>
      </c>
      <c r="N34" s="95">
        <v>254</v>
      </c>
      <c r="O34" s="95">
        <v>240</v>
      </c>
      <c r="P34" s="95">
        <v>203</v>
      </c>
      <c r="Q34" s="95">
        <v>147</v>
      </c>
      <c r="R34" s="95">
        <v>80</v>
      </c>
      <c r="S34" s="95">
        <v>46</v>
      </c>
      <c r="T34" s="95">
        <v>27</v>
      </c>
      <c r="U34" s="95">
        <v>4</v>
      </c>
      <c r="V34" s="95">
        <v>6</v>
      </c>
      <c r="W34" s="95">
        <v>11</v>
      </c>
      <c r="X34" s="95">
        <v>2</v>
      </c>
      <c r="Y34" s="95">
        <v>14</v>
      </c>
      <c r="Z34" s="96"/>
      <c r="AA34" s="74">
        <f t="shared" ref="AA34:AA39" si="5">SUM(B34:Z34)</f>
        <v>1596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131</v>
      </c>
      <c r="K35" s="99">
        <v>128</v>
      </c>
      <c r="L35" s="99">
        <v>202</v>
      </c>
      <c r="M35" s="99">
        <v>195</v>
      </c>
      <c r="N35" s="99">
        <v>199</v>
      </c>
      <c r="O35" s="99">
        <v>197</v>
      </c>
      <c r="P35" s="99">
        <v>179</v>
      </c>
      <c r="Q35" s="99">
        <v>178</v>
      </c>
      <c r="R35" s="99">
        <v>58</v>
      </c>
      <c r="S35" s="99">
        <v>30</v>
      </c>
      <c r="T35" s="99">
        <v>73</v>
      </c>
      <c r="U35" s="99">
        <v>48</v>
      </c>
      <c r="V35" s="99">
        <v>21</v>
      </c>
      <c r="W35" s="99">
        <v>21</v>
      </c>
      <c r="X35" s="99">
        <v>17</v>
      </c>
      <c r="Y35" s="99">
        <v>53.988</v>
      </c>
      <c r="Z35" s="100"/>
      <c r="AA35" s="79">
        <f t="shared" si="5"/>
        <v>1850.9880000000001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144.80000000000001</v>
      </c>
      <c r="K36" s="99"/>
      <c r="L36" s="99"/>
      <c r="M36" s="99">
        <v>12.7</v>
      </c>
      <c r="N36" s="99">
        <v>102.5</v>
      </c>
      <c r="O36" s="99">
        <v>78.3</v>
      </c>
      <c r="P36" s="99">
        <v>169.3</v>
      </c>
      <c r="Q36" s="99">
        <v>111.1</v>
      </c>
      <c r="R36" s="99">
        <v>209.2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827.90000000000009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</v>
      </c>
      <c r="I37" s="99"/>
      <c r="J37" s="99"/>
      <c r="K37" s="99">
        <v>93</v>
      </c>
      <c r="L37" s="99">
        <v>93</v>
      </c>
      <c r="M37" s="99">
        <v>93</v>
      </c>
      <c r="N37" s="99">
        <v>77</v>
      </c>
      <c r="O37" s="99">
        <v>77</v>
      </c>
      <c r="P37" s="99">
        <v>77</v>
      </c>
      <c r="Q37" s="99">
        <v>93</v>
      </c>
      <c r="R37" s="99">
        <v>38</v>
      </c>
      <c r="S37" s="99">
        <v>3</v>
      </c>
      <c r="T37" s="99"/>
      <c r="U37" s="99"/>
      <c r="V37" s="99"/>
      <c r="W37" s="99"/>
      <c r="X37" s="99"/>
      <c r="Y37" s="99"/>
      <c r="Z37" s="100"/>
      <c r="AA37" s="79">
        <f t="shared" si="5"/>
        <v>645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3500</v>
      </c>
    </row>
    <row r="39" spans="1:27" ht="30" customHeight="1" thickBot="1" x14ac:dyDescent="0.25">
      <c r="A39" s="86" t="s">
        <v>45</v>
      </c>
      <c r="B39" s="87">
        <f t="shared" ref="B39:Z39" si="6">SUM(B34:B38)</f>
        <v>15</v>
      </c>
      <c r="C39" s="88">
        <f t="shared" si="6"/>
        <v>15</v>
      </c>
      <c r="D39" s="88">
        <f t="shared" si="6"/>
        <v>15</v>
      </c>
      <c r="E39" s="88">
        <f t="shared" si="6"/>
        <v>15</v>
      </c>
      <c r="F39" s="88">
        <f t="shared" si="6"/>
        <v>15</v>
      </c>
      <c r="G39" s="88">
        <f t="shared" si="6"/>
        <v>15</v>
      </c>
      <c r="H39" s="88">
        <f t="shared" si="6"/>
        <v>16</v>
      </c>
      <c r="I39" s="88">
        <f t="shared" si="6"/>
        <v>35</v>
      </c>
      <c r="J39" s="88">
        <f t="shared" si="6"/>
        <v>316.8</v>
      </c>
      <c r="K39" s="88">
        <f t="shared" si="6"/>
        <v>327</v>
      </c>
      <c r="L39" s="88">
        <f t="shared" si="6"/>
        <v>474</v>
      </c>
      <c r="M39" s="88">
        <f t="shared" si="6"/>
        <v>516.70000000000005</v>
      </c>
      <c r="N39" s="88">
        <f t="shared" si="6"/>
        <v>632.5</v>
      </c>
      <c r="O39" s="88">
        <f t="shared" si="6"/>
        <v>592.29999999999995</v>
      </c>
      <c r="P39" s="88">
        <f t="shared" si="6"/>
        <v>628.29999999999995</v>
      </c>
      <c r="Q39" s="88">
        <f t="shared" si="6"/>
        <v>529.1</v>
      </c>
      <c r="R39" s="88">
        <f t="shared" si="6"/>
        <v>385.2</v>
      </c>
      <c r="S39" s="88">
        <f t="shared" si="6"/>
        <v>579</v>
      </c>
      <c r="T39" s="88">
        <f t="shared" si="6"/>
        <v>600</v>
      </c>
      <c r="U39" s="88">
        <f t="shared" si="6"/>
        <v>552</v>
      </c>
      <c r="V39" s="88">
        <f t="shared" si="6"/>
        <v>527</v>
      </c>
      <c r="W39" s="88">
        <f t="shared" si="6"/>
        <v>532</v>
      </c>
      <c r="X39" s="88">
        <f t="shared" si="6"/>
        <v>519</v>
      </c>
      <c r="Y39" s="88">
        <f t="shared" si="6"/>
        <v>567.98800000000006</v>
      </c>
      <c r="Z39" s="89">
        <f t="shared" si="6"/>
        <v>0</v>
      </c>
      <c r="AA39" s="90">
        <f t="shared" si="5"/>
        <v>8419.8880000000008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144.80000000000001</v>
      </c>
      <c r="K44" s="99"/>
      <c r="L44" s="99"/>
      <c r="M44" s="99">
        <v>12.7</v>
      </c>
      <c r="N44" s="99">
        <v>102.5</v>
      </c>
      <c r="O44" s="99">
        <v>78.3</v>
      </c>
      <c r="P44" s="99">
        <v>169.3</v>
      </c>
      <c r="Q44" s="99">
        <v>111.1</v>
      </c>
      <c r="R44" s="99">
        <v>209.2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827.90000000000009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3500</v>
      </c>
    </row>
    <row r="47" spans="1:27" ht="24.95" customHeight="1" x14ac:dyDescent="0.2">
      <c r="A47" s="85" t="s">
        <v>47</v>
      </c>
      <c r="B47" s="98">
        <v>101</v>
      </c>
      <c r="C47" s="99">
        <v>89</v>
      </c>
      <c r="D47" s="99">
        <v>86</v>
      </c>
      <c r="E47" s="99">
        <v>83</v>
      </c>
      <c r="F47" s="99">
        <v>89</v>
      </c>
      <c r="G47" s="99">
        <v>110</v>
      </c>
      <c r="H47" s="99">
        <v>135</v>
      </c>
      <c r="I47" s="99">
        <v>142</v>
      </c>
      <c r="J47" s="99">
        <v>137</v>
      </c>
      <c r="K47" s="99">
        <v>131</v>
      </c>
      <c r="L47" s="99">
        <v>137</v>
      </c>
      <c r="M47" s="99">
        <v>139</v>
      </c>
      <c r="N47" s="99">
        <v>128</v>
      </c>
      <c r="O47" s="99">
        <v>118</v>
      </c>
      <c r="P47" s="99">
        <v>121</v>
      </c>
      <c r="Q47" s="99">
        <v>137</v>
      </c>
      <c r="R47" s="99">
        <v>147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139</v>
      </c>
      <c r="Y47" s="99">
        <v>110</v>
      </c>
      <c r="Z47" s="100"/>
      <c r="AA47" s="79">
        <f t="shared" si="7"/>
        <v>3029</v>
      </c>
    </row>
    <row r="48" spans="1:27" ht="30" customHeight="1" thickBot="1" x14ac:dyDescent="0.25">
      <c r="A48" s="86" t="s">
        <v>48</v>
      </c>
      <c r="B48" s="87">
        <f>SUM(B42:B47)</f>
        <v>101</v>
      </c>
      <c r="C48" s="88">
        <f t="shared" ref="C48:Z48" si="8">SUM(C42:C47)</f>
        <v>89</v>
      </c>
      <c r="D48" s="88">
        <f t="shared" si="8"/>
        <v>86</v>
      </c>
      <c r="E48" s="88">
        <f t="shared" si="8"/>
        <v>83</v>
      </c>
      <c r="F48" s="88">
        <f t="shared" si="8"/>
        <v>89</v>
      </c>
      <c r="G48" s="88">
        <f t="shared" si="8"/>
        <v>110</v>
      </c>
      <c r="H48" s="88">
        <f t="shared" si="8"/>
        <v>135</v>
      </c>
      <c r="I48" s="88">
        <f t="shared" si="8"/>
        <v>142</v>
      </c>
      <c r="J48" s="88">
        <f t="shared" si="8"/>
        <v>281.8</v>
      </c>
      <c r="K48" s="88">
        <f t="shared" si="8"/>
        <v>131</v>
      </c>
      <c r="L48" s="88">
        <f t="shared" si="8"/>
        <v>137</v>
      </c>
      <c r="M48" s="88">
        <f t="shared" si="8"/>
        <v>151.69999999999999</v>
      </c>
      <c r="N48" s="88">
        <f t="shared" si="8"/>
        <v>230.5</v>
      </c>
      <c r="O48" s="88">
        <f t="shared" si="8"/>
        <v>196.3</v>
      </c>
      <c r="P48" s="88">
        <f t="shared" si="8"/>
        <v>290.3</v>
      </c>
      <c r="Q48" s="88">
        <f t="shared" si="8"/>
        <v>248.1</v>
      </c>
      <c r="R48" s="88">
        <f t="shared" si="8"/>
        <v>356.2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639</v>
      </c>
      <c r="Y48" s="88">
        <f t="shared" si="8"/>
        <v>610</v>
      </c>
      <c r="Z48" s="89">
        <f t="shared" si="8"/>
        <v>0</v>
      </c>
      <c r="AA48" s="90">
        <f t="shared" si="7"/>
        <v>7356.9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4253.4940000000006</v>
      </c>
      <c r="C51" s="88">
        <f t="shared" si="10"/>
        <v>4149.4970000000003</v>
      </c>
      <c r="D51" s="88">
        <f t="shared" si="10"/>
        <v>4055.1120000000001</v>
      </c>
      <c r="E51" s="88">
        <f t="shared" si="10"/>
        <v>4005.1019999999999</v>
      </c>
      <c r="F51" s="88">
        <f t="shared" si="10"/>
        <v>4116.7759999999998</v>
      </c>
      <c r="G51" s="88">
        <f t="shared" si="10"/>
        <v>4502.1819999999998</v>
      </c>
      <c r="H51" s="88">
        <f t="shared" si="10"/>
        <v>5220.4190000000008</v>
      </c>
      <c r="I51" s="88">
        <f t="shared" si="10"/>
        <v>5419.0709999999999</v>
      </c>
      <c r="J51" s="88">
        <f t="shared" si="10"/>
        <v>5907.8819999999996</v>
      </c>
      <c r="K51" s="88">
        <f t="shared" si="10"/>
        <v>5918.5490000000009</v>
      </c>
      <c r="L51" s="88">
        <f t="shared" si="10"/>
        <v>6171.2720000000008</v>
      </c>
      <c r="M51" s="88">
        <f t="shared" si="10"/>
        <v>6239.5519999999997</v>
      </c>
      <c r="N51" s="88">
        <f t="shared" si="10"/>
        <v>6243.75</v>
      </c>
      <c r="O51" s="88">
        <f t="shared" si="10"/>
        <v>5921.4549999999999</v>
      </c>
      <c r="P51" s="88">
        <f t="shared" si="10"/>
        <v>5870.3840000000009</v>
      </c>
      <c r="Q51" s="88">
        <f t="shared" si="10"/>
        <v>5536.3029999999999</v>
      </c>
      <c r="R51" s="88">
        <f t="shared" si="10"/>
        <v>5576.8280000000004</v>
      </c>
      <c r="S51" s="88">
        <f t="shared" si="10"/>
        <v>6246.4050000000007</v>
      </c>
      <c r="T51" s="88">
        <f t="shared" si="10"/>
        <v>6844.1049999999996</v>
      </c>
      <c r="U51" s="88">
        <f t="shared" si="10"/>
        <v>6838.6509999999998</v>
      </c>
      <c r="V51" s="88">
        <f t="shared" si="10"/>
        <v>6510.9979999999996</v>
      </c>
      <c r="W51" s="88">
        <f t="shared" si="10"/>
        <v>6002.0639999999994</v>
      </c>
      <c r="X51" s="88">
        <f t="shared" si="10"/>
        <v>5587.6669999999995</v>
      </c>
      <c r="Y51" s="88">
        <f t="shared" si="10"/>
        <v>5143.2570000000005</v>
      </c>
      <c r="Z51" s="89">
        <f t="shared" si="10"/>
        <v>0</v>
      </c>
      <c r="AA51" s="104">
        <f>SUM(B51:Z51)</f>
        <v>132280.77499999999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-1197.5999999999999</v>
      </c>
      <c r="C4" s="18">
        <v>-1210</v>
      </c>
      <c r="D4" s="18">
        <v>-1133.9000000000001</v>
      </c>
      <c r="E4" s="18">
        <v>-1092.9000000000001</v>
      </c>
      <c r="F4" s="18">
        <v>-1186.5</v>
      </c>
      <c r="G4" s="18">
        <v>-1210</v>
      </c>
      <c r="H4" s="18">
        <v>-1210</v>
      </c>
      <c r="I4" s="18">
        <v>-768.2</v>
      </c>
      <c r="J4" s="18">
        <v>-355.2</v>
      </c>
      <c r="K4" s="18">
        <v>-372.3</v>
      </c>
      <c r="L4" s="18">
        <v>-502.8</v>
      </c>
      <c r="M4" s="18">
        <v>-348.40000000000003</v>
      </c>
      <c r="N4" s="18">
        <v>-281.3</v>
      </c>
      <c r="O4" s="18">
        <v>-238.89999999999998</v>
      </c>
      <c r="P4" s="18">
        <v>-87.899999999999977</v>
      </c>
      <c r="Q4" s="18">
        <v>-133.6</v>
      </c>
      <c r="R4" s="18">
        <v>62.699999999999989</v>
      </c>
      <c r="S4" s="18">
        <v>282.5</v>
      </c>
      <c r="T4" s="18">
        <v>222.39999999999998</v>
      </c>
      <c r="U4" s="18">
        <v>111.10000000000002</v>
      </c>
      <c r="V4" s="18">
        <v>260.60000000000002</v>
      </c>
      <c r="W4" s="18">
        <v>-114.79999999999995</v>
      </c>
      <c r="X4" s="18">
        <v>-69.799999999999955</v>
      </c>
      <c r="Y4" s="18">
        <v>-210</v>
      </c>
      <c r="Z4" s="19"/>
      <c r="AA4" s="111">
        <f>SUM(B4:Z4)</f>
        <v>-10784.799999999996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122.1</v>
      </c>
      <c r="C7" s="117">
        <v>131</v>
      </c>
      <c r="D7" s="117">
        <v>111.02</v>
      </c>
      <c r="E7" s="117">
        <v>109.38</v>
      </c>
      <c r="F7" s="117">
        <v>111.22</v>
      </c>
      <c r="G7" s="117">
        <v>220.2</v>
      </c>
      <c r="H7" s="117">
        <v>146.1</v>
      </c>
      <c r="I7" s="117">
        <v>152.77000000000001</v>
      </c>
      <c r="J7" s="117">
        <v>160.09</v>
      </c>
      <c r="K7" s="117">
        <v>95</v>
      </c>
      <c r="L7" s="117">
        <v>71.11</v>
      </c>
      <c r="M7" s="117">
        <v>40.64</v>
      </c>
      <c r="N7" s="117">
        <v>50</v>
      </c>
      <c r="O7" s="117">
        <v>50</v>
      </c>
      <c r="P7" s="117">
        <v>50</v>
      </c>
      <c r="Q7" s="117">
        <v>75.17</v>
      </c>
      <c r="R7" s="117">
        <v>116.36</v>
      </c>
      <c r="S7" s="117">
        <v>133.80000000000001</v>
      </c>
      <c r="T7" s="117">
        <v>153.61000000000001</v>
      </c>
      <c r="U7" s="117">
        <v>146.11000000000001</v>
      </c>
      <c r="V7" s="117">
        <v>143.04</v>
      </c>
      <c r="W7" s="117">
        <v>131.32</v>
      </c>
      <c r="X7" s="117">
        <v>123.82</v>
      </c>
      <c r="Y7" s="117">
        <v>119.98</v>
      </c>
      <c r="Z7" s="118"/>
      <c r="AA7" s="119">
        <f>IF(SUM(B7:Z7)&lt;&gt;0,AVERAGEIF(B7:Z7,"&lt;&gt;"""),"")</f>
        <v>115.16000000000003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592.9</v>
      </c>
      <c r="F13" s="129">
        <v>686.5</v>
      </c>
      <c r="G13" s="129">
        <v>710</v>
      </c>
      <c r="H13" s="129">
        <v>710</v>
      </c>
      <c r="I13" s="129">
        <v>288.60000000000002</v>
      </c>
      <c r="J13" s="129"/>
      <c r="K13" s="129">
        <v>129.5</v>
      </c>
      <c r="L13" s="129">
        <v>2.8</v>
      </c>
      <c r="M13" s="129"/>
      <c r="N13" s="129"/>
      <c r="O13" s="129"/>
      <c r="P13" s="129"/>
      <c r="Q13" s="129"/>
      <c r="R13" s="129"/>
      <c r="S13" s="129">
        <v>217.5</v>
      </c>
      <c r="T13" s="129">
        <v>277.60000000000002</v>
      </c>
      <c r="U13" s="129">
        <v>388.9</v>
      </c>
      <c r="V13" s="129">
        <v>239.4</v>
      </c>
      <c r="W13" s="129">
        <v>614.79999999999995</v>
      </c>
      <c r="X13" s="129">
        <v>569.79999999999995</v>
      </c>
      <c r="Y13" s="130">
        <v>710</v>
      </c>
      <c r="Z13" s="131"/>
      <c r="AA13" s="132">
        <f t="shared" si="0"/>
        <v>8268.2999999999993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487.6</v>
      </c>
      <c r="C15" s="133">
        <v>500</v>
      </c>
      <c r="D15" s="133">
        <v>423.9</v>
      </c>
      <c r="E15" s="133">
        <v>500</v>
      </c>
      <c r="F15" s="133">
        <v>500</v>
      </c>
      <c r="G15" s="133">
        <v>500</v>
      </c>
      <c r="H15" s="133">
        <v>500</v>
      </c>
      <c r="I15" s="133">
        <v>479.6</v>
      </c>
      <c r="J15" s="133">
        <v>500</v>
      </c>
      <c r="K15" s="133">
        <v>242.8</v>
      </c>
      <c r="L15" s="133">
        <v>500</v>
      </c>
      <c r="M15" s="133">
        <v>361.1</v>
      </c>
      <c r="N15" s="133">
        <v>383.8</v>
      </c>
      <c r="O15" s="133">
        <v>317.2</v>
      </c>
      <c r="P15" s="133">
        <v>257.2</v>
      </c>
      <c r="Q15" s="133">
        <v>244.7</v>
      </c>
      <c r="R15" s="133">
        <v>146.5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6844.4000000000005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1197.5999999999999</v>
      </c>
      <c r="C16" s="135">
        <f t="shared" si="1"/>
        <v>1210</v>
      </c>
      <c r="D16" s="135">
        <f t="shared" si="1"/>
        <v>1133.9000000000001</v>
      </c>
      <c r="E16" s="135">
        <f t="shared" si="1"/>
        <v>1092.9000000000001</v>
      </c>
      <c r="F16" s="135">
        <f t="shared" si="1"/>
        <v>1186.5</v>
      </c>
      <c r="G16" s="135">
        <f t="shared" si="1"/>
        <v>1210</v>
      </c>
      <c r="H16" s="135">
        <f t="shared" si="1"/>
        <v>1210</v>
      </c>
      <c r="I16" s="135">
        <f t="shared" si="1"/>
        <v>768.2</v>
      </c>
      <c r="J16" s="135">
        <f t="shared" si="1"/>
        <v>500</v>
      </c>
      <c r="K16" s="135">
        <f t="shared" si="1"/>
        <v>372.3</v>
      </c>
      <c r="L16" s="135">
        <f t="shared" si="1"/>
        <v>502.8</v>
      </c>
      <c r="M16" s="135">
        <f t="shared" si="1"/>
        <v>361.1</v>
      </c>
      <c r="N16" s="135">
        <f t="shared" si="1"/>
        <v>383.8</v>
      </c>
      <c r="O16" s="135">
        <f t="shared" si="1"/>
        <v>317.2</v>
      </c>
      <c r="P16" s="135">
        <f t="shared" si="1"/>
        <v>257.2</v>
      </c>
      <c r="Q16" s="135">
        <f t="shared" si="1"/>
        <v>244.7</v>
      </c>
      <c r="R16" s="135">
        <f t="shared" si="1"/>
        <v>146.5</v>
      </c>
      <c r="S16" s="135">
        <f t="shared" si="1"/>
        <v>217.5</v>
      </c>
      <c r="T16" s="135">
        <f t="shared" si="1"/>
        <v>277.60000000000002</v>
      </c>
      <c r="U16" s="135">
        <f t="shared" si="1"/>
        <v>388.9</v>
      </c>
      <c r="V16" s="135">
        <f t="shared" si="1"/>
        <v>239.4</v>
      </c>
      <c r="W16" s="135">
        <f t="shared" si="1"/>
        <v>614.79999999999995</v>
      </c>
      <c r="X16" s="135">
        <f t="shared" si="1"/>
        <v>569.79999999999995</v>
      </c>
      <c r="Y16" s="135">
        <f t="shared" si="1"/>
        <v>710</v>
      </c>
      <c r="Z16" s="136" t="str">
        <f t="shared" si="1"/>
        <v/>
      </c>
      <c r="AA16" s="90">
        <f t="shared" si="0"/>
        <v>15112.699999999999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144.80000000000001</v>
      </c>
      <c r="K21" s="129"/>
      <c r="L21" s="129"/>
      <c r="M21" s="129">
        <v>12.7</v>
      </c>
      <c r="N21" s="129">
        <v>102.5</v>
      </c>
      <c r="O21" s="129">
        <v>78.3</v>
      </c>
      <c r="P21" s="129">
        <v>169.3</v>
      </c>
      <c r="Q21" s="129">
        <v>111.1</v>
      </c>
      <c r="R21" s="129">
        <v>209.2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827.90000000000009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3500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144.80000000000001</v>
      </c>
      <c r="K24" s="135">
        <f t="shared" si="3"/>
        <v>0</v>
      </c>
      <c r="L24" s="135">
        <f t="shared" si="3"/>
        <v>0</v>
      </c>
      <c r="M24" s="135">
        <f t="shared" si="3"/>
        <v>12.7</v>
      </c>
      <c r="N24" s="135">
        <f t="shared" si="3"/>
        <v>102.5</v>
      </c>
      <c r="O24" s="135">
        <f t="shared" si="3"/>
        <v>78.3</v>
      </c>
      <c r="P24" s="135">
        <f t="shared" si="3"/>
        <v>169.3</v>
      </c>
      <c r="Q24" s="135">
        <f t="shared" si="3"/>
        <v>111.1</v>
      </c>
      <c r="R24" s="135">
        <f t="shared" si="3"/>
        <v>209.2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4327.8999999999996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2023-03-08T12:13:47Z</dcterms:created>
  <dcterms:modified xsi:type="dcterms:W3CDTF">2023-03-08T12:13:48Z</dcterms:modified>
</cp:coreProperties>
</file>