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<sst xmlns="http://schemas.openxmlformats.org/spreadsheetml/2006/main" count="117" uniqueCount="53">
  <si>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07/03/2023 14:03:49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</si>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</sst>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738</c:v>
                </c:pt>
                <c:pt idx="1">
                  <c:v>738</c:v>
                </c:pt>
                <c:pt idx="2">
                  <c:v>738</c:v>
                </c:pt>
                <c:pt idx="3">
                  <c:v>738</c:v>
                </c:pt>
                <c:pt idx="4">
                  <c:v>738</c:v>
                </c:pt>
                <c:pt idx="5">
                  <c:v>738</c:v>
                </c:pt>
                <c:pt idx="6">
                  <c:v>897</c:v>
                </c:pt>
                <c:pt idx="7">
                  <c:v>897</c:v>
                </c:pt>
                <c:pt idx="8">
                  <c:v>738</c:v>
                </c:pt>
                <c:pt idx="9">
                  <c:v>738</c:v>
                </c:pt>
                <c:pt idx="10">
                  <c:v>738</c:v>
                </c:pt>
                <c:pt idx="11">
                  <c:v>738</c:v>
                </c:pt>
                <c:pt idx="12">
                  <c:v>738</c:v>
                </c:pt>
                <c:pt idx="13">
                  <c:v>738</c:v>
                </c:pt>
                <c:pt idx="14">
                  <c:v>897</c:v>
                </c:pt>
                <c:pt idx="15">
                  <c:v>1046</c:v>
                </c:pt>
                <c:pt idx="16">
                  <c:v>1046</c:v>
                </c:pt>
                <c:pt idx="17">
                  <c:v>1046</c:v>
                </c:pt>
                <c:pt idx="18">
                  <c:v>1046</c:v>
                </c:pt>
                <c:pt idx="19">
                  <c:v>1046</c:v>
                </c:pt>
                <c:pt idx="20">
                  <c:v>1046</c:v>
                </c:pt>
                <c:pt idx="21">
                  <c:v>1046</c:v>
                </c:pt>
                <c:pt idx="22">
                  <c:v>1046</c:v>
                </c:pt>
                <c:pt idx="23">
                  <c:v>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128</c:v>
                </c:pt>
                <c:pt idx="1">
                  <c:v>128</c:v>
                </c:pt>
                <c:pt idx="2">
                  <c:v>133</c:v>
                </c:pt>
                <c:pt idx="3">
                  <c:v>133</c:v>
                </c:pt>
                <c:pt idx="4">
                  <c:v>133</c:v>
                </c:pt>
                <c:pt idx="5">
                  <c:v>138</c:v>
                </c:pt>
                <c:pt idx="6">
                  <c:v>138</c:v>
                </c:pt>
                <c:pt idx="7">
                  <c:v>143</c:v>
                </c:pt>
                <c:pt idx="8">
                  <c:v>138</c:v>
                </c:pt>
                <c:pt idx="9">
                  <c:v>143</c:v>
                </c:pt>
                <c:pt idx="10">
                  <c:v>143</c:v>
                </c:pt>
                <c:pt idx="11">
                  <c:v>148</c:v>
                </c:pt>
                <c:pt idx="12">
                  <c:v>148</c:v>
                </c:pt>
                <c:pt idx="13">
                  <c:v>122.5</c:v>
                </c:pt>
                <c:pt idx="14">
                  <c:v>71.5</c:v>
                </c:pt>
                <c:pt idx="15">
                  <c:v>98</c:v>
                </c:pt>
                <c:pt idx="16">
                  <c:v>133</c:v>
                </c:pt>
                <c:pt idx="17">
                  <c:v>180</c:v>
                </c:pt>
                <c:pt idx="18">
                  <c:v>208</c:v>
                </c:pt>
                <c:pt idx="19">
                  <c:v>211</c:v>
                </c:pt>
                <c:pt idx="20">
                  <c:v>194</c:v>
                </c:pt>
                <c:pt idx="21">
                  <c:v>160</c:v>
                </c:pt>
                <c:pt idx="22">
                  <c:v>123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1514.9</c:v>
                </c:pt>
                <c:pt idx="1">
                  <c:v>1121.9000000000001</c:v>
                </c:pt>
                <c:pt idx="2">
                  <c:v>1121.9000000000001</c:v>
                </c:pt>
                <c:pt idx="3">
                  <c:v>1121.9000000000001</c:v>
                </c:pt>
                <c:pt idx="4">
                  <c:v>1121.9000000000001</c:v>
                </c:pt>
                <c:pt idx="5">
                  <c:v>1397.9</c:v>
                </c:pt>
                <c:pt idx="6">
                  <c:v>1457.9</c:v>
                </c:pt>
                <c:pt idx="7">
                  <c:v>1746.8409999999999</c:v>
                </c:pt>
                <c:pt idx="8">
                  <c:v>1645.0929999999998</c:v>
                </c:pt>
                <c:pt idx="9">
                  <c:v>1133.0800000000002</c:v>
                </c:pt>
                <c:pt idx="10">
                  <c:v>875.86500000000001</c:v>
                </c:pt>
                <c:pt idx="11">
                  <c:v>851.9</c:v>
                </c:pt>
                <c:pt idx="12">
                  <c:v>851.9</c:v>
                </c:pt>
                <c:pt idx="13">
                  <c:v>851.9</c:v>
                </c:pt>
                <c:pt idx="14">
                  <c:v>1165.9000000000001</c:v>
                </c:pt>
                <c:pt idx="15">
                  <c:v>1457.9</c:v>
                </c:pt>
                <c:pt idx="16">
                  <c:v>2169.4610000000002</c:v>
                </c:pt>
                <c:pt idx="17">
                  <c:v>2983.431</c:v>
                </c:pt>
                <c:pt idx="18">
                  <c:v>3486.3670000000002</c:v>
                </c:pt>
                <c:pt idx="19">
                  <c:v>3309.6560000000004</c:v>
                </c:pt>
                <c:pt idx="20">
                  <c:v>2858.462</c:v>
                </c:pt>
                <c:pt idx="21">
                  <c:v>2117.9750000000004</c:v>
                </c:pt>
                <c:pt idx="22">
                  <c:v>1753.989</c:v>
                </c:pt>
                <c:pt idx="23">
                  <c:v>1408.8539999999998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1292.806</c:v>
                </c:pt>
                <c:pt idx="1">
                  <c:v>1335</c:v>
                </c:pt>
                <c:pt idx="2">
                  <c:v>1251.7</c:v>
                </c:pt>
                <c:pt idx="3">
                  <c:v>1335</c:v>
                </c:pt>
                <c:pt idx="4">
                  <c:v>1417.2</c:v>
                </c:pt>
                <c:pt idx="5">
                  <c:v>1583</c:v>
                </c:pt>
                <c:pt idx="6">
                  <c:v>1746.4</c:v>
                </c:pt>
                <c:pt idx="7">
                  <c:v>1325.9</c:v>
                </c:pt>
                <c:pt idx="8">
                  <c:v>869</c:v>
                </c:pt>
                <c:pt idx="9">
                  <c:v>855</c:v>
                </c:pt>
                <c:pt idx="10">
                  <c:v>345.1</c:v>
                </c:pt>
                <c:pt idx="11">
                  <c:v>310.39999999999998</c:v>
                </c:pt>
                <c:pt idx="12">
                  <c:v>445.3</c:v>
                </c:pt>
                <c:pt idx="13">
                  <c:v>512.5</c:v>
                </c:pt>
                <c:pt idx="14">
                  <c:v>555.29999999999995</c:v>
                </c:pt>
                <c:pt idx="15">
                  <c:v>433.9</c:v>
                </c:pt>
                <c:pt idx="16">
                  <c:v>776.3</c:v>
                </c:pt>
                <c:pt idx="17">
                  <c:v>963.6</c:v>
                </c:pt>
                <c:pt idx="18">
                  <c:v>592</c:v>
                </c:pt>
                <c:pt idx="19">
                  <c:v>615</c:v>
                </c:pt>
                <c:pt idx="20">
                  <c:v>625</c:v>
                </c:pt>
                <c:pt idx="21">
                  <c:v>1022.9</c:v>
                </c:pt>
                <c:pt idx="22">
                  <c:v>1110.7</c:v>
                </c:pt>
                <c:pt idx="23">
                  <c:v>1311.3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1159.5339999999999</c:v>
                </c:pt>
                <c:pt idx="1">
                  <c:v>1108.4420000000002</c:v>
                </c:pt>
                <c:pt idx="2">
                  <c:v>1043.1949999999997</c:v>
                </c:pt>
                <c:pt idx="3">
                  <c:v>941.87300000000005</c:v>
                </c:pt>
                <c:pt idx="4">
                  <c:v>885.37000000000012</c:v>
                </c:pt>
                <c:pt idx="5">
                  <c:v>838.84100000000024</c:v>
                </c:pt>
                <c:pt idx="6">
                  <c:v>1022.7330000000001</c:v>
                </c:pt>
                <c:pt idx="7">
                  <c:v>1673.8369999999998</c:v>
                </c:pt>
                <c:pt idx="8">
                  <c:v>2392.4979999999996</c:v>
                </c:pt>
                <c:pt idx="9">
                  <c:v>3041.2280000000005</c:v>
                </c:pt>
                <c:pt idx="10">
                  <c:v>3423.9100000000003</c:v>
                </c:pt>
                <c:pt idx="11">
                  <c:v>3572.4210000000007</c:v>
                </c:pt>
                <c:pt idx="12">
                  <c:v>3544.3239999999992</c:v>
                </c:pt>
                <c:pt idx="13">
                  <c:v>3290.1829999999995</c:v>
                </c:pt>
                <c:pt idx="14">
                  <c:v>2864.6219999999989</c:v>
                </c:pt>
                <c:pt idx="15">
                  <c:v>2216.9629999999997</c:v>
                </c:pt>
                <c:pt idx="16">
                  <c:v>1528.2069999999994</c:v>
                </c:pt>
                <c:pt idx="17">
                  <c:v>1134.337</c:v>
                </c:pt>
                <c:pt idx="18">
                  <c:v>1114.8640000000003</c:v>
                </c:pt>
                <c:pt idx="19">
                  <c:v>1111.6670000000004</c:v>
                </c:pt>
                <c:pt idx="20">
                  <c:v>1117.944</c:v>
                </c:pt>
                <c:pt idx="21">
                  <c:v>1113.8720000000001</c:v>
                </c:pt>
                <c:pt idx="22">
                  <c:v>1108.2650000000001</c:v>
                </c:pt>
                <c:pt idx="23">
                  <c:v>1092.8030000000001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62</c:v>
                </c:pt>
                <c:pt idx="1">
                  <c:v>62</c:v>
                </c:pt>
                <c:pt idx="2">
                  <c:v>63</c:v>
                </c:pt>
                <c:pt idx="3">
                  <c:v>61</c:v>
                </c:pt>
                <c:pt idx="4">
                  <c:v>61</c:v>
                </c:pt>
                <c:pt idx="5">
                  <c:v>61</c:v>
                </c:pt>
                <c:pt idx="6">
                  <c:v>72</c:v>
                </c:pt>
                <c:pt idx="7">
                  <c:v>93</c:v>
                </c:pt>
                <c:pt idx="8">
                  <c:v>111</c:v>
                </c:pt>
                <c:pt idx="9">
                  <c:v>121</c:v>
                </c:pt>
                <c:pt idx="10">
                  <c:v>125</c:v>
                </c:pt>
                <c:pt idx="11">
                  <c:v>123</c:v>
                </c:pt>
                <c:pt idx="12">
                  <c:v>114</c:v>
                </c:pt>
                <c:pt idx="13">
                  <c:v>100</c:v>
                </c:pt>
                <c:pt idx="14">
                  <c:v>83</c:v>
                </c:pt>
                <c:pt idx="15">
                  <c:v>60</c:v>
                </c:pt>
                <c:pt idx="16">
                  <c:v>34</c:v>
                </c:pt>
                <c:pt idx="17">
                  <c:v>20</c:v>
                </c:pt>
                <c:pt idx="18">
                  <c:v>17</c:v>
                </c:pt>
                <c:pt idx="19">
                  <c:v>14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146</c:v>
                </c:pt>
                <c:pt idx="7">
                  <c:v>120</c:v>
                </c:pt>
                <c:pt idx="8">
                  <c:v>86</c:v>
                </c:pt>
                <c:pt idx="9">
                  <c:v>100</c:v>
                </c:pt>
                <c:pt idx="10">
                  <c:v>28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6">
                  <c:v>29</c:v>
                </c:pt>
                <c:pt idx="17">
                  <c:v>235</c:v>
                </c:pt>
                <c:pt idx="18">
                  <c:v>470</c:v>
                </c:pt>
                <c:pt idx="19">
                  <c:v>609</c:v>
                </c:pt>
                <c:pt idx="20">
                  <c:v>346</c:v>
                </c:pt>
                <c:pt idx="21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45824"/>
        <c:axId val="47462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4895.24</c:v>
                </c:pt>
                <c:pt idx="1">
                  <c:v>4493.375</c:v>
                </c:pt>
                <c:pt idx="2">
                  <c:v>4350.8269999999993</c:v>
                </c:pt>
                <c:pt idx="3">
                  <c:v>4330.7669999999998</c:v>
                </c:pt>
                <c:pt idx="4">
                  <c:v>4356.4220000000005</c:v>
                </c:pt>
                <c:pt idx="5">
                  <c:v>4782.7539999999999</c:v>
                </c:pt>
                <c:pt idx="6">
                  <c:v>5480.0109999999995</c:v>
                </c:pt>
                <c:pt idx="7">
                  <c:v>5999.5160000000014</c:v>
                </c:pt>
                <c:pt idx="8">
                  <c:v>5979.6470000000018</c:v>
                </c:pt>
                <c:pt idx="9">
                  <c:v>6131.3180000000002</c:v>
                </c:pt>
                <c:pt idx="10">
                  <c:v>5678.8659999999991</c:v>
                </c:pt>
                <c:pt idx="11">
                  <c:v>5771.6959999999999</c:v>
                </c:pt>
                <c:pt idx="12">
                  <c:v>5895.5199999999995</c:v>
                </c:pt>
                <c:pt idx="13">
                  <c:v>5641.1800000000012</c:v>
                </c:pt>
                <c:pt idx="14">
                  <c:v>5637.3400000000011</c:v>
                </c:pt>
                <c:pt idx="15">
                  <c:v>5312.8300000000027</c:v>
                </c:pt>
                <c:pt idx="16">
                  <c:v>5715.9390000000003</c:v>
                </c:pt>
                <c:pt idx="17">
                  <c:v>6562.3720000000021</c:v>
                </c:pt>
                <c:pt idx="18">
                  <c:v>6934.2079999999978</c:v>
                </c:pt>
                <c:pt idx="19">
                  <c:v>6916.2919999999986</c:v>
                </c:pt>
                <c:pt idx="20">
                  <c:v>6199.4760000000015</c:v>
                </c:pt>
                <c:pt idx="21">
                  <c:v>5528.7329999999993</c:v>
                </c:pt>
                <c:pt idx="22">
                  <c:v>5153.9600000000019</c:v>
                </c:pt>
                <c:pt idx="23">
                  <c:v>4660.952000000002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5824"/>
        <c:axId val="47462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116.12</c:v>
                </c:pt>
                <c:pt idx="1">
                  <c:v>113.89</c:v>
                </c:pt>
                <c:pt idx="2">
                  <c:v>112.16</c:v>
                </c:pt>
                <c:pt idx="3">
                  <c:v>111</c:v>
                </c:pt>
                <c:pt idx="4">
                  <c:v>111</c:v>
                </c:pt>
                <c:pt idx="5">
                  <c:v>118.23</c:v>
                </c:pt>
                <c:pt idx="6">
                  <c:v>140.68</c:v>
                </c:pt>
                <c:pt idx="7">
                  <c:v>158.53</c:v>
                </c:pt>
                <c:pt idx="8">
                  <c:v>173.1</c:v>
                </c:pt>
                <c:pt idx="9">
                  <c:v>158.18</c:v>
                </c:pt>
                <c:pt idx="10">
                  <c:v>128.41</c:v>
                </c:pt>
                <c:pt idx="11">
                  <c:v>111</c:v>
                </c:pt>
                <c:pt idx="12">
                  <c:v>74.760000000000005</c:v>
                </c:pt>
                <c:pt idx="13">
                  <c:v>51</c:v>
                </c:pt>
                <c:pt idx="14">
                  <c:v>74.739999999999995</c:v>
                </c:pt>
                <c:pt idx="15">
                  <c:v>111</c:v>
                </c:pt>
                <c:pt idx="16">
                  <c:v>134.22</c:v>
                </c:pt>
                <c:pt idx="17">
                  <c:v>149.99</c:v>
                </c:pt>
                <c:pt idx="18">
                  <c:v>166.89</c:v>
                </c:pt>
                <c:pt idx="19">
                  <c:v>170.02</c:v>
                </c:pt>
                <c:pt idx="20">
                  <c:v>153.77000000000001</c:v>
                </c:pt>
                <c:pt idx="21">
                  <c:v>139.78</c:v>
                </c:pt>
                <c:pt idx="22">
                  <c:v>132.57</c:v>
                </c:pt>
                <c:pt idx="23">
                  <c:v>119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819168"/>
        <c:axId val="395818776"/>
      </c:lineChart>
      <c:catAx>
        <c:axId val="4745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6216"/>
        <c:crosses val="autoZero"/>
        <c:auto val="1"/>
        <c:lblAlgn val="ctr"/>
        <c:lblOffset val="100"/>
        <c:noMultiLvlLbl val="0"/>
      </c:catAx>
      <c:valAx>
        <c:axId val="4746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5824"/>
        <c:crosses val="autoZero"/>
        <c:crossBetween val="between"/>
      </c:valAx>
      <c:valAx>
        <c:axId val="395818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819168"/>
        <c:crosses val="max"/>
        <c:crossBetween val="between"/>
      </c:valAx>
      <c:catAx>
        <c:axId val="395819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818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4895.24</v>
      </c>
      <c r="C4" s="18">
        <v>4493.3419999999987</v>
      </c>
      <c r="D4" s="18">
        <v>4350.7950000000001</v>
      </c>
      <c r="E4" s="18">
        <v>4330.7730000000001</v>
      </c>
      <c r="F4" s="18">
        <v>4356.4699999999984</v>
      </c>
      <c r="G4" s="18">
        <v>4782.7410000000009</v>
      </c>
      <c r="H4" s="18">
        <v>5480.0330000000004</v>
      </c>
      <c r="I4" s="18">
        <v>5999.5779999999968</v>
      </c>
      <c r="J4" s="18">
        <v>5979.5910000000013</v>
      </c>
      <c r="K4" s="18">
        <v>6131.308</v>
      </c>
      <c r="L4" s="18">
        <v>5678.8749999999991</v>
      </c>
      <c r="M4" s="18">
        <v>5771.7210000000014</v>
      </c>
      <c r="N4" s="18">
        <v>5895.5239999999976</v>
      </c>
      <c r="O4" s="18">
        <v>5641.0830000000005</v>
      </c>
      <c r="P4" s="18">
        <v>5637.3220000000001</v>
      </c>
      <c r="Q4" s="18">
        <v>5312.7629999999981</v>
      </c>
      <c r="R4" s="18">
        <v>5715.967999999998</v>
      </c>
      <c r="S4" s="18">
        <v>6562.3679999999986</v>
      </c>
      <c r="T4" s="18">
        <v>6934.2309999999998</v>
      </c>
      <c r="U4" s="18">
        <v>6916.3229999999994</v>
      </c>
      <c r="V4" s="18">
        <v>6199.4059999999999</v>
      </c>
      <c r="W4" s="18">
        <v>5528.7469999999985</v>
      </c>
      <c r="X4" s="18">
        <v>5153.9539999999997</v>
      </c>
      <c r="Y4" s="18">
        <v>4660.9569999999994</v>
      </c>
      <c r="Z4" s="19"/>
      <c r="AA4" s="20">
        <f>SUM(B4:Z4)</f>
        <v>132409.11299999998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116.12</v>
      </c>
      <c r="C7" s="28">
        <v>113.89</v>
      </c>
      <c r="D7" s="28">
        <v>112.16</v>
      </c>
      <c r="E7" s="28">
        <v>111</v>
      </c>
      <c r="F7" s="28">
        <v>111</v>
      </c>
      <c r="G7" s="28">
        <v>118.23</v>
      </c>
      <c r="H7" s="28">
        <v>140.68</v>
      </c>
      <c r="I7" s="28">
        <v>158.53</v>
      </c>
      <c r="J7" s="28">
        <v>173.1</v>
      </c>
      <c r="K7" s="28">
        <v>158.18</v>
      </c>
      <c r="L7" s="28">
        <v>128.41</v>
      </c>
      <c r="M7" s="28">
        <v>111</v>
      </c>
      <c r="N7" s="28">
        <v>74.760000000000005</v>
      </c>
      <c r="O7" s="28">
        <v>51</v>
      </c>
      <c r="P7" s="28">
        <v>74.739999999999995</v>
      </c>
      <c r="Q7" s="28">
        <v>111</v>
      </c>
      <c r="R7" s="28">
        <v>134.22</v>
      </c>
      <c r="S7" s="28">
        <v>149.99</v>
      </c>
      <c r="T7" s="28">
        <v>166.89</v>
      </c>
      <c r="U7" s="28">
        <v>170.02</v>
      </c>
      <c r="V7" s="28">
        <v>153.77000000000001</v>
      </c>
      <c r="W7" s="28">
        <v>139.78</v>
      </c>
      <c r="X7" s="28">
        <v>132.57</v>
      </c>
      <c r="Y7" s="28">
        <v>119</v>
      </c>
      <c r="Z7" s="29"/>
      <c r="AA7" s="30">
        <f>IF(SUM(B7:Z7)&lt;&gt;0,AVERAGEIF(B7:Z7,"&lt;&gt;"""),"")</f>
        <v>126.25166666666668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738</v>
      </c>
      <c r="C10" s="42">
        <v>738</v>
      </c>
      <c r="D10" s="42">
        <v>738</v>
      </c>
      <c r="E10" s="42">
        <v>738</v>
      </c>
      <c r="F10" s="42">
        <v>738</v>
      </c>
      <c r="G10" s="42">
        <v>738</v>
      </c>
      <c r="H10" s="42">
        <v>897</v>
      </c>
      <c r="I10" s="42">
        <v>897</v>
      </c>
      <c r="J10" s="42">
        <v>738</v>
      </c>
      <c r="K10" s="42">
        <v>738</v>
      </c>
      <c r="L10" s="42">
        <v>738</v>
      </c>
      <c r="M10" s="42">
        <v>738</v>
      </c>
      <c r="N10" s="42">
        <v>738</v>
      </c>
      <c r="O10" s="42">
        <v>738</v>
      </c>
      <c r="P10" s="42">
        <v>897</v>
      </c>
      <c r="Q10" s="42">
        <v>1046</v>
      </c>
      <c r="R10" s="42">
        <v>1046</v>
      </c>
      <c r="S10" s="42">
        <v>1046</v>
      </c>
      <c r="T10" s="42">
        <v>1046</v>
      </c>
      <c r="U10" s="42">
        <v>1046</v>
      </c>
      <c r="V10" s="42">
        <v>1046</v>
      </c>
      <c r="W10" s="42">
        <v>1046</v>
      </c>
      <c r="X10" s="42">
        <v>1046</v>
      </c>
      <c r="Y10" s="42">
        <v>738</v>
      </c>
      <c r="Z10" s="43"/>
      <c r="AA10" s="44">
        <f t="shared" ref="AA10:AA15" si="0">SUM(B10:Z10)</f>
        <v>20653</v>
      </c>
    </row>
    <row r="11" spans="1:27" ht="24.95" customHeight="1" x14ac:dyDescent="0.2">
      <c r="A11" s="45" t="s">
        <v>7</v>
      </c>
      <c r="B11" s="46">
        <v>128</v>
      </c>
      <c r="C11" s="47">
        <v>128</v>
      </c>
      <c r="D11" s="47">
        <v>133</v>
      </c>
      <c r="E11" s="47">
        <v>133</v>
      </c>
      <c r="F11" s="47">
        <v>133</v>
      </c>
      <c r="G11" s="47">
        <v>138</v>
      </c>
      <c r="H11" s="47">
        <v>138</v>
      </c>
      <c r="I11" s="47">
        <v>143</v>
      </c>
      <c r="J11" s="47">
        <v>138</v>
      </c>
      <c r="K11" s="47">
        <v>143</v>
      </c>
      <c r="L11" s="47">
        <v>143</v>
      </c>
      <c r="M11" s="47">
        <v>148</v>
      </c>
      <c r="N11" s="47">
        <v>148</v>
      </c>
      <c r="O11" s="47">
        <v>122.5</v>
      </c>
      <c r="P11" s="47">
        <v>71.5</v>
      </c>
      <c r="Q11" s="47">
        <v>98</v>
      </c>
      <c r="R11" s="47">
        <v>133</v>
      </c>
      <c r="S11" s="47">
        <v>180</v>
      </c>
      <c r="T11" s="47">
        <v>208</v>
      </c>
      <c r="U11" s="47">
        <v>211</v>
      </c>
      <c r="V11" s="47">
        <v>194</v>
      </c>
      <c r="W11" s="47">
        <v>160</v>
      </c>
      <c r="X11" s="47">
        <v>123</v>
      </c>
      <c r="Y11" s="47">
        <v>98</v>
      </c>
      <c r="Z11" s="48"/>
      <c r="AA11" s="49">
        <f t="shared" si="0"/>
        <v>3393</v>
      </c>
    </row>
    <row r="12" spans="1:27" ht="24.95" customHeight="1" x14ac:dyDescent="0.2">
      <c r="A12" s="50" t="s">
        <v>8</v>
      </c>
      <c r="B12" s="51">
        <v>1514.9</v>
      </c>
      <c r="C12" s="52">
        <v>1121.9000000000001</v>
      </c>
      <c r="D12" s="52">
        <v>1121.9000000000001</v>
      </c>
      <c r="E12" s="52">
        <v>1121.9000000000001</v>
      </c>
      <c r="F12" s="52">
        <v>1121.9000000000001</v>
      </c>
      <c r="G12" s="52">
        <v>1397.9</v>
      </c>
      <c r="H12" s="52">
        <v>1457.9</v>
      </c>
      <c r="I12" s="52">
        <v>1746.8409999999999</v>
      </c>
      <c r="J12" s="52">
        <v>1645.0929999999998</v>
      </c>
      <c r="K12" s="52">
        <v>1133.0800000000002</v>
      </c>
      <c r="L12" s="52">
        <v>875.86500000000001</v>
      </c>
      <c r="M12" s="52">
        <v>851.9</v>
      </c>
      <c r="N12" s="52">
        <v>851.9</v>
      </c>
      <c r="O12" s="52">
        <v>851.9</v>
      </c>
      <c r="P12" s="52">
        <v>1165.9000000000001</v>
      </c>
      <c r="Q12" s="52">
        <v>1457.9</v>
      </c>
      <c r="R12" s="52">
        <v>2169.4610000000002</v>
      </c>
      <c r="S12" s="52">
        <v>2983.431</v>
      </c>
      <c r="T12" s="52">
        <v>3486.3670000000002</v>
      </c>
      <c r="U12" s="52">
        <v>3309.6560000000004</v>
      </c>
      <c r="V12" s="52">
        <v>2858.462</v>
      </c>
      <c r="W12" s="52">
        <v>2117.9750000000004</v>
      </c>
      <c r="X12" s="52">
        <v>1753.989</v>
      </c>
      <c r="Y12" s="52">
        <v>1408.8539999999998</v>
      </c>
      <c r="Z12" s="53"/>
      <c r="AA12" s="54">
        <f t="shared" si="0"/>
        <v>39526.874000000003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146</v>
      </c>
      <c r="I13" s="52">
        <v>120</v>
      </c>
      <c r="J13" s="52">
        <v>86</v>
      </c>
      <c r="K13" s="52">
        <v>100</v>
      </c>
      <c r="L13" s="52">
        <v>28</v>
      </c>
      <c r="M13" s="52">
        <v>28</v>
      </c>
      <c r="N13" s="52">
        <v>54</v>
      </c>
      <c r="O13" s="52">
        <v>26</v>
      </c>
      <c r="P13" s="52"/>
      <c r="Q13" s="52"/>
      <c r="R13" s="52">
        <v>29</v>
      </c>
      <c r="S13" s="52">
        <v>235</v>
      </c>
      <c r="T13" s="52">
        <v>470</v>
      </c>
      <c r="U13" s="52">
        <v>609</v>
      </c>
      <c r="V13" s="52">
        <v>346</v>
      </c>
      <c r="W13" s="52">
        <v>56</v>
      </c>
      <c r="X13" s="52"/>
      <c r="Y13" s="52"/>
      <c r="Z13" s="53"/>
      <c r="AA13" s="54">
        <f t="shared" si="0"/>
        <v>2359</v>
      </c>
    </row>
    <row r="14" spans="1:27" ht="24.95" customHeight="1" x14ac:dyDescent="0.2">
      <c r="A14" s="55" t="s">
        <v>10</v>
      </c>
      <c r="B14" s="56">
        <v>1159.5339999999999</v>
      </c>
      <c r="C14" s="57">
        <v>1108.4420000000002</v>
      </c>
      <c r="D14" s="57">
        <v>1043.1949999999997</v>
      </c>
      <c r="E14" s="57">
        <v>941.87300000000005</v>
      </c>
      <c r="F14" s="57">
        <v>885.37000000000012</v>
      </c>
      <c r="G14" s="57">
        <v>838.84100000000024</v>
      </c>
      <c r="H14" s="57">
        <v>1022.7330000000001</v>
      </c>
      <c r="I14" s="57">
        <v>1673.8369999999998</v>
      </c>
      <c r="J14" s="57">
        <v>2392.4979999999996</v>
      </c>
      <c r="K14" s="57">
        <v>3041.2280000000005</v>
      </c>
      <c r="L14" s="57">
        <v>3423.9100000000003</v>
      </c>
      <c r="M14" s="57">
        <v>3572.4210000000007</v>
      </c>
      <c r="N14" s="57">
        <v>3544.3239999999992</v>
      </c>
      <c r="O14" s="57">
        <v>3290.1829999999995</v>
      </c>
      <c r="P14" s="57">
        <v>2864.6219999999989</v>
      </c>
      <c r="Q14" s="57">
        <v>2216.9629999999997</v>
      </c>
      <c r="R14" s="57">
        <v>1528.2069999999994</v>
      </c>
      <c r="S14" s="57">
        <v>1134.337</v>
      </c>
      <c r="T14" s="57">
        <v>1114.8640000000003</v>
      </c>
      <c r="U14" s="57">
        <v>1111.6670000000004</v>
      </c>
      <c r="V14" s="57">
        <v>1117.944</v>
      </c>
      <c r="W14" s="57">
        <v>1113.8720000000001</v>
      </c>
      <c r="X14" s="57">
        <v>1108.2650000000001</v>
      </c>
      <c r="Y14" s="57">
        <v>1092.8030000000001</v>
      </c>
      <c r="Z14" s="58"/>
      <c r="AA14" s="59">
        <f t="shared" si="0"/>
        <v>42341.933000000012</v>
      </c>
    </row>
    <row r="15" spans="1:27" ht="24.95" customHeight="1" x14ac:dyDescent="0.2">
      <c r="A15" s="55" t="s">
        <v>11</v>
      </c>
      <c r="B15" s="56">
        <v>62</v>
      </c>
      <c r="C15" s="57">
        <v>62</v>
      </c>
      <c r="D15" s="57">
        <v>63</v>
      </c>
      <c r="E15" s="57">
        <v>61</v>
      </c>
      <c r="F15" s="57">
        <v>61</v>
      </c>
      <c r="G15" s="57">
        <v>61</v>
      </c>
      <c r="H15" s="57">
        <v>72</v>
      </c>
      <c r="I15" s="57">
        <v>93</v>
      </c>
      <c r="J15" s="57">
        <v>111</v>
      </c>
      <c r="K15" s="57">
        <v>121</v>
      </c>
      <c r="L15" s="57">
        <v>125</v>
      </c>
      <c r="M15" s="57">
        <v>123</v>
      </c>
      <c r="N15" s="57">
        <v>114</v>
      </c>
      <c r="O15" s="57">
        <v>100</v>
      </c>
      <c r="P15" s="57">
        <v>83</v>
      </c>
      <c r="Q15" s="57">
        <v>60</v>
      </c>
      <c r="R15" s="57">
        <v>34</v>
      </c>
      <c r="S15" s="57">
        <v>20</v>
      </c>
      <c r="T15" s="57">
        <v>17</v>
      </c>
      <c r="U15" s="57">
        <v>14</v>
      </c>
      <c r="V15" s="57">
        <v>12</v>
      </c>
      <c r="W15" s="57">
        <v>12</v>
      </c>
      <c r="X15" s="57">
        <v>12</v>
      </c>
      <c r="Y15" s="57">
        <v>12</v>
      </c>
      <c r="Z15" s="58"/>
      <c r="AA15" s="59">
        <f t="shared" si="0"/>
        <v>1505</v>
      </c>
    </row>
    <row r="16" spans="1:27" ht="30" customHeight="1" thickBot="1" x14ac:dyDescent="0.25">
      <c r="A16" s="60" t="s">
        <v>12</v>
      </c>
      <c r="B16" s="61">
        <f>IF(LEN(B$2)&gt;0,SUM(B10:B15),"")</f>
        <v>3602.4340000000002</v>
      </c>
      <c r="C16" s="62">
        <f t="shared" ref="C16:Z16" si="1">IF(LEN(C$2)&gt;0,SUM(C10:C15),"")</f>
        <v>3158.3420000000006</v>
      </c>
      <c r="D16" s="62">
        <f t="shared" si="1"/>
        <v>3099.0949999999998</v>
      </c>
      <c r="E16" s="62">
        <f t="shared" si="1"/>
        <v>2995.7730000000001</v>
      </c>
      <c r="F16" s="62">
        <f t="shared" si="1"/>
        <v>2939.2700000000004</v>
      </c>
      <c r="G16" s="62">
        <f t="shared" si="1"/>
        <v>3199.7410000000004</v>
      </c>
      <c r="H16" s="62">
        <f t="shared" si="1"/>
        <v>3733.6330000000003</v>
      </c>
      <c r="I16" s="62">
        <f t="shared" si="1"/>
        <v>4673.6779999999999</v>
      </c>
      <c r="J16" s="62">
        <f t="shared" si="1"/>
        <v>5110.5909999999994</v>
      </c>
      <c r="K16" s="62">
        <f t="shared" si="1"/>
        <v>5276.3080000000009</v>
      </c>
      <c r="L16" s="62">
        <f t="shared" si="1"/>
        <v>5333.7750000000005</v>
      </c>
      <c r="M16" s="62">
        <f t="shared" si="1"/>
        <v>5461.3210000000008</v>
      </c>
      <c r="N16" s="62">
        <f t="shared" si="1"/>
        <v>5450.2239999999993</v>
      </c>
      <c r="O16" s="62">
        <f t="shared" si="1"/>
        <v>5128.5829999999996</v>
      </c>
      <c r="P16" s="62">
        <f t="shared" si="1"/>
        <v>5082.021999999999</v>
      </c>
      <c r="Q16" s="62">
        <f t="shared" si="1"/>
        <v>4878.8629999999994</v>
      </c>
      <c r="R16" s="62">
        <f t="shared" si="1"/>
        <v>4939.6679999999997</v>
      </c>
      <c r="S16" s="62">
        <f t="shared" si="1"/>
        <v>5598.768</v>
      </c>
      <c r="T16" s="62">
        <f t="shared" si="1"/>
        <v>6342.2310000000007</v>
      </c>
      <c r="U16" s="62">
        <f t="shared" si="1"/>
        <v>6301.3230000000012</v>
      </c>
      <c r="V16" s="62">
        <f t="shared" si="1"/>
        <v>5574.405999999999</v>
      </c>
      <c r="W16" s="62">
        <f t="shared" si="1"/>
        <v>4505.8470000000007</v>
      </c>
      <c r="X16" s="62">
        <f t="shared" si="1"/>
        <v>4043.2539999999999</v>
      </c>
      <c r="Y16" s="62">
        <f t="shared" si="1"/>
        <v>3349.6570000000002</v>
      </c>
      <c r="Z16" s="63" t="str">
        <f t="shared" si="1"/>
        <v/>
      </c>
      <c r="AA16" s="64">
        <f>SUM(AA10:AA15)</f>
        <v>109778.80700000003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1992.9</v>
      </c>
      <c r="C28" s="72">
        <v>1948.9</v>
      </c>
      <c r="D28" s="72">
        <v>1902.9</v>
      </c>
      <c r="E28" s="72">
        <v>1842.9</v>
      </c>
      <c r="F28" s="72">
        <v>1797.9</v>
      </c>
      <c r="G28" s="72">
        <v>2075.9</v>
      </c>
      <c r="H28" s="72">
        <v>2433.9</v>
      </c>
      <c r="I28" s="72">
        <v>2843.9</v>
      </c>
      <c r="J28" s="72">
        <v>2893.9</v>
      </c>
      <c r="K28" s="72">
        <v>3227.9</v>
      </c>
      <c r="L28" s="72">
        <v>3409.9</v>
      </c>
      <c r="M28" s="72">
        <v>3510.9</v>
      </c>
      <c r="N28" s="72">
        <v>3512.9</v>
      </c>
      <c r="O28" s="72">
        <v>3292.4</v>
      </c>
      <c r="P28" s="72">
        <v>3363.4</v>
      </c>
      <c r="Q28" s="72">
        <v>3122.9</v>
      </c>
      <c r="R28" s="72">
        <v>2753.9</v>
      </c>
      <c r="S28" s="72">
        <v>2827.9</v>
      </c>
      <c r="T28" s="72">
        <v>3064.9</v>
      </c>
      <c r="U28" s="72">
        <v>2993.9</v>
      </c>
      <c r="V28" s="72">
        <v>2664.9</v>
      </c>
      <c r="W28" s="72">
        <v>2000.9</v>
      </c>
      <c r="X28" s="72">
        <v>1930.9</v>
      </c>
      <c r="Y28" s="72">
        <v>1590.9</v>
      </c>
      <c r="Z28" s="73"/>
      <c r="AA28" s="74">
        <f>SUM(B28:Z28)</f>
        <v>63001.60000000002</v>
      </c>
    </row>
    <row r="29" spans="1:27" ht="24.95" customHeight="1" x14ac:dyDescent="0.2">
      <c r="A29" s="75" t="s">
        <v>23</v>
      </c>
      <c r="B29" s="76">
        <v>649.34</v>
      </c>
      <c r="C29" s="77">
        <v>684.44200000000001</v>
      </c>
      <c r="D29" s="77">
        <v>671.19500000000005</v>
      </c>
      <c r="E29" s="77">
        <v>627.87300000000005</v>
      </c>
      <c r="F29" s="77">
        <v>612.37</v>
      </c>
      <c r="G29" s="77">
        <v>597.84100000000001</v>
      </c>
      <c r="H29" s="77">
        <v>714.73299999999995</v>
      </c>
      <c r="I29" s="77">
        <v>1085.778</v>
      </c>
      <c r="J29" s="77">
        <v>1433.691</v>
      </c>
      <c r="K29" s="77">
        <v>1283.4079999999999</v>
      </c>
      <c r="L29" s="77">
        <v>1331.875</v>
      </c>
      <c r="M29" s="77">
        <v>1293.421</v>
      </c>
      <c r="N29" s="77">
        <v>1284.3240000000001</v>
      </c>
      <c r="O29" s="77">
        <v>1158.183</v>
      </c>
      <c r="P29" s="77">
        <v>991.62199999999996</v>
      </c>
      <c r="Q29" s="77">
        <v>856.96299999999997</v>
      </c>
      <c r="R29" s="77">
        <v>734.76800000000003</v>
      </c>
      <c r="S29" s="77">
        <v>780.86800000000005</v>
      </c>
      <c r="T29" s="77">
        <v>987.33100000000002</v>
      </c>
      <c r="U29" s="77">
        <v>1040.423</v>
      </c>
      <c r="V29" s="77">
        <v>819.50599999999997</v>
      </c>
      <c r="W29" s="77">
        <v>814.947</v>
      </c>
      <c r="X29" s="77">
        <v>712.35400000000004</v>
      </c>
      <c r="Y29" s="77">
        <v>746.75699999999995</v>
      </c>
      <c r="Z29" s="78"/>
      <c r="AA29" s="79">
        <f>SUM(B29:Z29)</f>
        <v>21914.012999999999</v>
      </c>
    </row>
    <row r="30" spans="1:27" ht="24.95" customHeight="1" x14ac:dyDescent="0.2">
      <c r="A30" s="82" t="s">
        <v>24</v>
      </c>
      <c r="B30" s="80">
        <v>1543</v>
      </c>
      <c r="C30" s="81">
        <v>1150</v>
      </c>
      <c r="D30" s="81">
        <v>1150</v>
      </c>
      <c r="E30" s="81">
        <v>1150</v>
      </c>
      <c r="F30" s="81">
        <v>1150</v>
      </c>
      <c r="G30" s="81">
        <v>1150</v>
      </c>
      <c r="H30" s="81">
        <v>1210</v>
      </c>
      <c r="I30" s="81">
        <v>1360</v>
      </c>
      <c r="J30" s="81">
        <v>1360</v>
      </c>
      <c r="K30" s="81">
        <v>1120</v>
      </c>
      <c r="L30" s="81">
        <v>900</v>
      </c>
      <c r="M30" s="81">
        <v>880</v>
      </c>
      <c r="N30" s="81">
        <v>880</v>
      </c>
      <c r="O30" s="81">
        <v>880</v>
      </c>
      <c r="P30" s="81">
        <v>918</v>
      </c>
      <c r="Q30" s="81">
        <v>1210</v>
      </c>
      <c r="R30" s="81">
        <v>1912</v>
      </c>
      <c r="S30" s="81">
        <v>2615</v>
      </c>
      <c r="T30" s="81">
        <v>2882</v>
      </c>
      <c r="U30" s="81">
        <v>2882</v>
      </c>
      <c r="V30" s="81">
        <v>2715</v>
      </c>
      <c r="W30" s="81">
        <v>2315</v>
      </c>
      <c r="X30" s="81">
        <v>1955</v>
      </c>
      <c r="Y30" s="81">
        <v>1637</v>
      </c>
      <c r="Z30" s="83"/>
      <c r="AA30" s="84">
        <f>SUM(B30:Z30)</f>
        <v>36924</v>
      </c>
    </row>
    <row r="31" spans="1:27" ht="30" customHeight="1" thickBot="1" x14ac:dyDescent="0.25">
      <c r="A31" s="60" t="s">
        <v>25</v>
      </c>
      <c r="B31" s="61">
        <f>IF(LEN(B$2)&gt;0,SUM(B28:B30),"")</f>
        <v>4185.24</v>
      </c>
      <c r="C31" s="62">
        <f t="shared" ref="C31:Z31" si="4">IF(LEN(C$2)&gt;0,SUM(C28:C30),"")</f>
        <v>3783.3420000000001</v>
      </c>
      <c r="D31" s="62">
        <f t="shared" si="4"/>
        <v>3724.0950000000003</v>
      </c>
      <c r="E31" s="62">
        <f t="shared" si="4"/>
        <v>3620.7730000000001</v>
      </c>
      <c r="F31" s="62">
        <f t="shared" si="4"/>
        <v>3560.27</v>
      </c>
      <c r="G31" s="62">
        <f t="shared" si="4"/>
        <v>3823.741</v>
      </c>
      <c r="H31" s="62">
        <f t="shared" si="4"/>
        <v>4358.6329999999998</v>
      </c>
      <c r="I31" s="62">
        <f t="shared" si="4"/>
        <v>5289.6779999999999</v>
      </c>
      <c r="J31" s="62">
        <f t="shared" si="4"/>
        <v>5687.5910000000003</v>
      </c>
      <c r="K31" s="62">
        <f t="shared" si="4"/>
        <v>5631.308</v>
      </c>
      <c r="L31" s="62">
        <f t="shared" si="4"/>
        <v>5641.7749999999996</v>
      </c>
      <c r="M31" s="62">
        <f t="shared" si="4"/>
        <v>5684.3209999999999</v>
      </c>
      <c r="N31" s="62">
        <f t="shared" si="4"/>
        <v>5677.2240000000002</v>
      </c>
      <c r="O31" s="62">
        <f t="shared" si="4"/>
        <v>5330.5830000000005</v>
      </c>
      <c r="P31" s="62">
        <f t="shared" si="4"/>
        <v>5273.0219999999999</v>
      </c>
      <c r="Q31" s="62">
        <f t="shared" si="4"/>
        <v>5189.8630000000003</v>
      </c>
      <c r="R31" s="62">
        <f t="shared" si="4"/>
        <v>5400.6679999999997</v>
      </c>
      <c r="S31" s="62">
        <f t="shared" si="4"/>
        <v>6223.768</v>
      </c>
      <c r="T31" s="62">
        <f t="shared" si="4"/>
        <v>6934.2309999999998</v>
      </c>
      <c r="U31" s="62">
        <f t="shared" si="4"/>
        <v>6916.3230000000003</v>
      </c>
      <c r="V31" s="62">
        <f t="shared" si="4"/>
        <v>6199.4059999999999</v>
      </c>
      <c r="W31" s="62">
        <f t="shared" si="4"/>
        <v>5130.8469999999998</v>
      </c>
      <c r="X31" s="62">
        <f t="shared" si="4"/>
        <v>4598.2539999999999</v>
      </c>
      <c r="Y31" s="62">
        <f t="shared" si="4"/>
        <v>3974.6570000000002</v>
      </c>
      <c r="Z31" s="63" t="str">
        <f t="shared" si="4"/>
        <v/>
      </c>
      <c r="AA31" s="64">
        <f>SUM(AA28:AA30)</f>
        <v>121839.61300000001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257.80600000000004</v>
      </c>
      <c r="C34" s="95">
        <v>300</v>
      </c>
      <c r="D34" s="95">
        <v>300</v>
      </c>
      <c r="E34" s="95">
        <v>300</v>
      </c>
      <c r="F34" s="95">
        <v>300</v>
      </c>
      <c r="G34" s="95">
        <v>300</v>
      </c>
      <c r="H34" s="95">
        <v>300</v>
      </c>
      <c r="I34" s="95">
        <v>300</v>
      </c>
      <c r="J34" s="95">
        <v>268</v>
      </c>
      <c r="K34" s="95">
        <v>139</v>
      </c>
      <c r="L34" s="95">
        <v>88</v>
      </c>
      <c r="M34" s="95">
        <v>58</v>
      </c>
      <c r="N34" s="95">
        <v>54</v>
      </c>
      <c r="O34" s="95">
        <v>54</v>
      </c>
      <c r="P34" s="95">
        <v>54</v>
      </c>
      <c r="Q34" s="95">
        <v>110</v>
      </c>
      <c r="R34" s="95">
        <v>177</v>
      </c>
      <c r="S34" s="95">
        <v>300</v>
      </c>
      <c r="T34" s="95">
        <v>287</v>
      </c>
      <c r="U34" s="95">
        <v>290</v>
      </c>
      <c r="V34" s="95">
        <v>300</v>
      </c>
      <c r="W34" s="95">
        <v>300</v>
      </c>
      <c r="X34" s="95">
        <v>230</v>
      </c>
      <c r="Y34" s="95">
        <v>300</v>
      </c>
      <c r="Z34" s="96"/>
      <c r="AA34" s="74">
        <f t="shared" ref="AA34:AA39" si="5">SUM(B34:Z34)</f>
        <v>5366.8060000000005</v>
      </c>
    </row>
    <row r="35" spans="1:27" ht="24.95" customHeight="1" x14ac:dyDescent="0.2">
      <c r="A35" s="97" t="s">
        <v>28</v>
      </c>
      <c r="B35" s="98">
        <v>265</v>
      </c>
      <c r="C35" s="99">
        <v>265</v>
      </c>
      <c r="D35" s="99">
        <v>265</v>
      </c>
      <c r="E35" s="99">
        <v>265</v>
      </c>
      <c r="F35" s="99">
        <v>265</v>
      </c>
      <c r="G35" s="99">
        <v>265</v>
      </c>
      <c r="H35" s="99">
        <v>265</v>
      </c>
      <c r="I35" s="99">
        <v>260</v>
      </c>
      <c r="J35" s="99">
        <v>249</v>
      </c>
      <c r="K35" s="99">
        <v>156</v>
      </c>
      <c r="L35" s="99">
        <v>160</v>
      </c>
      <c r="M35" s="99">
        <v>105</v>
      </c>
      <c r="N35" s="99">
        <v>120</v>
      </c>
      <c r="O35" s="99">
        <v>95</v>
      </c>
      <c r="P35" s="99">
        <v>55</v>
      </c>
      <c r="Q35" s="99">
        <v>141</v>
      </c>
      <c r="R35" s="99">
        <v>224</v>
      </c>
      <c r="S35" s="99">
        <v>265</v>
      </c>
      <c r="T35" s="99">
        <v>245</v>
      </c>
      <c r="U35" s="99">
        <v>265</v>
      </c>
      <c r="V35" s="99">
        <v>265</v>
      </c>
      <c r="W35" s="99">
        <v>265</v>
      </c>
      <c r="X35" s="99">
        <v>265</v>
      </c>
      <c r="Y35" s="99">
        <v>265</v>
      </c>
      <c r="Z35" s="100"/>
      <c r="AA35" s="79">
        <f t="shared" si="5"/>
        <v>5255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636.70000000000005</v>
      </c>
      <c r="E36" s="99">
        <v>720</v>
      </c>
      <c r="F36" s="99">
        <v>720</v>
      </c>
      <c r="G36" s="99">
        <v>720</v>
      </c>
      <c r="H36" s="99">
        <v>631.4</v>
      </c>
      <c r="I36" s="99">
        <v>719.9</v>
      </c>
      <c r="J36" s="99">
        <v>302</v>
      </c>
      <c r="K36" s="99">
        <v>10</v>
      </c>
      <c r="L36" s="99">
        <v>10</v>
      </c>
      <c r="M36" s="99">
        <v>97.4</v>
      </c>
      <c r="N36" s="99">
        <v>228.3</v>
      </c>
      <c r="O36" s="99">
        <v>320.5</v>
      </c>
      <c r="P36" s="99">
        <v>374.3</v>
      </c>
      <c r="Q36" s="99">
        <v>132.9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81.3</v>
      </c>
      <c r="X36" s="99">
        <v>565.70000000000005</v>
      </c>
      <c r="Y36" s="99">
        <v>696.3</v>
      </c>
      <c r="Z36" s="100"/>
      <c r="AA36" s="79">
        <f t="shared" si="5"/>
        <v>8456.6999999999989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46</v>
      </c>
      <c r="G37" s="99">
        <v>49</v>
      </c>
      <c r="H37" s="99">
        <v>50</v>
      </c>
      <c r="I37" s="99">
        <v>46</v>
      </c>
      <c r="J37" s="99">
        <v>50</v>
      </c>
      <c r="K37" s="99">
        <v>50</v>
      </c>
      <c r="L37" s="99">
        <v>50</v>
      </c>
      <c r="M37" s="99">
        <v>50</v>
      </c>
      <c r="N37" s="99">
        <v>43</v>
      </c>
      <c r="O37" s="99">
        <v>43</v>
      </c>
      <c r="P37" s="99">
        <v>72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86.2</v>
      </c>
      <c r="G38" s="99">
        <v>249</v>
      </c>
      <c r="H38" s="99">
        <v>500</v>
      </c>
      <c r="I38" s="99"/>
      <c r="J38" s="99"/>
      <c r="K38" s="99">
        <v>500</v>
      </c>
      <c r="L38" s="99">
        <v>37.1</v>
      </c>
      <c r="M38" s="99"/>
      <c r="N38" s="99"/>
      <c r="O38" s="99"/>
      <c r="P38" s="99"/>
      <c r="Q38" s="99"/>
      <c r="R38" s="99">
        <v>315.3</v>
      </c>
      <c r="S38" s="99">
        <v>338.6</v>
      </c>
      <c r="T38" s="99"/>
      <c r="U38" s="99"/>
      <c r="V38" s="99"/>
      <c r="W38" s="99">
        <v>326.60000000000002</v>
      </c>
      <c r="X38" s="99"/>
      <c r="Y38" s="99"/>
      <c r="Z38" s="100"/>
      <c r="AA38" s="79">
        <f t="shared" si="5"/>
        <v>2352.7999999999997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1292.806</v>
      </c>
      <c r="C39" s="88">
        <f t="shared" si="6"/>
        <v>1335</v>
      </c>
      <c r="D39" s="88">
        <f t="shared" si="6"/>
        <v>1251.7</v>
      </c>
      <c r="E39" s="88">
        <f t="shared" si="6"/>
        <v>1335</v>
      </c>
      <c r="F39" s="88">
        <f t="shared" si="6"/>
        <v>1417.2</v>
      </c>
      <c r="G39" s="88">
        <f t="shared" si="6"/>
        <v>1583</v>
      </c>
      <c r="H39" s="88">
        <f t="shared" si="6"/>
        <v>1746.4</v>
      </c>
      <c r="I39" s="88">
        <f t="shared" si="6"/>
        <v>1325.9</v>
      </c>
      <c r="J39" s="88">
        <f t="shared" si="6"/>
        <v>869</v>
      </c>
      <c r="K39" s="88">
        <f t="shared" si="6"/>
        <v>855</v>
      </c>
      <c r="L39" s="88">
        <f t="shared" si="6"/>
        <v>345.1</v>
      </c>
      <c r="M39" s="88">
        <f t="shared" si="6"/>
        <v>310.39999999999998</v>
      </c>
      <c r="N39" s="88">
        <f t="shared" si="6"/>
        <v>445.3</v>
      </c>
      <c r="O39" s="88">
        <f t="shared" si="6"/>
        <v>512.5</v>
      </c>
      <c r="P39" s="88">
        <f t="shared" si="6"/>
        <v>555.29999999999995</v>
      </c>
      <c r="Q39" s="88">
        <f t="shared" si="6"/>
        <v>433.9</v>
      </c>
      <c r="R39" s="88">
        <f t="shared" si="6"/>
        <v>776.3</v>
      </c>
      <c r="S39" s="88">
        <f t="shared" si="6"/>
        <v>963.6</v>
      </c>
      <c r="T39" s="88">
        <f t="shared" si="6"/>
        <v>592</v>
      </c>
      <c r="U39" s="88">
        <f t="shared" si="6"/>
        <v>615</v>
      </c>
      <c r="V39" s="88">
        <f t="shared" si="6"/>
        <v>625</v>
      </c>
      <c r="W39" s="88">
        <f t="shared" si="6"/>
        <v>1022.9</v>
      </c>
      <c r="X39" s="88">
        <f t="shared" si="6"/>
        <v>1110.7</v>
      </c>
      <c r="Y39" s="88">
        <f t="shared" si="6"/>
        <v>1311.3</v>
      </c>
      <c r="Z39" s="89" t="str">
        <f t="shared" si="6"/>
        <v/>
      </c>
      <c r="AA39" s="90">
        <f t="shared" si="5"/>
        <v>22630.305999999997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626.70000000000005</v>
      </c>
      <c r="E44" s="99">
        <v>710</v>
      </c>
      <c r="F44" s="99">
        <v>710</v>
      </c>
      <c r="G44" s="99">
        <v>710</v>
      </c>
      <c r="H44" s="99">
        <v>621.4</v>
      </c>
      <c r="I44" s="99">
        <v>709.9</v>
      </c>
      <c r="J44" s="99">
        <v>292</v>
      </c>
      <c r="K44" s="99"/>
      <c r="L44" s="99"/>
      <c r="M44" s="99">
        <v>87.4</v>
      </c>
      <c r="N44" s="99">
        <v>218.3</v>
      </c>
      <c r="O44" s="99">
        <v>310.5</v>
      </c>
      <c r="P44" s="99">
        <v>364.3</v>
      </c>
      <c r="Q44" s="99">
        <v>122.9</v>
      </c>
      <c r="R44" s="99"/>
      <c r="S44" s="99"/>
      <c r="T44" s="99"/>
      <c r="U44" s="99"/>
      <c r="V44" s="99"/>
      <c r="W44" s="99">
        <v>71.3</v>
      </c>
      <c r="X44" s="99">
        <v>555.70000000000005</v>
      </c>
      <c r="Y44" s="99">
        <v>686.3</v>
      </c>
      <c r="Z44" s="100"/>
      <c r="AA44" s="79">
        <f t="shared" si="7"/>
        <v>8216.6999999999989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86.2</v>
      </c>
      <c r="G46" s="99">
        <v>249</v>
      </c>
      <c r="H46" s="99">
        <v>500</v>
      </c>
      <c r="I46" s="99"/>
      <c r="J46" s="99"/>
      <c r="K46" s="99">
        <v>500</v>
      </c>
      <c r="L46" s="99">
        <v>37.1</v>
      </c>
      <c r="M46" s="99"/>
      <c r="N46" s="99"/>
      <c r="O46" s="99"/>
      <c r="P46" s="99"/>
      <c r="Q46" s="99"/>
      <c r="R46" s="99">
        <v>315.3</v>
      </c>
      <c r="S46" s="99">
        <v>338.6</v>
      </c>
      <c r="T46" s="99"/>
      <c r="U46" s="99"/>
      <c r="V46" s="99"/>
      <c r="W46" s="99">
        <v>326.60000000000002</v>
      </c>
      <c r="X46" s="99"/>
      <c r="Y46" s="99"/>
      <c r="Z46" s="100"/>
      <c r="AA46" s="79">
        <f t="shared" si="7"/>
        <v>2352.7999999999997</v>
      </c>
    </row>
    <row r="47" spans="1:27" ht="24.95" customHeight="1" x14ac:dyDescent="0.2">
      <c r="A47" s="85" t="s">
        <v>34</v>
      </c>
      <c r="B47" s="98"/>
      <c r="C47" s="99"/>
      <c r="D47" s="99">
        <v>1</v>
      </c>
      <c r="E47" s="99">
        <v>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710</v>
      </c>
      <c r="D48" s="88">
        <f t="shared" si="8"/>
        <v>627.70000000000005</v>
      </c>
      <c r="E48" s="88">
        <f t="shared" si="8"/>
        <v>712</v>
      </c>
      <c r="F48" s="88">
        <f t="shared" si="8"/>
        <v>796.2</v>
      </c>
      <c r="G48" s="88">
        <f t="shared" si="8"/>
        <v>959</v>
      </c>
      <c r="H48" s="88">
        <f t="shared" si="8"/>
        <v>1121.4000000000001</v>
      </c>
      <c r="I48" s="88">
        <f t="shared" si="8"/>
        <v>709.9</v>
      </c>
      <c r="J48" s="88">
        <f t="shared" si="8"/>
        <v>292</v>
      </c>
      <c r="K48" s="88">
        <f t="shared" si="8"/>
        <v>500</v>
      </c>
      <c r="L48" s="88">
        <f t="shared" si="8"/>
        <v>37.1</v>
      </c>
      <c r="M48" s="88">
        <f t="shared" si="8"/>
        <v>87.4</v>
      </c>
      <c r="N48" s="88">
        <f t="shared" si="8"/>
        <v>218.3</v>
      </c>
      <c r="O48" s="88">
        <f t="shared" si="8"/>
        <v>310.5</v>
      </c>
      <c r="P48" s="88">
        <f t="shared" si="8"/>
        <v>364.3</v>
      </c>
      <c r="Q48" s="88">
        <f t="shared" si="8"/>
        <v>122.9</v>
      </c>
      <c r="R48" s="88">
        <f t="shared" si="8"/>
        <v>315.3</v>
      </c>
      <c r="S48" s="88">
        <f t="shared" si="8"/>
        <v>338.6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397.90000000000003</v>
      </c>
      <c r="X48" s="88">
        <f t="shared" si="8"/>
        <v>555.70000000000005</v>
      </c>
      <c r="Y48" s="88">
        <f t="shared" si="8"/>
        <v>686.3</v>
      </c>
      <c r="Z48" s="89" t="str">
        <f t="shared" si="8"/>
        <v/>
      </c>
      <c r="AA48" s="90">
        <f t="shared" si="7"/>
        <v>10572.499999999998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4895.24</v>
      </c>
      <c r="C51" s="88">
        <f t="shared" si="10"/>
        <v>4493.3420000000006</v>
      </c>
      <c r="D51" s="88">
        <f t="shared" si="10"/>
        <v>4350.7950000000001</v>
      </c>
      <c r="E51" s="88">
        <f t="shared" si="10"/>
        <v>4330.7730000000001</v>
      </c>
      <c r="F51" s="88">
        <f t="shared" si="10"/>
        <v>4356.47</v>
      </c>
      <c r="G51" s="88">
        <f t="shared" si="10"/>
        <v>4782.741</v>
      </c>
      <c r="H51" s="88">
        <f t="shared" si="10"/>
        <v>5480.0330000000004</v>
      </c>
      <c r="I51" s="88">
        <f t="shared" si="10"/>
        <v>5999.5779999999995</v>
      </c>
      <c r="J51" s="88">
        <f t="shared" si="10"/>
        <v>5979.5909999999994</v>
      </c>
      <c r="K51" s="88">
        <f t="shared" si="10"/>
        <v>6131.3080000000009</v>
      </c>
      <c r="L51" s="88">
        <f t="shared" si="10"/>
        <v>5678.8750000000009</v>
      </c>
      <c r="M51" s="88">
        <f t="shared" si="10"/>
        <v>5771.7210000000005</v>
      </c>
      <c r="N51" s="88">
        <f t="shared" si="10"/>
        <v>5895.5239999999994</v>
      </c>
      <c r="O51" s="88">
        <f t="shared" si="10"/>
        <v>5641.0829999999996</v>
      </c>
      <c r="P51" s="88">
        <f t="shared" si="10"/>
        <v>5637.3219999999992</v>
      </c>
      <c r="Q51" s="88">
        <f t="shared" si="10"/>
        <v>5312.762999999999</v>
      </c>
      <c r="R51" s="88">
        <f t="shared" si="10"/>
        <v>5715.9679999999998</v>
      </c>
      <c r="S51" s="88">
        <f t="shared" si="10"/>
        <v>6562.3680000000004</v>
      </c>
      <c r="T51" s="88">
        <f t="shared" si="10"/>
        <v>6934.2310000000007</v>
      </c>
      <c r="U51" s="88">
        <f t="shared" si="10"/>
        <v>6916.3230000000012</v>
      </c>
      <c r="V51" s="88">
        <f t="shared" si="10"/>
        <v>6199.405999999999</v>
      </c>
      <c r="W51" s="88">
        <f t="shared" si="10"/>
        <v>5528.7470000000003</v>
      </c>
      <c r="X51" s="88">
        <f t="shared" si="10"/>
        <v>5153.9539999999997</v>
      </c>
      <c r="Y51" s="88">
        <f t="shared" si="10"/>
        <v>4660.9570000000003</v>
      </c>
      <c r="Z51" s="89" t="str">
        <f t="shared" si="10"/>
        <v/>
      </c>
      <c r="AA51" s="104">
        <f>SUM(B51:Z51)</f>
        <v>132409.11299999998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4895.24</v>
      </c>
      <c r="C4" s="18">
        <v>4493.375</v>
      </c>
      <c r="D4" s="18">
        <v>4350.8269999999993</v>
      </c>
      <c r="E4" s="18">
        <v>4330.7669999999998</v>
      </c>
      <c r="F4" s="18">
        <v>4356.4220000000005</v>
      </c>
      <c r="G4" s="18">
        <v>4782.7539999999999</v>
      </c>
      <c r="H4" s="18">
        <v>5480.0109999999995</v>
      </c>
      <c r="I4" s="18">
        <v>5999.5160000000014</v>
      </c>
      <c r="J4" s="18">
        <v>5979.6470000000018</v>
      </c>
      <c r="K4" s="18">
        <v>6131.3180000000002</v>
      </c>
      <c r="L4" s="18">
        <v>5678.8659999999991</v>
      </c>
      <c r="M4" s="18">
        <v>5771.6959999999999</v>
      </c>
      <c r="N4" s="18">
        <v>5895.5199999999995</v>
      </c>
      <c r="O4" s="18">
        <v>5641.1800000000012</v>
      </c>
      <c r="P4" s="18">
        <v>5637.3400000000011</v>
      </c>
      <c r="Q4" s="18">
        <v>5312.8300000000027</v>
      </c>
      <c r="R4" s="18">
        <v>5715.9390000000003</v>
      </c>
      <c r="S4" s="18">
        <v>6562.3720000000021</v>
      </c>
      <c r="T4" s="18">
        <v>6934.2079999999978</v>
      </c>
      <c r="U4" s="18">
        <v>6916.2919999999986</v>
      </c>
      <c r="V4" s="18">
        <v>6199.4760000000015</v>
      </c>
      <c r="W4" s="18">
        <v>5528.7329999999993</v>
      </c>
      <c r="X4" s="18">
        <v>5153.9600000000019</v>
      </c>
      <c r="Y4" s="18">
        <v>4660.952000000002</v>
      </c>
      <c r="Z4" s="19"/>
      <c r="AA4" s="20">
        <f>SUM(B4:Z4)</f>
        <v>132409.24100000001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116.12</v>
      </c>
      <c r="C7" s="28">
        <v>113.89</v>
      </c>
      <c r="D7" s="28">
        <v>112.16</v>
      </c>
      <c r="E7" s="28">
        <v>111</v>
      </c>
      <c r="F7" s="28">
        <v>111</v>
      </c>
      <c r="G7" s="28">
        <v>118.23</v>
      </c>
      <c r="H7" s="28">
        <v>140.68</v>
      </c>
      <c r="I7" s="28">
        <v>158.53</v>
      </c>
      <c r="J7" s="28">
        <v>173.1</v>
      </c>
      <c r="K7" s="28">
        <v>158.18</v>
      </c>
      <c r="L7" s="28">
        <v>128.41</v>
      </c>
      <c r="M7" s="28">
        <v>111</v>
      </c>
      <c r="N7" s="28">
        <v>74.760000000000005</v>
      </c>
      <c r="O7" s="28">
        <v>51</v>
      </c>
      <c r="P7" s="28">
        <v>74.739999999999995</v>
      </c>
      <c r="Q7" s="28">
        <v>111</v>
      </c>
      <c r="R7" s="28">
        <v>134.22</v>
      </c>
      <c r="S7" s="28">
        <v>149.99</v>
      </c>
      <c r="T7" s="28">
        <v>166.89</v>
      </c>
      <c r="U7" s="28">
        <v>170.02</v>
      </c>
      <c r="V7" s="28">
        <v>153.77000000000001</v>
      </c>
      <c r="W7" s="28">
        <v>139.78</v>
      </c>
      <c r="X7" s="28">
        <v>132.57</v>
      </c>
      <c r="Y7" s="28">
        <v>119</v>
      </c>
      <c r="Z7" s="29"/>
      <c r="AA7" s="30">
        <f>IF(SUM(B7:Z7)&lt;&gt;0,AVERAGEIF(B7:Z7,"&lt;&gt;"""),"")</f>
        <v>126.25166666666668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930.83899999999994</v>
      </c>
      <c r="C19" s="72">
        <v>946.86599999999999</v>
      </c>
      <c r="D19" s="72">
        <v>941.8889999999999</v>
      </c>
      <c r="E19" s="72">
        <v>943.81799999999998</v>
      </c>
      <c r="F19" s="72">
        <v>964.77499999999998</v>
      </c>
      <c r="G19" s="72">
        <v>962.85299999999995</v>
      </c>
      <c r="H19" s="72">
        <v>962.91200000000003</v>
      </c>
      <c r="I19" s="72">
        <v>988.9670000000001</v>
      </c>
      <c r="J19" s="72">
        <v>944.08799999999997</v>
      </c>
      <c r="K19" s="72">
        <v>958.10500000000002</v>
      </c>
      <c r="L19" s="72">
        <v>940.11599999999999</v>
      </c>
      <c r="M19" s="72">
        <v>913.09899999999993</v>
      </c>
      <c r="N19" s="72">
        <v>855.48599999999999</v>
      </c>
      <c r="O19" s="72">
        <v>843.471</v>
      </c>
      <c r="P19" s="72">
        <v>834.61199999999997</v>
      </c>
      <c r="Q19" s="72">
        <v>818.04700000000003</v>
      </c>
      <c r="R19" s="72">
        <v>825.05</v>
      </c>
      <c r="S19" s="72">
        <v>818.01</v>
      </c>
      <c r="T19" s="72">
        <v>824.77499999999998</v>
      </c>
      <c r="U19" s="72">
        <v>818.82899999999995</v>
      </c>
      <c r="V19" s="72">
        <v>814.86299999999994</v>
      </c>
      <c r="W19" s="72">
        <v>882.11300000000006</v>
      </c>
      <c r="X19" s="72">
        <v>950.06500000000005</v>
      </c>
      <c r="Y19" s="72">
        <v>929.54199999999992</v>
      </c>
      <c r="Z19" s="73"/>
      <c r="AA19" s="74">
        <f t="shared" ref="AA19:AA24" si="2">SUM(B19:Z19)</f>
        <v>21613.190000000002</v>
      </c>
    </row>
    <row r="20" spans="1:27" ht="24.95" customHeight="1" x14ac:dyDescent="0.2">
      <c r="A20" s="75" t="s">
        <v>15</v>
      </c>
      <c r="B20" s="76">
        <v>856.52800000000002</v>
      </c>
      <c r="C20" s="77">
        <v>839.45100000000002</v>
      </c>
      <c r="D20" s="77">
        <v>837.08</v>
      </c>
      <c r="E20" s="77">
        <v>859.03899999999999</v>
      </c>
      <c r="F20" s="77">
        <v>891.69600000000014</v>
      </c>
      <c r="G20" s="77">
        <v>1028.732</v>
      </c>
      <c r="H20" s="77">
        <v>1209.9320000000002</v>
      </c>
      <c r="I20" s="77">
        <v>1231.356</v>
      </c>
      <c r="J20" s="77">
        <v>1243.8860000000002</v>
      </c>
      <c r="K20" s="77">
        <v>1135.258</v>
      </c>
      <c r="L20" s="77">
        <v>1103.1799999999998</v>
      </c>
      <c r="M20" s="77">
        <v>1086.6319999999998</v>
      </c>
      <c r="N20" s="77">
        <v>1084.1400000000001</v>
      </c>
      <c r="O20" s="77">
        <v>1039.261</v>
      </c>
      <c r="P20" s="77">
        <v>979.70299999999997</v>
      </c>
      <c r="Q20" s="77">
        <v>1018.0799999999999</v>
      </c>
      <c r="R20" s="77">
        <v>977.03500000000008</v>
      </c>
      <c r="S20" s="77">
        <v>1039.2069999999999</v>
      </c>
      <c r="T20" s="77">
        <v>1048.6300000000001</v>
      </c>
      <c r="U20" s="77">
        <v>1032.2190000000001</v>
      </c>
      <c r="V20" s="77">
        <v>945.39199999999994</v>
      </c>
      <c r="W20" s="77">
        <v>868.58999999999992</v>
      </c>
      <c r="X20" s="77">
        <v>824.447</v>
      </c>
      <c r="Y20" s="77">
        <v>800.04999999999984</v>
      </c>
      <c r="Z20" s="78"/>
      <c r="AA20" s="79">
        <f t="shared" si="2"/>
        <v>23979.523999999998</v>
      </c>
    </row>
    <row r="21" spans="1:27" ht="24.95" customHeight="1" x14ac:dyDescent="0.2">
      <c r="A21" s="75" t="s">
        <v>16</v>
      </c>
      <c r="B21" s="80">
        <v>2223.8729999999996</v>
      </c>
      <c r="C21" s="81">
        <v>2154.6579999999999</v>
      </c>
      <c r="D21" s="81">
        <v>2080.9580000000001</v>
      </c>
      <c r="E21" s="81">
        <v>2058.61</v>
      </c>
      <c r="F21" s="81">
        <v>2128.451</v>
      </c>
      <c r="G21" s="81">
        <v>2393.6689999999999</v>
      </c>
      <c r="H21" s="81">
        <v>2870.6669999999999</v>
      </c>
      <c r="I21" s="81">
        <v>2939.7930000000001</v>
      </c>
      <c r="J21" s="81">
        <v>2970.6730000000002</v>
      </c>
      <c r="K21" s="81">
        <v>2973.8549999999991</v>
      </c>
      <c r="L21" s="81">
        <v>2955.17</v>
      </c>
      <c r="M21" s="81">
        <v>2935.8650000000002</v>
      </c>
      <c r="N21" s="81">
        <v>2924.4940000000001</v>
      </c>
      <c r="O21" s="81">
        <v>2789.4479999999999</v>
      </c>
      <c r="P21" s="81">
        <v>2793.9249999999997</v>
      </c>
      <c r="Q21" s="81">
        <v>2850.8029999999999</v>
      </c>
      <c r="R21" s="81">
        <v>2990.0540000000005</v>
      </c>
      <c r="S21" s="81">
        <v>3527.6549999999997</v>
      </c>
      <c r="T21" s="81">
        <v>3938.1030000000005</v>
      </c>
      <c r="U21" s="81">
        <v>3959.9440000000004</v>
      </c>
      <c r="V21" s="81">
        <v>3730.5209999999993</v>
      </c>
      <c r="W21" s="81">
        <v>3313.53</v>
      </c>
      <c r="X21" s="81">
        <v>2900.8479999999995</v>
      </c>
      <c r="Y21" s="81">
        <v>2500.36</v>
      </c>
      <c r="Z21" s="78"/>
      <c r="AA21" s="79">
        <f t="shared" si="2"/>
        <v>68905.927000000011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133</v>
      </c>
      <c r="C23" s="77">
        <v>138.5</v>
      </c>
      <c r="D23" s="77">
        <v>137.5</v>
      </c>
      <c r="E23" s="77">
        <v>148</v>
      </c>
      <c r="F23" s="77">
        <v>155.5</v>
      </c>
      <c r="G23" s="77">
        <v>158.5</v>
      </c>
      <c r="H23" s="77">
        <v>155.5</v>
      </c>
      <c r="I23" s="77">
        <v>136</v>
      </c>
      <c r="J23" s="77">
        <v>143.5</v>
      </c>
      <c r="K23" s="77">
        <v>138.5</v>
      </c>
      <c r="L23" s="77">
        <v>158</v>
      </c>
      <c r="M23" s="77">
        <v>171.5</v>
      </c>
      <c r="N23" s="77">
        <v>175.5</v>
      </c>
      <c r="O23" s="77">
        <v>157.5</v>
      </c>
      <c r="P23" s="77">
        <v>152.5</v>
      </c>
      <c r="Q23" s="77">
        <v>95</v>
      </c>
      <c r="R23" s="77">
        <v>109.5</v>
      </c>
      <c r="S23" s="77">
        <v>126.5</v>
      </c>
      <c r="T23" s="77">
        <v>131</v>
      </c>
      <c r="U23" s="77">
        <v>137.5</v>
      </c>
      <c r="V23" s="77">
        <v>126</v>
      </c>
      <c r="W23" s="77">
        <v>127.5</v>
      </c>
      <c r="X23" s="77">
        <v>121.5</v>
      </c>
      <c r="Y23" s="77">
        <v>111</v>
      </c>
      <c r="Z23" s="77"/>
      <c r="AA23" s="79">
        <f t="shared" si="2"/>
        <v>3345</v>
      </c>
    </row>
    <row r="24" spans="1:27" ht="24.95" customHeight="1" x14ac:dyDescent="0.2">
      <c r="A24" s="85" t="s">
        <v>19</v>
      </c>
      <c r="B24" s="77">
        <v>211</v>
      </c>
      <c r="C24" s="77">
        <v>201</v>
      </c>
      <c r="D24" s="77">
        <v>195</v>
      </c>
      <c r="E24" s="77">
        <v>191.99999999999997</v>
      </c>
      <c r="F24" s="77">
        <v>201</v>
      </c>
      <c r="G24" s="77">
        <v>224.00000000000003</v>
      </c>
      <c r="H24" s="77">
        <v>266</v>
      </c>
      <c r="I24" s="77">
        <v>297.99999999999994</v>
      </c>
      <c r="J24" s="77">
        <v>313.00000000000006</v>
      </c>
      <c r="K24" s="77">
        <v>321</v>
      </c>
      <c r="L24" s="77">
        <v>327</v>
      </c>
      <c r="M24" s="77">
        <v>332</v>
      </c>
      <c r="N24" s="77">
        <v>322</v>
      </c>
      <c r="O24" s="77">
        <v>308</v>
      </c>
      <c r="P24" s="77">
        <v>304</v>
      </c>
      <c r="Q24" s="77">
        <v>305.99999999999994</v>
      </c>
      <c r="R24" s="77">
        <v>314.00000000000006</v>
      </c>
      <c r="S24" s="77">
        <v>350</v>
      </c>
      <c r="T24" s="77">
        <v>375</v>
      </c>
      <c r="U24" s="77">
        <v>375</v>
      </c>
      <c r="V24" s="77">
        <v>356.00000000000006</v>
      </c>
      <c r="W24" s="77">
        <v>322</v>
      </c>
      <c r="X24" s="77">
        <v>284.99999999999994</v>
      </c>
      <c r="Y24" s="77">
        <v>252.99999999999997</v>
      </c>
      <c r="Z24" s="77"/>
      <c r="AA24" s="79">
        <f t="shared" si="2"/>
        <v>6951</v>
      </c>
    </row>
    <row r="25" spans="1:27" ht="30" customHeight="1" thickBot="1" x14ac:dyDescent="0.25">
      <c r="A25" s="86" t="s">
        <v>20</v>
      </c>
      <c r="B25" s="87">
        <f t="shared" ref="B25:AA25" si="3">SUM(B19:B24)</f>
        <v>4355.24</v>
      </c>
      <c r="C25" s="88">
        <f t="shared" si="3"/>
        <v>4280.4750000000004</v>
      </c>
      <c r="D25" s="88">
        <f t="shared" si="3"/>
        <v>4192.4269999999997</v>
      </c>
      <c r="E25" s="88">
        <f t="shared" si="3"/>
        <v>4201.4669999999996</v>
      </c>
      <c r="F25" s="88">
        <f t="shared" si="3"/>
        <v>4341.4220000000005</v>
      </c>
      <c r="G25" s="88">
        <f t="shared" si="3"/>
        <v>4767.7539999999999</v>
      </c>
      <c r="H25" s="88">
        <f t="shared" si="3"/>
        <v>5465.0110000000004</v>
      </c>
      <c r="I25" s="88">
        <f t="shared" si="3"/>
        <v>5594.116</v>
      </c>
      <c r="J25" s="88">
        <f t="shared" si="3"/>
        <v>5615.1470000000008</v>
      </c>
      <c r="K25" s="88">
        <f t="shared" si="3"/>
        <v>5526.7179999999989</v>
      </c>
      <c r="L25" s="88">
        <f t="shared" si="3"/>
        <v>5483.4660000000003</v>
      </c>
      <c r="M25" s="88">
        <f t="shared" si="3"/>
        <v>5439.0959999999995</v>
      </c>
      <c r="N25" s="88">
        <f t="shared" si="3"/>
        <v>5471.6200000000008</v>
      </c>
      <c r="O25" s="88">
        <f t="shared" si="3"/>
        <v>5247.68</v>
      </c>
      <c r="P25" s="88">
        <f t="shared" si="3"/>
        <v>5174.74</v>
      </c>
      <c r="Q25" s="88">
        <f t="shared" si="3"/>
        <v>5087.93</v>
      </c>
      <c r="R25" s="88">
        <f t="shared" si="3"/>
        <v>5215.639000000001</v>
      </c>
      <c r="S25" s="88">
        <f t="shared" si="3"/>
        <v>5861.3719999999994</v>
      </c>
      <c r="T25" s="88">
        <f t="shared" si="3"/>
        <v>6317.5080000000007</v>
      </c>
      <c r="U25" s="88">
        <f t="shared" si="3"/>
        <v>6323.4920000000002</v>
      </c>
      <c r="V25" s="88">
        <f t="shared" si="3"/>
        <v>5972.7759999999989</v>
      </c>
      <c r="W25" s="88">
        <f t="shared" si="3"/>
        <v>5513.7330000000002</v>
      </c>
      <c r="X25" s="88">
        <f t="shared" si="3"/>
        <v>5081.8599999999997</v>
      </c>
      <c r="Y25" s="88">
        <f t="shared" si="3"/>
        <v>4593.9519999999993</v>
      </c>
      <c r="Z25" s="89">
        <f t="shared" si="3"/>
        <v>0</v>
      </c>
      <c r="AA25" s="90">
        <f t="shared" si="3"/>
        <v>125124.641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359</v>
      </c>
      <c r="C28" s="72">
        <v>354.5</v>
      </c>
      <c r="D28" s="72">
        <v>347.5</v>
      </c>
      <c r="E28" s="72">
        <v>355</v>
      </c>
      <c r="F28" s="72">
        <v>371.5</v>
      </c>
      <c r="G28" s="72">
        <v>397.5</v>
      </c>
      <c r="H28" s="72">
        <v>436.5</v>
      </c>
      <c r="I28" s="72">
        <v>449</v>
      </c>
      <c r="J28" s="72">
        <v>488.5</v>
      </c>
      <c r="K28" s="72">
        <v>491.5</v>
      </c>
      <c r="L28" s="72">
        <v>517</v>
      </c>
      <c r="M28" s="72">
        <v>535.5</v>
      </c>
      <c r="N28" s="72">
        <v>529.5</v>
      </c>
      <c r="O28" s="72">
        <v>519.5</v>
      </c>
      <c r="P28" s="72">
        <v>510.5</v>
      </c>
      <c r="Q28" s="72">
        <v>433</v>
      </c>
      <c r="R28" s="72">
        <v>438.5</v>
      </c>
      <c r="S28" s="72">
        <v>491.5</v>
      </c>
      <c r="T28" s="72">
        <v>521</v>
      </c>
      <c r="U28" s="72">
        <v>527.5</v>
      </c>
      <c r="V28" s="72">
        <v>497</v>
      </c>
      <c r="W28" s="72">
        <v>464.5</v>
      </c>
      <c r="X28" s="72">
        <v>421.5</v>
      </c>
      <c r="Y28" s="72">
        <v>379</v>
      </c>
      <c r="Z28" s="73"/>
      <c r="AA28" s="74">
        <f>SUM(B28:Z28)</f>
        <v>10836</v>
      </c>
    </row>
    <row r="29" spans="1:27" ht="24.95" customHeight="1" x14ac:dyDescent="0.2">
      <c r="A29" s="75" t="s">
        <v>23</v>
      </c>
      <c r="B29" s="76">
        <v>4036.24</v>
      </c>
      <c r="C29" s="77">
        <v>3940.9749999999999</v>
      </c>
      <c r="D29" s="77">
        <v>3859.9270000000001</v>
      </c>
      <c r="E29" s="77">
        <v>3861.4670000000001</v>
      </c>
      <c r="F29" s="77">
        <v>3984.922</v>
      </c>
      <c r="G29" s="77">
        <v>4385.2539999999999</v>
      </c>
      <c r="H29" s="77">
        <v>5043.5110000000004</v>
      </c>
      <c r="I29" s="77">
        <v>5160.116</v>
      </c>
      <c r="J29" s="77">
        <v>5158.6469999999999</v>
      </c>
      <c r="K29" s="77">
        <v>5072.2179999999998</v>
      </c>
      <c r="L29" s="77">
        <v>5052.4660000000003</v>
      </c>
      <c r="M29" s="77">
        <v>4994.5959999999995</v>
      </c>
      <c r="N29" s="77">
        <v>5248.12</v>
      </c>
      <c r="O29" s="77">
        <v>5054.18</v>
      </c>
      <c r="P29" s="77">
        <v>5015.24</v>
      </c>
      <c r="Q29" s="77">
        <v>4791.93</v>
      </c>
      <c r="R29" s="77">
        <v>4920.1390000000001</v>
      </c>
      <c r="S29" s="77">
        <v>5384.8720000000003</v>
      </c>
      <c r="T29" s="77">
        <v>5811.5079999999998</v>
      </c>
      <c r="U29" s="77">
        <v>5810.9920000000002</v>
      </c>
      <c r="V29" s="77">
        <v>5490.7759999999998</v>
      </c>
      <c r="W29" s="77">
        <v>5064.2330000000002</v>
      </c>
      <c r="X29" s="77">
        <v>4675.3599999999997</v>
      </c>
      <c r="Y29" s="77">
        <v>4229.9520000000002</v>
      </c>
      <c r="Z29" s="78"/>
      <c r="AA29" s="79">
        <f>SUM(B29:Z29)</f>
        <v>116047.641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4395.24</v>
      </c>
      <c r="C31" s="62">
        <f t="shared" si="4"/>
        <v>4295.4750000000004</v>
      </c>
      <c r="D31" s="62">
        <f t="shared" si="4"/>
        <v>4207.4269999999997</v>
      </c>
      <c r="E31" s="62">
        <f t="shared" si="4"/>
        <v>4216.4670000000006</v>
      </c>
      <c r="F31" s="62">
        <f t="shared" si="4"/>
        <v>4356.4220000000005</v>
      </c>
      <c r="G31" s="62">
        <f t="shared" si="4"/>
        <v>4782.7539999999999</v>
      </c>
      <c r="H31" s="62">
        <f t="shared" si="4"/>
        <v>5480.0110000000004</v>
      </c>
      <c r="I31" s="62">
        <f t="shared" si="4"/>
        <v>5609.116</v>
      </c>
      <c r="J31" s="62">
        <f t="shared" si="4"/>
        <v>5647.1469999999999</v>
      </c>
      <c r="K31" s="62">
        <f t="shared" si="4"/>
        <v>5563.7179999999998</v>
      </c>
      <c r="L31" s="62">
        <f t="shared" si="4"/>
        <v>5569.4660000000003</v>
      </c>
      <c r="M31" s="62">
        <f t="shared" si="4"/>
        <v>5530.0959999999995</v>
      </c>
      <c r="N31" s="62">
        <f t="shared" si="4"/>
        <v>5777.62</v>
      </c>
      <c r="O31" s="62">
        <f t="shared" si="4"/>
        <v>5573.68</v>
      </c>
      <c r="P31" s="62">
        <f t="shared" si="4"/>
        <v>5525.74</v>
      </c>
      <c r="Q31" s="62">
        <f t="shared" si="4"/>
        <v>5224.93</v>
      </c>
      <c r="R31" s="62">
        <f t="shared" si="4"/>
        <v>5358.6390000000001</v>
      </c>
      <c r="S31" s="62">
        <f t="shared" si="4"/>
        <v>5876.3720000000003</v>
      </c>
      <c r="T31" s="62">
        <f t="shared" si="4"/>
        <v>6332.5079999999998</v>
      </c>
      <c r="U31" s="62">
        <f t="shared" si="4"/>
        <v>6338.4920000000002</v>
      </c>
      <c r="V31" s="62">
        <f t="shared" si="4"/>
        <v>5987.7759999999998</v>
      </c>
      <c r="W31" s="62">
        <f t="shared" si="4"/>
        <v>5528.7330000000002</v>
      </c>
      <c r="X31" s="62">
        <f t="shared" si="4"/>
        <v>5096.8599999999997</v>
      </c>
      <c r="Y31" s="62">
        <f t="shared" si="4"/>
        <v>4608.9520000000002</v>
      </c>
      <c r="Z31" s="63">
        <f t="shared" si="4"/>
        <v>0</v>
      </c>
      <c r="AA31" s="64">
        <f t="shared" si="4"/>
        <v>126883.641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</v>
      </c>
      <c r="C34" s="95"/>
      <c r="D34" s="95"/>
      <c r="E34" s="95"/>
      <c r="F34" s="95"/>
      <c r="G34" s="95"/>
      <c r="H34" s="95"/>
      <c r="I34" s="95"/>
      <c r="J34" s="95"/>
      <c r="K34" s="95">
        <v>5</v>
      </c>
      <c r="L34" s="95">
        <v>30</v>
      </c>
      <c r="M34" s="95">
        <v>59</v>
      </c>
      <c r="N34" s="95">
        <v>117</v>
      </c>
      <c r="O34" s="95">
        <v>153</v>
      </c>
      <c r="P34" s="95">
        <v>141</v>
      </c>
      <c r="Q34" s="95">
        <v>12</v>
      </c>
      <c r="R34" s="95">
        <v>35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577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32</v>
      </c>
      <c r="K35" s="99">
        <v>32</v>
      </c>
      <c r="L35" s="99">
        <v>56</v>
      </c>
      <c r="M35" s="99">
        <v>32</v>
      </c>
      <c r="N35" s="99">
        <v>96</v>
      </c>
      <c r="O35" s="99">
        <v>80</v>
      </c>
      <c r="P35" s="99">
        <v>117</v>
      </c>
      <c r="Q35" s="99">
        <v>32</v>
      </c>
      <c r="R35" s="99">
        <v>15</v>
      </c>
      <c r="S35" s="99">
        <v>15</v>
      </c>
      <c r="T35" s="99">
        <v>15</v>
      </c>
      <c r="U35" s="99">
        <v>15</v>
      </c>
      <c r="V35" s="99">
        <v>15</v>
      </c>
      <c r="W35" s="99">
        <v>15</v>
      </c>
      <c r="X35" s="99">
        <v>15</v>
      </c>
      <c r="Y35" s="99">
        <v>15</v>
      </c>
      <c r="Z35" s="100"/>
      <c r="AA35" s="79">
        <f t="shared" si="5"/>
        <v>717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567.6</v>
      </c>
      <c r="L36" s="99">
        <v>109.4</v>
      </c>
      <c r="M36" s="99"/>
      <c r="N36" s="99"/>
      <c r="O36" s="99"/>
      <c r="P36" s="99"/>
      <c r="Q36" s="99"/>
      <c r="R36" s="99">
        <v>357.3</v>
      </c>
      <c r="S36" s="99">
        <v>686</v>
      </c>
      <c r="T36" s="99">
        <v>101.7</v>
      </c>
      <c r="U36" s="99">
        <v>77.8</v>
      </c>
      <c r="V36" s="99">
        <v>89.8</v>
      </c>
      <c r="W36" s="99"/>
      <c r="X36" s="99"/>
      <c r="Y36" s="99"/>
      <c r="Z36" s="100"/>
      <c r="AA36" s="79">
        <f t="shared" si="5"/>
        <v>1989.6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93</v>
      </c>
      <c r="O37" s="99">
        <v>93</v>
      </c>
      <c r="P37" s="99">
        <v>93</v>
      </c>
      <c r="Q37" s="99">
        <v>93</v>
      </c>
      <c r="R37" s="99">
        <v>93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465</v>
      </c>
    </row>
    <row r="38" spans="1:27" ht="24.95" customHeight="1" x14ac:dyDescent="0.2">
      <c r="A38" s="97" t="s">
        <v>44</v>
      </c>
      <c r="B38" s="98">
        <v>500</v>
      </c>
      <c r="C38" s="99">
        <v>197.9</v>
      </c>
      <c r="D38" s="99">
        <v>143.4</v>
      </c>
      <c r="E38" s="99">
        <v>114.3</v>
      </c>
      <c r="F38" s="99"/>
      <c r="G38" s="99"/>
      <c r="H38" s="99"/>
      <c r="I38" s="99">
        <v>390.4</v>
      </c>
      <c r="J38" s="99">
        <v>332.5</v>
      </c>
      <c r="K38" s="99"/>
      <c r="L38" s="99"/>
      <c r="M38" s="99">
        <v>241.6</v>
      </c>
      <c r="N38" s="99">
        <v>117.9</v>
      </c>
      <c r="O38" s="99">
        <v>67.5</v>
      </c>
      <c r="P38" s="99">
        <v>111.6</v>
      </c>
      <c r="Q38" s="99">
        <v>87.9</v>
      </c>
      <c r="R38" s="99"/>
      <c r="S38" s="99"/>
      <c r="T38" s="99">
        <v>500</v>
      </c>
      <c r="U38" s="99">
        <v>500</v>
      </c>
      <c r="V38" s="99">
        <v>121.9</v>
      </c>
      <c r="W38" s="99"/>
      <c r="X38" s="99">
        <v>57.1</v>
      </c>
      <c r="Y38" s="99">
        <v>52</v>
      </c>
      <c r="Z38" s="100"/>
      <c r="AA38" s="79">
        <f t="shared" si="5"/>
        <v>3536</v>
      </c>
    </row>
    <row r="39" spans="1:27" ht="30" customHeight="1" thickBot="1" x14ac:dyDescent="0.25">
      <c r="A39" s="86" t="s">
        <v>45</v>
      </c>
      <c r="B39" s="87">
        <f t="shared" ref="B39:Z39" si="6">SUM(B34:B38)</f>
        <v>540</v>
      </c>
      <c r="C39" s="88">
        <f t="shared" si="6"/>
        <v>212.9</v>
      </c>
      <c r="D39" s="88">
        <f t="shared" si="6"/>
        <v>158.4</v>
      </c>
      <c r="E39" s="88">
        <f t="shared" si="6"/>
        <v>129.30000000000001</v>
      </c>
      <c r="F39" s="88">
        <f t="shared" si="6"/>
        <v>15</v>
      </c>
      <c r="G39" s="88">
        <f t="shared" si="6"/>
        <v>15</v>
      </c>
      <c r="H39" s="88">
        <f t="shared" si="6"/>
        <v>15</v>
      </c>
      <c r="I39" s="88">
        <f t="shared" si="6"/>
        <v>405.4</v>
      </c>
      <c r="J39" s="88">
        <f t="shared" si="6"/>
        <v>364.5</v>
      </c>
      <c r="K39" s="88">
        <f t="shared" si="6"/>
        <v>604.6</v>
      </c>
      <c r="L39" s="88">
        <f t="shared" si="6"/>
        <v>195.4</v>
      </c>
      <c r="M39" s="88">
        <f t="shared" si="6"/>
        <v>332.6</v>
      </c>
      <c r="N39" s="88">
        <f t="shared" si="6"/>
        <v>423.9</v>
      </c>
      <c r="O39" s="88">
        <f t="shared" si="6"/>
        <v>393.5</v>
      </c>
      <c r="P39" s="88">
        <f t="shared" si="6"/>
        <v>462.6</v>
      </c>
      <c r="Q39" s="88">
        <f t="shared" si="6"/>
        <v>224.9</v>
      </c>
      <c r="R39" s="88">
        <f t="shared" si="6"/>
        <v>500.3</v>
      </c>
      <c r="S39" s="88">
        <f t="shared" si="6"/>
        <v>701</v>
      </c>
      <c r="T39" s="88">
        <f t="shared" si="6"/>
        <v>616.70000000000005</v>
      </c>
      <c r="U39" s="88">
        <f t="shared" si="6"/>
        <v>592.79999999999995</v>
      </c>
      <c r="V39" s="88">
        <f t="shared" si="6"/>
        <v>226.7</v>
      </c>
      <c r="W39" s="88">
        <f t="shared" si="6"/>
        <v>15</v>
      </c>
      <c r="X39" s="88">
        <f t="shared" si="6"/>
        <v>72.099999999999994</v>
      </c>
      <c r="Y39" s="88">
        <f t="shared" si="6"/>
        <v>67</v>
      </c>
      <c r="Z39" s="89">
        <f t="shared" si="6"/>
        <v>0</v>
      </c>
      <c r="AA39" s="90">
        <f t="shared" si="5"/>
        <v>7284.6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567.6</v>
      </c>
      <c r="L44" s="99">
        <v>109.4</v>
      </c>
      <c r="M44" s="99"/>
      <c r="N44" s="99"/>
      <c r="O44" s="99"/>
      <c r="P44" s="99"/>
      <c r="Q44" s="99"/>
      <c r="R44" s="99">
        <v>357.3</v>
      </c>
      <c r="S44" s="99">
        <v>686</v>
      </c>
      <c r="T44" s="99">
        <v>101.7</v>
      </c>
      <c r="U44" s="99">
        <v>77.8</v>
      </c>
      <c r="V44" s="99">
        <v>89.8</v>
      </c>
      <c r="W44" s="99"/>
      <c r="X44" s="99"/>
      <c r="Y44" s="99"/>
      <c r="Z44" s="100"/>
      <c r="AA44" s="79">
        <f t="shared" si="7"/>
        <v>1989.6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197.9</v>
      </c>
      <c r="D46" s="99">
        <v>143.4</v>
      </c>
      <c r="E46" s="99">
        <v>114.3</v>
      </c>
      <c r="F46" s="99"/>
      <c r="G46" s="99"/>
      <c r="H46" s="99"/>
      <c r="I46" s="99">
        <v>390.4</v>
      </c>
      <c r="J46" s="99">
        <v>332.5</v>
      </c>
      <c r="K46" s="99"/>
      <c r="L46" s="99"/>
      <c r="M46" s="99">
        <v>241.6</v>
      </c>
      <c r="N46" s="99">
        <v>117.9</v>
      </c>
      <c r="O46" s="99">
        <v>67.5</v>
      </c>
      <c r="P46" s="99">
        <v>111.6</v>
      </c>
      <c r="Q46" s="99">
        <v>87.9</v>
      </c>
      <c r="R46" s="99"/>
      <c r="S46" s="99"/>
      <c r="T46" s="99">
        <v>500</v>
      </c>
      <c r="U46" s="99">
        <v>500</v>
      </c>
      <c r="V46" s="99">
        <v>121.9</v>
      </c>
      <c r="W46" s="99"/>
      <c r="X46" s="99">
        <v>57.1</v>
      </c>
      <c r="Y46" s="99">
        <v>52</v>
      </c>
      <c r="Z46" s="100"/>
      <c r="AA46" s="79">
        <f t="shared" si="7"/>
        <v>3536</v>
      </c>
    </row>
    <row r="47" spans="1:27" ht="24.95" customHeight="1" x14ac:dyDescent="0.2">
      <c r="A47" s="85" t="s">
        <v>47</v>
      </c>
      <c r="B47" s="98">
        <v>21</v>
      </c>
      <c r="C47" s="99">
        <v>11</v>
      </c>
      <c r="D47" s="99"/>
      <c r="E47" s="99"/>
      <c r="F47" s="99">
        <v>7</v>
      </c>
      <c r="G47" s="99">
        <v>25</v>
      </c>
      <c r="H47" s="99">
        <v>56</v>
      </c>
      <c r="I47" s="99">
        <v>62</v>
      </c>
      <c r="J47" s="99">
        <v>64</v>
      </c>
      <c r="K47" s="99">
        <v>57</v>
      </c>
      <c r="L47" s="99">
        <v>59</v>
      </c>
      <c r="M47" s="99">
        <v>61</v>
      </c>
      <c r="N47" s="99">
        <v>60</v>
      </c>
      <c r="O47" s="99">
        <v>85.5</v>
      </c>
      <c r="P47" s="99">
        <v>149.5</v>
      </c>
      <c r="Q47" s="99">
        <v>148</v>
      </c>
      <c r="R47" s="99">
        <v>147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143</v>
      </c>
      <c r="Z47" s="100"/>
      <c r="AA47" s="79">
        <f t="shared" si="7"/>
        <v>2056</v>
      </c>
    </row>
    <row r="48" spans="1:27" ht="30" customHeight="1" thickBot="1" x14ac:dyDescent="0.25">
      <c r="A48" s="86" t="s">
        <v>48</v>
      </c>
      <c r="B48" s="87">
        <f>SUM(B42:B47)</f>
        <v>521</v>
      </c>
      <c r="C48" s="88">
        <f t="shared" ref="C48:Z48" si="8">SUM(C42:C47)</f>
        <v>208.9</v>
      </c>
      <c r="D48" s="88">
        <f t="shared" si="8"/>
        <v>143.4</v>
      </c>
      <c r="E48" s="88">
        <f t="shared" si="8"/>
        <v>114.3</v>
      </c>
      <c r="F48" s="88">
        <f t="shared" si="8"/>
        <v>7</v>
      </c>
      <c r="G48" s="88">
        <f t="shared" si="8"/>
        <v>25</v>
      </c>
      <c r="H48" s="88">
        <f t="shared" si="8"/>
        <v>56</v>
      </c>
      <c r="I48" s="88">
        <f t="shared" si="8"/>
        <v>452.4</v>
      </c>
      <c r="J48" s="88">
        <f t="shared" si="8"/>
        <v>396.5</v>
      </c>
      <c r="K48" s="88">
        <f t="shared" si="8"/>
        <v>624.6</v>
      </c>
      <c r="L48" s="88">
        <f t="shared" si="8"/>
        <v>168.4</v>
      </c>
      <c r="M48" s="88">
        <f t="shared" si="8"/>
        <v>302.60000000000002</v>
      </c>
      <c r="N48" s="88">
        <f t="shared" si="8"/>
        <v>177.9</v>
      </c>
      <c r="O48" s="88">
        <f t="shared" si="8"/>
        <v>153</v>
      </c>
      <c r="P48" s="88">
        <f t="shared" si="8"/>
        <v>261.10000000000002</v>
      </c>
      <c r="Q48" s="88">
        <f t="shared" si="8"/>
        <v>235.9</v>
      </c>
      <c r="R48" s="88">
        <f t="shared" si="8"/>
        <v>504.3</v>
      </c>
      <c r="S48" s="88">
        <f t="shared" si="8"/>
        <v>836</v>
      </c>
      <c r="T48" s="88">
        <f t="shared" si="8"/>
        <v>751.7</v>
      </c>
      <c r="U48" s="88">
        <f t="shared" si="8"/>
        <v>727.8</v>
      </c>
      <c r="V48" s="88">
        <f t="shared" si="8"/>
        <v>361.7</v>
      </c>
      <c r="W48" s="88">
        <f t="shared" si="8"/>
        <v>150</v>
      </c>
      <c r="X48" s="88">
        <f t="shared" si="8"/>
        <v>207.1</v>
      </c>
      <c r="Y48" s="88">
        <f t="shared" si="8"/>
        <v>195</v>
      </c>
      <c r="Z48" s="89">
        <f t="shared" si="8"/>
        <v>0</v>
      </c>
      <c r="AA48" s="90">
        <f t="shared" si="7"/>
        <v>7581.6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4895.24</v>
      </c>
      <c r="C51" s="88">
        <f t="shared" si="10"/>
        <v>4493.375</v>
      </c>
      <c r="D51" s="88">
        <f t="shared" si="10"/>
        <v>4350.8269999999993</v>
      </c>
      <c r="E51" s="88">
        <f t="shared" si="10"/>
        <v>4330.7669999999998</v>
      </c>
      <c r="F51" s="88">
        <f t="shared" si="10"/>
        <v>4356.4220000000005</v>
      </c>
      <c r="G51" s="88">
        <f t="shared" si="10"/>
        <v>4782.7539999999999</v>
      </c>
      <c r="H51" s="88">
        <f t="shared" si="10"/>
        <v>5480.0110000000004</v>
      </c>
      <c r="I51" s="88">
        <f t="shared" si="10"/>
        <v>5999.5159999999996</v>
      </c>
      <c r="J51" s="88">
        <f t="shared" si="10"/>
        <v>5979.6470000000008</v>
      </c>
      <c r="K51" s="88">
        <f t="shared" si="10"/>
        <v>6131.3179999999993</v>
      </c>
      <c r="L51" s="88">
        <f t="shared" si="10"/>
        <v>5678.866</v>
      </c>
      <c r="M51" s="88">
        <f t="shared" si="10"/>
        <v>5771.6959999999999</v>
      </c>
      <c r="N51" s="88">
        <f t="shared" si="10"/>
        <v>5895.52</v>
      </c>
      <c r="O51" s="88">
        <f t="shared" si="10"/>
        <v>5641.18</v>
      </c>
      <c r="P51" s="88">
        <f t="shared" si="10"/>
        <v>5637.34</v>
      </c>
      <c r="Q51" s="88">
        <f t="shared" si="10"/>
        <v>5312.83</v>
      </c>
      <c r="R51" s="88">
        <f t="shared" si="10"/>
        <v>5715.9390000000012</v>
      </c>
      <c r="S51" s="88">
        <f t="shared" si="10"/>
        <v>6562.3719999999994</v>
      </c>
      <c r="T51" s="88">
        <f t="shared" si="10"/>
        <v>6934.2080000000005</v>
      </c>
      <c r="U51" s="88">
        <f t="shared" si="10"/>
        <v>6916.2920000000004</v>
      </c>
      <c r="V51" s="88">
        <f t="shared" si="10"/>
        <v>6199.4759999999987</v>
      </c>
      <c r="W51" s="88">
        <f t="shared" si="10"/>
        <v>5528.7330000000002</v>
      </c>
      <c r="X51" s="88">
        <f t="shared" si="10"/>
        <v>5153.96</v>
      </c>
      <c r="Y51" s="88">
        <f t="shared" si="10"/>
        <v>4660.9519999999993</v>
      </c>
      <c r="Z51" s="89">
        <f t="shared" si="10"/>
        <v>0</v>
      </c>
      <c r="AA51" s="104">
        <f>SUM(B51:Z51)</f>
        <v>132409.24100000001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-210</v>
      </c>
      <c r="C4" s="18">
        <v>-512.1</v>
      </c>
      <c r="D4" s="18">
        <v>-483.30000000000007</v>
      </c>
      <c r="E4" s="18">
        <v>-595.70000000000005</v>
      </c>
      <c r="F4" s="18">
        <v>-796.2</v>
      </c>
      <c r="G4" s="18">
        <v>-959</v>
      </c>
      <c r="H4" s="18">
        <v>-1121.4000000000001</v>
      </c>
      <c r="I4" s="18">
        <v>-319.5</v>
      </c>
      <c r="J4" s="18">
        <v>40.5</v>
      </c>
      <c r="K4" s="18">
        <v>67.600000000000023</v>
      </c>
      <c r="L4" s="18">
        <v>72.300000000000011</v>
      </c>
      <c r="M4" s="18">
        <v>154.19999999999999</v>
      </c>
      <c r="N4" s="18">
        <v>-100.4</v>
      </c>
      <c r="O4" s="18">
        <v>-243</v>
      </c>
      <c r="P4" s="18">
        <v>-252.70000000000002</v>
      </c>
      <c r="Q4" s="18">
        <v>-35</v>
      </c>
      <c r="R4" s="18">
        <v>42</v>
      </c>
      <c r="S4" s="18">
        <v>347.4</v>
      </c>
      <c r="T4" s="18">
        <v>601.70000000000005</v>
      </c>
      <c r="U4" s="18">
        <v>577.79999999999995</v>
      </c>
      <c r="V4" s="18">
        <v>211.7</v>
      </c>
      <c r="W4" s="18">
        <v>-397.90000000000003</v>
      </c>
      <c r="X4" s="18">
        <v>-498.6</v>
      </c>
      <c r="Y4" s="18">
        <v>-634.29999999999995</v>
      </c>
      <c r="Z4" s="19"/>
      <c r="AA4" s="111">
        <f>SUM(B4:Z4)</f>
        <v>-5043.9000000000005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116.12</v>
      </c>
      <c r="C7" s="117">
        <v>113.89</v>
      </c>
      <c r="D7" s="117">
        <v>112.16</v>
      </c>
      <c r="E7" s="117">
        <v>111</v>
      </c>
      <c r="F7" s="117">
        <v>111</v>
      </c>
      <c r="G7" s="117">
        <v>118.23</v>
      </c>
      <c r="H7" s="117">
        <v>140.68</v>
      </c>
      <c r="I7" s="117">
        <v>158.53</v>
      </c>
      <c r="J7" s="117">
        <v>173.1</v>
      </c>
      <c r="K7" s="117">
        <v>158.18</v>
      </c>
      <c r="L7" s="117">
        <v>128.41</v>
      </c>
      <c r="M7" s="117">
        <v>111</v>
      </c>
      <c r="N7" s="117">
        <v>74.760000000000005</v>
      </c>
      <c r="O7" s="117">
        <v>51</v>
      </c>
      <c r="P7" s="117">
        <v>74.739999999999995</v>
      </c>
      <c r="Q7" s="117">
        <v>111</v>
      </c>
      <c r="R7" s="117">
        <v>134.22</v>
      </c>
      <c r="S7" s="117">
        <v>149.99</v>
      </c>
      <c r="T7" s="117">
        <v>166.89</v>
      </c>
      <c r="U7" s="117">
        <v>170.02</v>
      </c>
      <c r="V7" s="117">
        <v>153.77000000000001</v>
      </c>
      <c r="W7" s="117">
        <v>139.78</v>
      </c>
      <c r="X7" s="117">
        <v>132.57</v>
      </c>
      <c r="Y7" s="117">
        <v>119</v>
      </c>
      <c r="Z7" s="118"/>
      <c r="AA7" s="119">
        <f>IF(SUM(B7:Z7)&lt;&gt;0,AVERAGEIF(B7:Z7,"&lt;&gt;"""),"")</f>
        <v>126.25166666666668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626.70000000000005</v>
      </c>
      <c r="E13" s="129">
        <v>710</v>
      </c>
      <c r="F13" s="129">
        <v>710</v>
      </c>
      <c r="G13" s="129">
        <v>710</v>
      </c>
      <c r="H13" s="129">
        <v>621.4</v>
      </c>
      <c r="I13" s="129">
        <v>709.9</v>
      </c>
      <c r="J13" s="129">
        <v>292</v>
      </c>
      <c r="K13" s="129"/>
      <c r="L13" s="129"/>
      <c r="M13" s="129">
        <v>87.4</v>
      </c>
      <c r="N13" s="129">
        <v>218.3</v>
      </c>
      <c r="O13" s="129">
        <v>310.5</v>
      </c>
      <c r="P13" s="129">
        <v>364.3</v>
      </c>
      <c r="Q13" s="129">
        <v>122.9</v>
      </c>
      <c r="R13" s="129"/>
      <c r="S13" s="129"/>
      <c r="T13" s="129"/>
      <c r="U13" s="129"/>
      <c r="V13" s="129"/>
      <c r="W13" s="129">
        <v>71.3</v>
      </c>
      <c r="X13" s="129">
        <v>555.70000000000005</v>
      </c>
      <c r="Y13" s="130">
        <v>686.3</v>
      </c>
      <c r="Z13" s="131"/>
      <c r="AA13" s="132">
        <f t="shared" si="0"/>
        <v>8216.6999999999989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86.2</v>
      </c>
      <c r="G15" s="133">
        <v>249</v>
      </c>
      <c r="H15" s="133">
        <v>500</v>
      </c>
      <c r="I15" s="133"/>
      <c r="J15" s="133"/>
      <c r="K15" s="133">
        <v>500</v>
      </c>
      <c r="L15" s="133">
        <v>37.1</v>
      </c>
      <c r="M15" s="133"/>
      <c r="N15" s="133"/>
      <c r="O15" s="133"/>
      <c r="P15" s="133"/>
      <c r="Q15" s="133"/>
      <c r="R15" s="133">
        <v>315.3</v>
      </c>
      <c r="S15" s="133">
        <v>338.6</v>
      </c>
      <c r="T15" s="133"/>
      <c r="U15" s="133"/>
      <c r="V15" s="133"/>
      <c r="W15" s="133">
        <v>326.60000000000002</v>
      </c>
      <c r="X15" s="133"/>
      <c r="Y15" s="133"/>
      <c r="Z15" s="131"/>
      <c r="AA15" s="132">
        <f t="shared" si="0"/>
        <v>2352.7999999999997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710</v>
      </c>
      <c r="D16" s="135">
        <f t="shared" si="1"/>
        <v>626.70000000000005</v>
      </c>
      <c r="E16" s="135">
        <f t="shared" si="1"/>
        <v>710</v>
      </c>
      <c r="F16" s="135">
        <f t="shared" si="1"/>
        <v>796.2</v>
      </c>
      <c r="G16" s="135">
        <f t="shared" si="1"/>
        <v>959</v>
      </c>
      <c r="H16" s="135">
        <f t="shared" si="1"/>
        <v>1121.4000000000001</v>
      </c>
      <c r="I16" s="135">
        <f t="shared" si="1"/>
        <v>709.9</v>
      </c>
      <c r="J16" s="135">
        <f t="shared" si="1"/>
        <v>292</v>
      </c>
      <c r="K16" s="135">
        <f t="shared" si="1"/>
        <v>500</v>
      </c>
      <c r="L16" s="135">
        <f t="shared" si="1"/>
        <v>37.1</v>
      </c>
      <c r="M16" s="135">
        <f t="shared" si="1"/>
        <v>87.4</v>
      </c>
      <c r="N16" s="135">
        <f t="shared" si="1"/>
        <v>218.3</v>
      </c>
      <c r="O16" s="135">
        <f t="shared" si="1"/>
        <v>310.5</v>
      </c>
      <c r="P16" s="135">
        <f t="shared" si="1"/>
        <v>364.3</v>
      </c>
      <c r="Q16" s="135">
        <f t="shared" si="1"/>
        <v>122.9</v>
      </c>
      <c r="R16" s="135">
        <f t="shared" si="1"/>
        <v>315.3</v>
      </c>
      <c r="S16" s="135">
        <f t="shared" si="1"/>
        <v>338.6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397.90000000000003</v>
      </c>
      <c r="X16" s="135">
        <f t="shared" si="1"/>
        <v>555.70000000000005</v>
      </c>
      <c r="Y16" s="135">
        <f t="shared" si="1"/>
        <v>686.3</v>
      </c>
      <c r="Z16" s="136" t="str">
        <f t="shared" si="1"/>
        <v/>
      </c>
      <c r="AA16" s="90">
        <f t="shared" si="0"/>
        <v>10569.499999999998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567.6</v>
      </c>
      <c r="L21" s="129">
        <v>109.4</v>
      </c>
      <c r="M21" s="129"/>
      <c r="N21" s="129"/>
      <c r="O21" s="129"/>
      <c r="P21" s="129"/>
      <c r="Q21" s="129"/>
      <c r="R21" s="129">
        <v>357.3</v>
      </c>
      <c r="S21" s="129">
        <v>686</v>
      </c>
      <c r="T21" s="129">
        <v>101.7</v>
      </c>
      <c r="U21" s="129">
        <v>77.8</v>
      </c>
      <c r="V21" s="129">
        <v>89.8</v>
      </c>
      <c r="W21" s="129"/>
      <c r="X21" s="129"/>
      <c r="Y21" s="130"/>
      <c r="Z21" s="131"/>
      <c r="AA21" s="132">
        <f t="shared" si="2"/>
        <v>1989.6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197.9</v>
      </c>
      <c r="D23" s="133">
        <v>143.4</v>
      </c>
      <c r="E23" s="133">
        <v>114.3</v>
      </c>
      <c r="F23" s="133"/>
      <c r="G23" s="133"/>
      <c r="H23" s="133"/>
      <c r="I23" s="133">
        <v>390.4</v>
      </c>
      <c r="J23" s="133">
        <v>332.5</v>
      </c>
      <c r="K23" s="133"/>
      <c r="L23" s="133"/>
      <c r="M23" s="133">
        <v>241.6</v>
      </c>
      <c r="N23" s="133">
        <v>117.9</v>
      </c>
      <c r="O23" s="133">
        <v>67.5</v>
      </c>
      <c r="P23" s="133">
        <v>111.6</v>
      </c>
      <c r="Q23" s="133">
        <v>87.9</v>
      </c>
      <c r="R23" s="133"/>
      <c r="S23" s="133"/>
      <c r="T23" s="133">
        <v>500</v>
      </c>
      <c r="U23" s="133">
        <v>500</v>
      </c>
      <c r="V23" s="133">
        <v>121.9</v>
      </c>
      <c r="W23" s="133"/>
      <c r="X23" s="133">
        <v>57.1</v>
      </c>
      <c r="Y23" s="133">
        <v>52</v>
      </c>
      <c r="Z23" s="131"/>
      <c r="AA23" s="132">
        <f t="shared" si="2"/>
        <v>3536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197.9</v>
      </c>
      <c r="D24" s="135">
        <f t="shared" si="3"/>
        <v>143.4</v>
      </c>
      <c r="E24" s="135">
        <f t="shared" si="3"/>
        <v>114.3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390.4</v>
      </c>
      <c r="J24" s="135">
        <f t="shared" si="3"/>
        <v>332.5</v>
      </c>
      <c r="K24" s="135">
        <f t="shared" si="3"/>
        <v>567.6</v>
      </c>
      <c r="L24" s="135">
        <f t="shared" si="3"/>
        <v>109.4</v>
      </c>
      <c r="M24" s="135">
        <f t="shared" si="3"/>
        <v>241.6</v>
      </c>
      <c r="N24" s="135">
        <f t="shared" si="3"/>
        <v>117.9</v>
      </c>
      <c r="O24" s="135">
        <f t="shared" si="3"/>
        <v>67.5</v>
      </c>
      <c r="P24" s="135">
        <f t="shared" si="3"/>
        <v>111.6</v>
      </c>
      <c r="Q24" s="135">
        <f t="shared" si="3"/>
        <v>87.9</v>
      </c>
      <c r="R24" s="135">
        <f t="shared" si="3"/>
        <v>357.3</v>
      </c>
      <c r="S24" s="135">
        <f t="shared" si="3"/>
        <v>686</v>
      </c>
      <c r="T24" s="135">
        <f t="shared" si="3"/>
        <v>601.70000000000005</v>
      </c>
      <c r="U24" s="135">
        <f t="shared" si="3"/>
        <v>577.79999999999995</v>
      </c>
      <c r="V24" s="135">
        <f t="shared" si="3"/>
        <v>211.7</v>
      </c>
      <c r="W24" s="135">
        <f t="shared" si="3"/>
        <v>0</v>
      </c>
      <c r="X24" s="135">
        <f t="shared" si="3"/>
        <v>57.1</v>
      </c>
      <c r="Y24" s="135">
        <f t="shared" si="3"/>
        <v>52</v>
      </c>
      <c r="Z24" s="136" t="str">
        <f t="shared" si="3"/>
        <v/>
      </c>
      <c r="AA24" s="90">
        <f t="shared" si="2"/>
        <v>5525.6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2023-03-07T12:03:49Z</dcterms:created>
  <dcterms:modified xsi:type="dcterms:W3CDTF">2023-03-07T12:03:50Z</dcterms:modified>
</cp:coreProperties>
</file>