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<sst xmlns="http://schemas.openxmlformats.org/spreadsheetml/2006/main" count="117" uniqueCount="53">
  <si>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06/03/2023 14:10:23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</si>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</sst>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738</c:v>
                </c:pt>
                <c:pt idx="1">
                  <c:v>738</c:v>
                </c:pt>
                <c:pt idx="2">
                  <c:v>738</c:v>
                </c:pt>
                <c:pt idx="3">
                  <c:v>738</c:v>
                </c:pt>
                <c:pt idx="4">
                  <c:v>738</c:v>
                </c:pt>
                <c:pt idx="5">
                  <c:v>897</c:v>
                </c:pt>
                <c:pt idx="6">
                  <c:v>897</c:v>
                </c:pt>
                <c:pt idx="7">
                  <c:v>738</c:v>
                </c:pt>
                <c:pt idx="8">
                  <c:v>738</c:v>
                </c:pt>
                <c:pt idx="9">
                  <c:v>738</c:v>
                </c:pt>
                <c:pt idx="10">
                  <c:v>738</c:v>
                </c:pt>
                <c:pt idx="11">
                  <c:v>738</c:v>
                </c:pt>
                <c:pt idx="12">
                  <c:v>738</c:v>
                </c:pt>
                <c:pt idx="13">
                  <c:v>738</c:v>
                </c:pt>
                <c:pt idx="14">
                  <c:v>897</c:v>
                </c:pt>
                <c:pt idx="15">
                  <c:v>1046</c:v>
                </c:pt>
                <c:pt idx="16">
                  <c:v>1046</c:v>
                </c:pt>
                <c:pt idx="17">
                  <c:v>1046</c:v>
                </c:pt>
                <c:pt idx="18">
                  <c:v>1046</c:v>
                </c:pt>
                <c:pt idx="19">
                  <c:v>1046</c:v>
                </c:pt>
                <c:pt idx="20">
                  <c:v>1046</c:v>
                </c:pt>
                <c:pt idx="21">
                  <c:v>1046</c:v>
                </c:pt>
                <c:pt idx="22">
                  <c:v>1046</c:v>
                </c:pt>
                <c:pt idx="23">
                  <c:v>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128</c:v>
                </c:pt>
                <c:pt idx="1">
                  <c:v>128</c:v>
                </c:pt>
                <c:pt idx="2">
                  <c:v>133</c:v>
                </c:pt>
                <c:pt idx="3">
                  <c:v>133</c:v>
                </c:pt>
                <c:pt idx="4">
                  <c:v>133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143</c:v>
                </c:pt>
                <c:pt idx="10">
                  <c:v>143</c:v>
                </c:pt>
                <c:pt idx="11">
                  <c:v>148</c:v>
                </c:pt>
                <c:pt idx="12">
                  <c:v>148</c:v>
                </c:pt>
                <c:pt idx="13">
                  <c:v>149</c:v>
                </c:pt>
                <c:pt idx="14">
                  <c:v>98</c:v>
                </c:pt>
                <c:pt idx="15">
                  <c:v>98</c:v>
                </c:pt>
                <c:pt idx="16">
                  <c:v>100</c:v>
                </c:pt>
                <c:pt idx="17">
                  <c:v>118</c:v>
                </c:pt>
                <c:pt idx="18">
                  <c:v>159</c:v>
                </c:pt>
                <c:pt idx="19">
                  <c:v>159</c:v>
                </c:pt>
                <c:pt idx="20">
                  <c:v>131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1373.6860000000001</c:v>
                </c:pt>
                <c:pt idx="1">
                  <c:v>1276.9000000000001</c:v>
                </c:pt>
                <c:pt idx="2">
                  <c:v>1276.9000000000001</c:v>
                </c:pt>
                <c:pt idx="3">
                  <c:v>1276.9000000000001</c:v>
                </c:pt>
                <c:pt idx="4">
                  <c:v>1301.9000000000001</c:v>
                </c:pt>
                <c:pt idx="5">
                  <c:v>1401.9</c:v>
                </c:pt>
                <c:pt idx="6">
                  <c:v>1856.9</c:v>
                </c:pt>
                <c:pt idx="7">
                  <c:v>2429.5250000000001</c:v>
                </c:pt>
                <c:pt idx="8">
                  <c:v>2514.5160000000001</c:v>
                </c:pt>
                <c:pt idx="9">
                  <c:v>1664.9</c:v>
                </c:pt>
                <c:pt idx="10">
                  <c:v>1231.9000000000001</c:v>
                </c:pt>
                <c:pt idx="11">
                  <c:v>1231.9000000000001</c:v>
                </c:pt>
                <c:pt idx="12">
                  <c:v>1231.9000000000001</c:v>
                </c:pt>
                <c:pt idx="13">
                  <c:v>1231.9000000000001</c:v>
                </c:pt>
                <c:pt idx="14">
                  <c:v>1507.9</c:v>
                </c:pt>
                <c:pt idx="15">
                  <c:v>1744.9</c:v>
                </c:pt>
                <c:pt idx="16">
                  <c:v>2440.4490000000001</c:v>
                </c:pt>
                <c:pt idx="17">
                  <c:v>3046.83</c:v>
                </c:pt>
                <c:pt idx="18">
                  <c:v>3246.444</c:v>
                </c:pt>
                <c:pt idx="19">
                  <c:v>3582.6779999999999</c:v>
                </c:pt>
                <c:pt idx="20">
                  <c:v>3093.9459999999999</c:v>
                </c:pt>
                <c:pt idx="21">
                  <c:v>2745.84</c:v>
                </c:pt>
                <c:pt idx="22">
                  <c:v>2448.165</c:v>
                </c:pt>
                <c:pt idx="23">
                  <c:v>2039.354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1335</c:v>
                </c:pt>
                <c:pt idx="1">
                  <c:v>1335</c:v>
                </c:pt>
                <c:pt idx="2">
                  <c:v>1334.4</c:v>
                </c:pt>
                <c:pt idx="3">
                  <c:v>1335</c:v>
                </c:pt>
                <c:pt idx="4">
                  <c:v>1335</c:v>
                </c:pt>
                <c:pt idx="5">
                  <c:v>1335</c:v>
                </c:pt>
                <c:pt idx="6">
                  <c:v>1328</c:v>
                </c:pt>
                <c:pt idx="7">
                  <c:v>905.3</c:v>
                </c:pt>
                <c:pt idx="8">
                  <c:v>581</c:v>
                </c:pt>
                <c:pt idx="9">
                  <c:v>962.4</c:v>
                </c:pt>
                <c:pt idx="10">
                  <c:v>1005.8</c:v>
                </c:pt>
                <c:pt idx="11">
                  <c:v>1004</c:v>
                </c:pt>
                <c:pt idx="12">
                  <c:v>950</c:v>
                </c:pt>
                <c:pt idx="13">
                  <c:v>982</c:v>
                </c:pt>
                <c:pt idx="14">
                  <c:v>959.2</c:v>
                </c:pt>
                <c:pt idx="15">
                  <c:v>505</c:v>
                </c:pt>
                <c:pt idx="16">
                  <c:v>518.1</c:v>
                </c:pt>
                <c:pt idx="17">
                  <c:v>557.79999999999995</c:v>
                </c:pt>
                <c:pt idx="18">
                  <c:v>908</c:v>
                </c:pt>
                <c:pt idx="19">
                  <c:v>604</c:v>
                </c:pt>
                <c:pt idx="20">
                  <c:v>860.7</c:v>
                </c:pt>
                <c:pt idx="21">
                  <c:v>1095.5999999999999</c:v>
                </c:pt>
                <c:pt idx="22">
                  <c:v>1084.2</c:v>
                </c:pt>
                <c:pt idx="23">
                  <c:v>1296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1545.73</c:v>
                </c:pt>
                <c:pt idx="1">
                  <c:v>1499.67</c:v>
                </c:pt>
                <c:pt idx="2">
                  <c:v>1491.3490000000004</c:v>
                </c:pt>
                <c:pt idx="3">
                  <c:v>1473.2849999999999</c:v>
                </c:pt>
                <c:pt idx="4">
                  <c:v>1486.5679999999998</c:v>
                </c:pt>
                <c:pt idx="5">
                  <c:v>1517.2670000000001</c:v>
                </c:pt>
                <c:pt idx="6">
                  <c:v>1698.0149999999994</c:v>
                </c:pt>
                <c:pt idx="7">
                  <c:v>2178.8230000000003</c:v>
                </c:pt>
                <c:pt idx="8">
                  <c:v>2752.1219999999998</c:v>
                </c:pt>
                <c:pt idx="9">
                  <c:v>3387.4310000000009</c:v>
                </c:pt>
                <c:pt idx="10">
                  <c:v>3800.4580000000024</c:v>
                </c:pt>
                <c:pt idx="11">
                  <c:v>3901.9649999999992</c:v>
                </c:pt>
                <c:pt idx="12">
                  <c:v>3809.2980000000002</c:v>
                </c:pt>
                <c:pt idx="13">
                  <c:v>3539.3129999999987</c:v>
                </c:pt>
                <c:pt idx="14">
                  <c:v>3154.2769999999996</c:v>
                </c:pt>
                <c:pt idx="15">
                  <c:v>2644.922</c:v>
                </c:pt>
                <c:pt idx="16">
                  <c:v>2134.2499999999995</c:v>
                </c:pt>
                <c:pt idx="17">
                  <c:v>1817.2050000000002</c:v>
                </c:pt>
                <c:pt idx="18">
                  <c:v>1722.8379999999995</c:v>
                </c:pt>
                <c:pt idx="19">
                  <c:v>1641.8799999999997</c:v>
                </c:pt>
                <c:pt idx="20">
                  <c:v>1564.4059999999999</c:v>
                </c:pt>
                <c:pt idx="21">
                  <c:v>1499.4560000000001</c:v>
                </c:pt>
                <c:pt idx="22">
                  <c:v>1465.5210000000002</c:v>
                </c:pt>
                <c:pt idx="23">
                  <c:v>1422.4530000000002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32</c:v>
                </c:pt>
                <c:pt idx="2">
                  <c:v>36</c:v>
                </c:pt>
                <c:pt idx="3">
                  <c:v>40</c:v>
                </c:pt>
                <c:pt idx="4">
                  <c:v>45</c:v>
                </c:pt>
                <c:pt idx="5">
                  <c:v>48</c:v>
                </c:pt>
                <c:pt idx="6">
                  <c:v>56</c:v>
                </c:pt>
                <c:pt idx="7">
                  <c:v>72</c:v>
                </c:pt>
                <c:pt idx="8">
                  <c:v>90</c:v>
                </c:pt>
                <c:pt idx="9">
                  <c:v>101</c:v>
                </c:pt>
                <c:pt idx="10">
                  <c:v>105</c:v>
                </c:pt>
                <c:pt idx="11">
                  <c:v>106</c:v>
                </c:pt>
                <c:pt idx="12">
                  <c:v>103</c:v>
                </c:pt>
                <c:pt idx="13">
                  <c:v>97</c:v>
                </c:pt>
                <c:pt idx="14">
                  <c:v>87</c:v>
                </c:pt>
                <c:pt idx="15">
                  <c:v>72</c:v>
                </c:pt>
                <c:pt idx="16">
                  <c:v>58</c:v>
                </c:pt>
                <c:pt idx="17">
                  <c:v>48</c:v>
                </c:pt>
                <c:pt idx="18">
                  <c:v>47</c:v>
                </c:pt>
                <c:pt idx="19">
                  <c:v>44</c:v>
                </c:pt>
                <c:pt idx="20">
                  <c:v>43</c:v>
                </c:pt>
                <c:pt idx="21">
                  <c:v>43</c:v>
                </c:pt>
                <c:pt idx="22">
                  <c:v>43</c:v>
                </c:pt>
                <c:pt idx="23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146</c:v>
                </c:pt>
                <c:pt idx="7">
                  <c:v>120</c:v>
                </c:pt>
                <c:pt idx="8">
                  <c:v>86</c:v>
                </c:pt>
                <c:pt idx="9">
                  <c:v>100</c:v>
                </c:pt>
                <c:pt idx="10">
                  <c:v>28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4">
                  <c:v>68</c:v>
                </c:pt>
                <c:pt idx="15">
                  <c:v>76</c:v>
                </c:pt>
                <c:pt idx="16">
                  <c:v>90</c:v>
                </c:pt>
                <c:pt idx="17">
                  <c:v>311</c:v>
                </c:pt>
                <c:pt idx="18">
                  <c:v>420</c:v>
                </c:pt>
                <c:pt idx="19">
                  <c:v>574</c:v>
                </c:pt>
                <c:pt idx="20">
                  <c:v>346</c:v>
                </c:pt>
                <c:pt idx="21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332568"/>
        <c:axId val="485495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5148.3849999999993</c:v>
                </c:pt>
                <c:pt idx="1">
                  <c:v>5009.5879999999997</c:v>
                </c:pt>
                <c:pt idx="2">
                  <c:v>5009.603000000001</c:v>
                </c:pt>
                <c:pt idx="3">
                  <c:v>4996.1850000000013</c:v>
                </c:pt>
                <c:pt idx="4">
                  <c:v>5039.4589999999989</c:v>
                </c:pt>
                <c:pt idx="5">
                  <c:v>5363.161000000001</c:v>
                </c:pt>
                <c:pt idx="6">
                  <c:v>6119.9449999999997</c:v>
                </c:pt>
                <c:pt idx="7">
                  <c:v>6581.655999999999</c:v>
                </c:pt>
                <c:pt idx="8">
                  <c:v>6899.6090000000022</c:v>
                </c:pt>
                <c:pt idx="9">
                  <c:v>7096.7550000000019</c:v>
                </c:pt>
                <c:pt idx="10">
                  <c:v>7052.1179999999995</c:v>
                </c:pt>
                <c:pt idx="11">
                  <c:v>7157.8650000000007</c:v>
                </c:pt>
                <c:pt idx="12">
                  <c:v>7034.1980000000003</c:v>
                </c:pt>
                <c:pt idx="13">
                  <c:v>6763.1679999999988</c:v>
                </c:pt>
                <c:pt idx="14">
                  <c:v>6771.393</c:v>
                </c:pt>
                <c:pt idx="15">
                  <c:v>6186.8330000000005</c:v>
                </c:pt>
                <c:pt idx="16">
                  <c:v>6386.8400000000011</c:v>
                </c:pt>
                <c:pt idx="17">
                  <c:v>6944.8310000000001</c:v>
                </c:pt>
                <c:pt idx="18">
                  <c:v>7549.24</c:v>
                </c:pt>
                <c:pt idx="19">
                  <c:v>7651.5719999999983</c:v>
                </c:pt>
                <c:pt idx="20">
                  <c:v>7085.0780000000004</c:v>
                </c:pt>
                <c:pt idx="21">
                  <c:v>6598.9040000000005</c:v>
                </c:pt>
                <c:pt idx="22">
                  <c:v>6184.8809999999994</c:v>
                </c:pt>
                <c:pt idx="23">
                  <c:v>5635.8069999999989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332568"/>
        <c:axId val="485495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138.1</c:v>
                </c:pt>
                <c:pt idx="1">
                  <c:v>133</c:v>
                </c:pt>
                <c:pt idx="2">
                  <c:v>110</c:v>
                </c:pt>
                <c:pt idx="3">
                  <c:v>120</c:v>
                </c:pt>
                <c:pt idx="4">
                  <c:v>124.41</c:v>
                </c:pt>
                <c:pt idx="5">
                  <c:v>132.72</c:v>
                </c:pt>
                <c:pt idx="6">
                  <c:v>149.61000000000001</c:v>
                </c:pt>
                <c:pt idx="7">
                  <c:v>181</c:v>
                </c:pt>
                <c:pt idx="8">
                  <c:v>179.92</c:v>
                </c:pt>
                <c:pt idx="9">
                  <c:v>148.05000000000001</c:v>
                </c:pt>
                <c:pt idx="10">
                  <c:v>133.04</c:v>
                </c:pt>
                <c:pt idx="11">
                  <c:v>95.07</c:v>
                </c:pt>
                <c:pt idx="12">
                  <c:v>100</c:v>
                </c:pt>
                <c:pt idx="13">
                  <c:v>101.3</c:v>
                </c:pt>
                <c:pt idx="14">
                  <c:v>113.55</c:v>
                </c:pt>
                <c:pt idx="15">
                  <c:v>130.99</c:v>
                </c:pt>
                <c:pt idx="16">
                  <c:v>135.27000000000001</c:v>
                </c:pt>
                <c:pt idx="17">
                  <c:v>148.75</c:v>
                </c:pt>
                <c:pt idx="18">
                  <c:v>166.18</c:v>
                </c:pt>
                <c:pt idx="19">
                  <c:v>185.31</c:v>
                </c:pt>
                <c:pt idx="20">
                  <c:v>150.81</c:v>
                </c:pt>
                <c:pt idx="21">
                  <c:v>143.57</c:v>
                </c:pt>
                <c:pt idx="22">
                  <c:v>121.52</c:v>
                </c:pt>
                <c:pt idx="23">
                  <c:v>128.11000000000001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496712"/>
        <c:axId val="485496320"/>
      </c:lineChart>
      <c:catAx>
        <c:axId val="181332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495928"/>
        <c:crosses val="autoZero"/>
        <c:auto val="1"/>
        <c:lblAlgn val="ctr"/>
        <c:lblOffset val="100"/>
        <c:noMultiLvlLbl val="0"/>
      </c:catAx>
      <c:valAx>
        <c:axId val="485495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332568"/>
        <c:crosses val="autoZero"/>
        <c:crossBetween val="between"/>
      </c:valAx>
      <c:valAx>
        <c:axId val="485496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496712"/>
        <c:crosses val="max"/>
        <c:crossBetween val="between"/>
      </c:valAx>
      <c:catAx>
        <c:axId val="485496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5496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5148.4160000000002</v>
      </c>
      <c r="C4" s="18">
        <v>5009.5700000000006</v>
      </c>
      <c r="D4" s="18">
        <v>5009.6490000000003</v>
      </c>
      <c r="E4" s="18">
        <v>4996.1850000000004</v>
      </c>
      <c r="F4" s="18">
        <v>5039.4680000000008</v>
      </c>
      <c r="G4" s="18">
        <v>5363.1670000000004</v>
      </c>
      <c r="H4" s="18">
        <v>6119.9150000000009</v>
      </c>
      <c r="I4" s="18">
        <v>6581.6480000000001</v>
      </c>
      <c r="J4" s="18">
        <v>6899.6379999999999</v>
      </c>
      <c r="K4" s="18">
        <v>7096.7310000000007</v>
      </c>
      <c r="L4" s="18">
        <v>7052.1579999999976</v>
      </c>
      <c r="M4" s="18">
        <v>7157.8649999999961</v>
      </c>
      <c r="N4" s="18">
        <v>7034.1979999999985</v>
      </c>
      <c r="O4" s="18">
        <v>6763.2129999999979</v>
      </c>
      <c r="P4" s="18">
        <v>6771.3770000000022</v>
      </c>
      <c r="Q4" s="18">
        <v>6186.822000000001</v>
      </c>
      <c r="R4" s="18">
        <v>6386.7989999999982</v>
      </c>
      <c r="S4" s="18">
        <v>6944.835</v>
      </c>
      <c r="T4" s="18">
        <v>7549.2820000000002</v>
      </c>
      <c r="U4" s="18">
        <v>7651.5580000000009</v>
      </c>
      <c r="V4" s="18">
        <v>7085.0519999999979</v>
      </c>
      <c r="W4" s="18">
        <v>6598.8959999999997</v>
      </c>
      <c r="X4" s="18">
        <v>6184.8859999999995</v>
      </c>
      <c r="Y4" s="18">
        <v>5635.8070000000007</v>
      </c>
      <c r="Z4" s="19"/>
      <c r="AA4" s="20">
        <f>SUM(B4:Z4)</f>
        <v>152267.13500000004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138.1</v>
      </c>
      <c r="C7" s="28">
        <v>133</v>
      </c>
      <c r="D7" s="28">
        <v>110</v>
      </c>
      <c r="E7" s="28">
        <v>120</v>
      </c>
      <c r="F7" s="28">
        <v>124.41</v>
      </c>
      <c r="G7" s="28">
        <v>132.72</v>
      </c>
      <c r="H7" s="28">
        <v>149.61000000000001</v>
      </c>
      <c r="I7" s="28">
        <v>181</v>
      </c>
      <c r="J7" s="28">
        <v>179.92</v>
      </c>
      <c r="K7" s="28">
        <v>148.05000000000001</v>
      </c>
      <c r="L7" s="28">
        <v>133.04</v>
      </c>
      <c r="M7" s="28">
        <v>95.07</v>
      </c>
      <c r="N7" s="28">
        <v>100</v>
      </c>
      <c r="O7" s="28">
        <v>101.3</v>
      </c>
      <c r="P7" s="28">
        <v>113.55</v>
      </c>
      <c r="Q7" s="28">
        <v>130.99</v>
      </c>
      <c r="R7" s="28">
        <v>135.27000000000001</v>
      </c>
      <c r="S7" s="28">
        <v>148.75</v>
      </c>
      <c r="T7" s="28">
        <v>166.18</v>
      </c>
      <c r="U7" s="28">
        <v>185.31</v>
      </c>
      <c r="V7" s="28">
        <v>150.81</v>
      </c>
      <c r="W7" s="28">
        <v>143.57</v>
      </c>
      <c r="X7" s="28">
        <v>121.52</v>
      </c>
      <c r="Y7" s="28">
        <v>128.11000000000001</v>
      </c>
      <c r="Z7" s="29"/>
      <c r="AA7" s="30">
        <f>IF(SUM(B7:Z7)&lt;&gt;0,AVERAGEIF(B7:Z7,"&lt;&gt;"""),"")</f>
        <v>136.26166666666668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738</v>
      </c>
      <c r="C10" s="42">
        <v>738</v>
      </c>
      <c r="D10" s="42">
        <v>738</v>
      </c>
      <c r="E10" s="42">
        <v>738</v>
      </c>
      <c r="F10" s="42">
        <v>738</v>
      </c>
      <c r="G10" s="42">
        <v>897</v>
      </c>
      <c r="H10" s="42">
        <v>897</v>
      </c>
      <c r="I10" s="42">
        <v>738</v>
      </c>
      <c r="J10" s="42">
        <v>738</v>
      </c>
      <c r="K10" s="42">
        <v>738</v>
      </c>
      <c r="L10" s="42">
        <v>738</v>
      </c>
      <c r="M10" s="42">
        <v>738</v>
      </c>
      <c r="N10" s="42">
        <v>738</v>
      </c>
      <c r="O10" s="42">
        <v>738</v>
      </c>
      <c r="P10" s="42">
        <v>897</v>
      </c>
      <c r="Q10" s="42">
        <v>1046</v>
      </c>
      <c r="R10" s="42">
        <v>1046</v>
      </c>
      <c r="S10" s="42">
        <v>1046</v>
      </c>
      <c r="T10" s="42">
        <v>1046</v>
      </c>
      <c r="U10" s="42">
        <v>1046</v>
      </c>
      <c r="V10" s="42">
        <v>1046</v>
      </c>
      <c r="W10" s="42">
        <v>1046</v>
      </c>
      <c r="X10" s="42">
        <v>1046</v>
      </c>
      <c r="Y10" s="42">
        <v>738</v>
      </c>
      <c r="Z10" s="43"/>
      <c r="AA10" s="44">
        <f t="shared" ref="AA10:AA15" si="0">SUM(B10:Z10)</f>
        <v>20653</v>
      </c>
    </row>
    <row r="11" spans="1:27" ht="24.95" customHeight="1" x14ac:dyDescent="0.2">
      <c r="A11" s="45" t="s">
        <v>7</v>
      </c>
      <c r="B11" s="46">
        <v>128</v>
      </c>
      <c r="C11" s="47">
        <v>128</v>
      </c>
      <c r="D11" s="47">
        <v>133</v>
      </c>
      <c r="E11" s="47">
        <v>133</v>
      </c>
      <c r="F11" s="47">
        <v>133</v>
      </c>
      <c r="G11" s="47">
        <v>138</v>
      </c>
      <c r="H11" s="47">
        <v>138</v>
      </c>
      <c r="I11" s="47">
        <v>138</v>
      </c>
      <c r="J11" s="47">
        <v>138</v>
      </c>
      <c r="K11" s="47">
        <v>143</v>
      </c>
      <c r="L11" s="47">
        <v>143</v>
      </c>
      <c r="M11" s="47">
        <v>148</v>
      </c>
      <c r="N11" s="47">
        <v>148</v>
      </c>
      <c r="O11" s="47">
        <v>149</v>
      </c>
      <c r="P11" s="47">
        <v>98</v>
      </c>
      <c r="Q11" s="47">
        <v>98</v>
      </c>
      <c r="R11" s="47">
        <v>100</v>
      </c>
      <c r="S11" s="47">
        <v>118</v>
      </c>
      <c r="T11" s="47">
        <v>159</v>
      </c>
      <c r="U11" s="47">
        <v>159</v>
      </c>
      <c r="V11" s="47">
        <v>131</v>
      </c>
      <c r="W11" s="47">
        <v>98</v>
      </c>
      <c r="X11" s="47">
        <v>98</v>
      </c>
      <c r="Y11" s="47">
        <v>98</v>
      </c>
      <c r="Z11" s="48"/>
      <c r="AA11" s="49">
        <f t="shared" si="0"/>
        <v>3095</v>
      </c>
    </row>
    <row r="12" spans="1:27" ht="24.95" customHeight="1" x14ac:dyDescent="0.2">
      <c r="A12" s="50" t="s">
        <v>8</v>
      </c>
      <c r="B12" s="51">
        <v>1373.6860000000001</v>
      </c>
      <c r="C12" s="52">
        <v>1276.9000000000001</v>
      </c>
      <c r="D12" s="52">
        <v>1276.9000000000001</v>
      </c>
      <c r="E12" s="52">
        <v>1276.9000000000001</v>
      </c>
      <c r="F12" s="52">
        <v>1301.9000000000001</v>
      </c>
      <c r="G12" s="52">
        <v>1401.9</v>
      </c>
      <c r="H12" s="52">
        <v>1856.9</v>
      </c>
      <c r="I12" s="52">
        <v>2429.5250000000001</v>
      </c>
      <c r="J12" s="52">
        <v>2514.5160000000001</v>
      </c>
      <c r="K12" s="52">
        <v>1664.9</v>
      </c>
      <c r="L12" s="52">
        <v>1231.9000000000001</v>
      </c>
      <c r="M12" s="52">
        <v>1231.9000000000001</v>
      </c>
      <c r="N12" s="52">
        <v>1231.9000000000001</v>
      </c>
      <c r="O12" s="52">
        <v>1231.9000000000001</v>
      </c>
      <c r="P12" s="52">
        <v>1507.9</v>
      </c>
      <c r="Q12" s="52">
        <v>1744.9</v>
      </c>
      <c r="R12" s="52">
        <v>2440.4490000000001</v>
      </c>
      <c r="S12" s="52">
        <v>3046.83</v>
      </c>
      <c r="T12" s="52">
        <v>3246.444</v>
      </c>
      <c r="U12" s="52">
        <v>3582.6779999999999</v>
      </c>
      <c r="V12" s="52">
        <v>3093.9459999999999</v>
      </c>
      <c r="W12" s="52">
        <v>2745.84</v>
      </c>
      <c r="X12" s="52">
        <v>2448.165</v>
      </c>
      <c r="Y12" s="52">
        <v>2039.354</v>
      </c>
      <c r="Z12" s="53"/>
      <c r="AA12" s="54">
        <f t="shared" si="0"/>
        <v>47198.133000000002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146</v>
      </c>
      <c r="I13" s="52">
        <v>120</v>
      </c>
      <c r="J13" s="52">
        <v>86</v>
      </c>
      <c r="K13" s="52">
        <v>100</v>
      </c>
      <c r="L13" s="52">
        <v>28</v>
      </c>
      <c r="M13" s="52">
        <v>28</v>
      </c>
      <c r="N13" s="52">
        <v>54</v>
      </c>
      <c r="O13" s="52">
        <v>26</v>
      </c>
      <c r="P13" s="52">
        <v>68</v>
      </c>
      <c r="Q13" s="52">
        <v>76</v>
      </c>
      <c r="R13" s="52">
        <v>90</v>
      </c>
      <c r="S13" s="52">
        <v>311</v>
      </c>
      <c r="T13" s="52">
        <v>420</v>
      </c>
      <c r="U13" s="52">
        <v>574</v>
      </c>
      <c r="V13" s="52">
        <v>346</v>
      </c>
      <c r="W13" s="52">
        <v>71</v>
      </c>
      <c r="X13" s="52"/>
      <c r="Y13" s="52"/>
      <c r="Z13" s="53"/>
      <c r="AA13" s="54">
        <f t="shared" si="0"/>
        <v>2570</v>
      </c>
    </row>
    <row r="14" spans="1:27" ht="24.95" customHeight="1" x14ac:dyDescent="0.2">
      <c r="A14" s="55" t="s">
        <v>10</v>
      </c>
      <c r="B14" s="56">
        <v>1545.73</v>
      </c>
      <c r="C14" s="57">
        <v>1499.67</v>
      </c>
      <c r="D14" s="57">
        <v>1491.3490000000004</v>
      </c>
      <c r="E14" s="57">
        <v>1473.2849999999999</v>
      </c>
      <c r="F14" s="57">
        <v>1486.5679999999998</v>
      </c>
      <c r="G14" s="57">
        <v>1517.2670000000001</v>
      </c>
      <c r="H14" s="57">
        <v>1698.0149999999994</v>
      </c>
      <c r="I14" s="57">
        <v>2178.8230000000003</v>
      </c>
      <c r="J14" s="57">
        <v>2752.1219999999998</v>
      </c>
      <c r="K14" s="57">
        <v>3387.4310000000009</v>
      </c>
      <c r="L14" s="57">
        <v>3800.4580000000024</v>
      </c>
      <c r="M14" s="57">
        <v>3901.9649999999992</v>
      </c>
      <c r="N14" s="57">
        <v>3809.2980000000002</v>
      </c>
      <c r="O14" s="57">
        <v>3539.3129999999987</v>
      </c>
      <c r="P14" s="57">
        <v>3154.2769999999996</v>
      </c>
      <c r="Q14" s="57">
        <v>2644.922</v>
      </c>
      <c r="R14" s="57">
        <v>2134.2499999999995</v>
      </c>
      <c r="S14" s="57">
        <v>1817.2050000000002</v>
      </c>
      <c r="T14" s="57">
        <v>1722.8379999999995</v>
      </c>
      <c r="U14" s="57">
        <v>1641.8799999999997</v>
      </c>
      <c r="V14" s="57">
        <v>1564.4059999999999</v>
      </c>
      <c r="W14" s="57">
        <v>1499.4560000000001</v>
      </c>
      <c r="X14" s="57">
        <v>1465.5210000000002</v>
      </c>
      <c r="Y14" s="57">
        <v>1422.4530000000002</v>
      </c>
      <c r="Z14" s="58"/>
      <c r="AA14" s="59">
        <f t="shared" si="0"/>
        <v>53148.502</v>
      </c>
    </row>
    <row r="15" spans="1:27" ht="24.95" customHeight="1" x14ac:dyDescent="0.2">
      <c r="A15" s="55" t="s">
        <v>11</v>
      </c>
      <c r="B15" s="56">
        <v>28</v>
      </c>
      <c r="C15" s="57">
        <v>32</v>
      </c>
      <c r="D15" s="57">
        <v>36</v>
      </c>
      <c r="E15" s="57">
        <v>40</v>
      </c>
      <c r="F15" s="57">
        <v>45</v>
      </c>
      <c r="G15" s="57">
        <v>48</v>
      </c>
      <c r="H15" s="57">
        <v>56</v>
      </c>
      <c r="I15" s="57">
        <v>72</v>
      </c>
      <c r="J15" s="57">
        <v>90</v>
      </c>
      <c r="K15" s="57">
        <v>101</v>
      </c>
      <c r="L15" s="57">
        <v>105</v>
      </c>
      <c r="M15" s="57">
        <v>106</v>
      </c>
      <c r="N15" s="57">
        <v>103</v>
      </c>
      <c r="O15" s="57">
        <v>97</v>
      </c>
      <c r="P15" s="57">
        <v>87</v>
      </c>
      <c r="Q15" s="57">
        <v>72</v>
      </c>
      <c r="R15" s="57">
        <v>58</v>
      </c>
      <c r="S15" s="57">
        <v>48</v>
      </c>
      <c r="T15" s="57">
        <v>47</v>
      </c>
      <c r="U15" s="57">
        <v>44</v>
      </c>
      <c r="V15" s="57">
        <v>43</v>
      </c>
      <c r="W15" s="57">
        <v>43</v>
      </c>
      <c r="X15" s="57">
        <v>43</v>
      </c>
      <c r="Y15" s="57">
        <v>42</v>
      </c>
      <c r="Z15" s="58"/>
      <c r="AA15" s="59">
        <f t="shared" si="0"/>
        <v>1486</v>
      </c>
    </row>
    <row r="16" spans="1:27" ht="30" customHeight="1" thickBot="1" x14ac:dyDescent="0.25">
      <c r="A16" s="60" t="s">
        <v>12</v>
      </c>
      <c r="B16" s="61">
        <f>IF(LEN(B$2)&gt;0,SUM(B10:B15),"")</f>
        <v>3813.4160000000002</v>
      </c>
      <c r="C16" s="62">
        <f t="shared" ref="C16:Z16" si="1">IF(LEN(C$2)&gt;0,SUM(C10:C15),"")</f>
        <v>3674.57</v>
      </c>
      <c r="D16" s="62">
        <f t="shared" si="1"/>
        <v>3675.2490000000007</v>
      </c>
      <c r="E16" s="62">
        <f t="shared" si="1"/>
        <v>3661.1849999999999</v>
      </c>
      <c r="F16" s="62">
        <f t="shared" si="1"/>
        <v>3704.4679999999998</v>
      </c>
      <c r="G16" s="62">
        <f t="shared" si="1"/>
        <v>4028.1670000000004</v>
      </c>
      <c r="H16" s="62">
        <f t="shared" si="1"/>
        <v>4791.9149999999991</v>
      </c>
      <c r="I16" s="62">
        <f t="shared" si="1"/>
        <v>5676.348</v>
      </c>
      <c r="J16" s="62">
        <f t="shared" si="1"/>
        <v>6318.6379999999999</v>
      </c>
      <c r="K16" s="62">
        <f t="shared" si="1"/>
        <v>6134.331000000001</v>
      </c>
      <c r="L16" s="62">
        <f t="shared" si="1"/>
        <v>6046.358000000002</v>
      </c>
      <c r="M16" s="62">
        <f t="shared" si="1"/>
        <v>6153.8649999999998</v>
      </c>
      <c r="N16" s="62">
        <f t="shared" si="1"/>
        <v>6084.1980000000003</v>
      </c>
      <c r="O16" s="62">
        <f t="shared" si="1"/>
        <v>5781.2129999999988</v>
      </c>
      <c r="P16" s="62">
        <f t="shared" si="1"/>
        <v>5812.1769999999997</v>
      </c>
      <c r="Q16" s="62">
        <f t="shared" si="1"/>
        <v>5681.8220000000001</v>
      </c>
      <c r="R16" s="62">
        <f t="shared" si="1"/>
        <v>5868.6989999999996</v>
      </c>
      <c r="S16" s="62">
        <f t="shared" si="1"/>
        <v>6387.0349999999999</v>
      </c>
      <c r="T16" s="62">
        <f t="shared" si="1"/>
        <v>6641.2819999999992</v>
      </c>
      <c r="U16" s="62">
        <f t="shared" si="1"/>
        <v>7047.5579999999991</v>
      </c>
      <c r="V16" s="62">
        <f t="shared" si="1"/>
        <v>6224.3519999999999</v>
      </c>
      <c r="W16" s="62">
        <f t="shared" si="1"/>
        <v>5503.2960000000003</v>
      </c>
      <c r="X16" s="62">
        <f t="shared" si="1"/>
        <v>5100.6859999999997</v>
      </c>
      <c r="Y16" s="62">
        <f t="shared" si="1"/>
        <v>4339.8070000000007</v>
      </c>
      <c r="Z16" s="63" t="str">
        <f t="shared" si="1"/>
        <v/>
      </c>
      <c r="AA16" s="64">
        <f>SUM(AA10:AA15)</f>
        <v>128150.63500000001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2087.9</v>
      </c>
      <c r="C28" s="72">
        <v>2050.9</v>
      </c>
      <c r="D28" s="72">
        <v>2054.9</v>
      </c>
      <c r="E28" s="72">
        <v>2053.9</v>
      </c>
      <c r="F28" s="72">
        <v>2061.9</v>
      </c>
      <c r="G28" s="72">
        <v>2275.9</v>
      </c>
      <c r="H28" s="72">
        <v>2585.9</v>
      </c>
      <c r="I28" s="72">
        <v>2729.9</v>
      </c>
      <c r="J28" s="72">
        <v>3059.9</v>
      </c>
      <c r="K28" s="72">
        <v>3446.9</v>
      </c>
      <c r="L28" s="72">
        <v>3582.9</v>
      </c>
      <c r="M28" s="72">
        <v>3643.9</v>
      </c>
      <c r="N28" s="72">
        <v>3586.9</v>
      </c>
      <c r="O28" s="72">
        <v>3390.9</v>
      </c>
      <c r="P28" s="72">
        <v>3576.9</v>
      </c>
      <c r="Q28" s="72">
        <v>3456.9</v>
      </c>
      <c r="R28" s="72">
        <v>3221.9</v>
      </c>
      <c r="S28" s="72">
        <v>3256.9</v>
      </c>
      <c r="T28" s="72">
        <v>3337.9</v>
      </c>
      <c r="U28" s="72">
        <v>3406.9</v>
      </c>
      <c r="V28" s="72">
        <v>3105.9</v>
      </c>
      <c r="W28" s="72">
        <v>2743.9</v>
      </c>
      <c r="X28" s="72">
        <v>2672.9</v>
      </c>
      <c r="Y28" s="72">
        <v>2327.9</v>
      </c>
      <c r="Z28" s="73"/>
      <c r="AA28" s="74">
        <f>SUM(B28:Z28)</f>
        <v>69720.600000000006</v>
      </c>
    </row>
    <row r="29" spans="1:27" ht="24.95" customHeight="1" x14ac:dyDescent="0.2">
      <c r="A29" s="75" t="s">
        <v>23</v>
      </c>
      <c r="B29" s="76">
        <v>1045.5160000000001</v>
      </c>
      <c r="C29" s="77">
        <v>943.67</v>
      </c>
      <c r="D29" s="77">
        <v>940.34900000000005</v>
      </c>
      <c r="E29" s="77">
        <v>927.28499999999997</v>
      </c>
      <c r="F29" s="77">
        <v>937.56799999999998</v>
      </c>
      <c r="G29" s="77">
        <v>947.26700000000005</v>
      </c>
      <c r="H29" s="77">
        <v>939.01499999999999</v>
      </c>
      <c r="I29" s="77">
        <v>1316.4480000000001</v>
      </c>
      <c r="J29" s="77">
        <v>1584.7380000000001</v>
      </c>
      <c r="K29" s="77">
        <v>1405.431</v>
      </c>
      <c r="L29" s="77">
        <v>1509.4580000000001</v>
      </c>
      <c r="M29" s="77">
        <v>1543.9649999999999</v>
      </c>
      <c r="N29" s="77">
        <v>1516.298</v>
      </c>
      <c r="O29" s="77">
        <v>1435.3130000000001</v>
      </c>
      <c r="P29" s="77">
        <v>1317.277</v>
      </c>
      <c r="Q29" s="77">
        <v>1097.922</v>
      </c>
      <c r="R29" s="77">
        <v>1013.799</v>
      </c>
      <c r="S29" s="77">
        <v>898.13499999999999</v>
      </c>
      <c r="T29" s="77">
        <v>987.38199999999995</v>
      </c>
      <c r="U29" s="77">
        <v>1419.6579999999999</v>
      </c>
      <c r="V29" s="77">
        <v>983.452</v>
      </c>
      <c r="W29" s="77">
        <v>1011.396</v>
      </c>
      <c r="X29" s="77">
        <v>885.78599999999994</v>
      </c>
      <c r="Y29" s="77">
        <v>950.90700000000004</v>
      </c>
      <c r="Z29" s="78"/>
      <c r="AA29" s="79">
        <f>SUM(B29:Z29)</f>
        <v>27558.035000000003</v>
      </c>
    </row>
    <row r="30" spans="1:27" ht="24.95" customHeight="1" x14ac:dyDescent="0.2">
      <c r="A30" s="82" t="s">
        <v>24</v>
      </c>
      <c r="B30" s="80">
        <v>1305</v>
      </c>
      <c r="C30" s="81">
        <v>1305</v>
      </c>
      <c r="D30" s="81">
        <v>1305</v>
      </c>
      <c r="E30" s="81">
        <v>1305</v>
      </c>
      <c r="F30" s="81">
        <v>1330</v>
      </c>
      <c r="G30" s="81">
        <v>1430</v>
      </c>
      <c r="H30" s="81">
        <v>1885</v>
      </c>
      <c r="I30" s="81">
        <v>2255</v>
      </c>
      <c r="J30" s="81">
        <v>2255</v>
      </c>
      <c r="K30" s="81">
        <v>1693</v>
      </c>
      <c r="L30" s="81">
        <v>1260</v>
      </c>
      <c r="M30" s="81">
        <v>1260</v>
      </c>
      <c r="N30" s="81">
        <v>1260</v>
      </c>
      <c r="O30" s="81">
        <v>1260</v>
      </c>
      <c r="P30" s="81">
        <v>1260</v>
      </c>
      <c r="Q30" s="81">
        <v>1497</v>
      </c>
      <c r="R30" s="81">
        <v>2105</v>
      </c>
      <c r="S30" s="81">
        <v>2705</v>
      </c>
      <c r="T30" s="81">
        <v>2825</v>
      </c>
      <c r="U30" s="81">
        <v>2825</v>
      </c>
      <c r="V30" s="81">
        <v>2725</v>
      </c>
      <c r="W30" s="81">
        <v>2345</v>
      </c>
      <c r="X30" s="81">
        <v>2097</v>
      </c>
      <c r="Y30" s="81">
        <v>1647</v>
      </c>
      <c r="Z30" s="83"/>
      <c r="AA30" s="84">
        <f>SUM(B30:Z30)</f>
        <v>43139</v>
      </c>
    </row>
    <row r="31" spans="1:27" ht="30" customHeight="1" thickBot="1" x14ac:dyDescent="0.25">
      <c r="A31" s="60" t="s">
        <v>25</v>
      </c>
      <c r="B31" s="61">
        <f>IF(LEN(B$2)&gt;0,SUM(B28:B30),"")</f>
        <v>4438.4160000000002</v>
      </c>
      <c r="C31" s="62">
        <f t="shared" ref="C31:Z31" si="4">IF(LEN(C$2)&gt;0,SUM(C28:C30),"")</f>
        <v>4299.57</v>
      </c>
      <c r="D31" s="62">
        <f t="shared" si="4"/>
        <v>4300.2489999999998</v>
      </c>
      <c r="E31" s="62">
        <f t="shared" si="4"/>
        <v>4286.1849999999995</v>
      </c>
      <c r="F31" s="62">
        <f t="shared" si="4"/>
        <v>4329.4679999999998</v>
      </c>
      <c r="G31" s="62">
        <f t="shared" si="4"/>
        <v>4653.1670000000004</v>
      </c>
      <c r="H31" s="62">
        <f t="shared" si="4"/>
        <v>5409.915</v>
      </c>
      <c r="I31" s="62">
        <f t="shared" si="4"/>
        <v>6301.348</v>
      </c>
      <c r="J31" s="62">
        <f t="shared" si="4"/>
        <v>6899.6379999999999</v>
      </c>
      <c r="K31" s="62">
        <f t="shared" si="4"/>
        <v>6545.3310000000001</v>
      </c>
      <c r="L31" s="62">
        <f t="shared" si="4"/>
        <v>6352.3580000000002</v>
      </c>
      <c r="M31" s="62">
        <f t="shared" si="4"/>
        <v>6447.8649999999998</v>
      </c>
      <c r="N31" s="62">
        <f t="shared" si="4"/>
        <v>6363.1980000000003</v>
      </c>
      <c r="O31" s="62">
        <f t="shared" si="4"/>
        <v>6086.2129999999997</v>
      </c>
      <c r="P31" s="62">
        <f t="shared" si="4"/>
        <v>6154.1769999999997</v>
      </c>
      <c r="Q31" s="62">
        <f t="shared" si="4"/>
        <v>6051.8220000000001</v>
      </c>
      <c r="R31" s="62">
        <f t="shared" si="4"/>
        <v>6340.6990000000005</v>
      </c>
      <c r="S31" s="62">
        <f t="shared" si="4"/>
        <v>6860.0349999999999</v>
      </c>
      <c r="T31" s="62">
        <f t="shared" si="4"/>
        <v>7150.2820000000002</v>
      </c>
      <c r="U31" s="62">
        <f t="shared" si="4"/>
        <v>7651.558</v>
      </c>
      <c r="V31" s="62">
        <f t="shared" si="4"/>
        <v>6814.3519999999999</v>
      </c>
      <c r="W31" s="62">
        <f t="shared" si="4"/>
        <v>6100.2960000000003</v>
      </c>
      <c r="X31" s="62">
        <f t="shared" si="4"/>
        <v>5655.6859999999997</v>
      </c>
      <c r="Y31" s="62">
        <f t="shared" si="4"/>
        <v>4925.8070000000007</v>
      </c>
      <c r="Z31" s="63" t="str">
        <f t="shared" si="4"/>
        <v/>
      </c>
      <c r="AA31" s="64">
        <f>SUM(AA28:AA30)</f>
        <v>140417.63500000001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300</v>
      </c>
      <c r="C34" s="95">
        <v>300</v>
      </c>
      <c r="D34" s="95">
        <v>300</v>
      </c>
      <c r="E34" s="95">
        <v>300</v>
      </c>
      <c r="F34" s="95">
        <v>300</v>
      </c>
      <c r="G34" s="95">
        <v>300</v>
      </c>
      <c r="H34" s="95">
        <v>294</v>
      </c>
      <c r="I34" s="95">
        <v>300</v>
      </c>
      <c r="J34" s="95">
        <v>300</v>
      </c>
      <c r="K34" s="95">
        <v>231</v>
      </c>
      <c r="L34" s="95">
        <v>208</v>
      </c>
      <c r="M34" s="95">
        <v>196</v>
      </c>
      <c r="N34" s="95">
        <v>196</v>
      </c>
      <c r="O34" s="95">
        <v>213</v>
      </c>
      <c r="P34" s="95">
        <v>250</v>
      </c>
      <c r="Q34" s="95">
        <v>182</v>
      </c>
      <c r="R34" s="95">
        <v>165</v>
      </c>
      <c r="S34" s="95">
        <v>179</v>
      </c>
      <c r="T34" s="95">
        <v>194</v>
      </c>
      <c r="U34" s="95">
        <v>279</v>
      </c>
      <c r="V34" s="95">
        <v>265</v>
      </c>
      <c r="W34" s="95">
        <v>272</v>
      </c>
      <c r="X34" s="95">
        <v>230</v>
      </c>
      <c r="Y34" s="95">
        <v>261</v>
      </c>
      <c r="Z34" s="96"/>
      <c r="AA34" s="74">
        <f t="shared" ref="AA34:AA39" si="5">SUM(B34:Z34)</f>
        <v>6015</v>
      </c>
    </row>
    <row r="35" spans="1:27" ht="24.95" customHeight="1" x14ac:dyDescent="0.2">
      <c r="A35" s="97" t="s">
        <v>28</v>
      </c>
      <c r="B35" s="98">
        <v>265</v>
      </c>
      <c r="C35" s="99">
        <v>265</v>
      </c>
      <c r="D35" s="99">
        <v>265</v>
      </c>
      <c r="E35" s="99">
        <v>265</v>
      </c>
      <c r="F35" s="99">
        <v>265</v>
      </c>
      <c r="G35" s="99">
        <v>265</v>
      </c>
      <c r="H35" s="99">
        <v>264</v>
      </c>
      <c r="I35" s="99">
        <v>265</v>
      </c>
      <c r="J35" s="99">
        <v>221</v>
      </c>
      <c r="K35" s="99">
        <v>120</v>
      </c>
      <c r="L35" s="99">
        <v>38</v>
      </c>
      <c r="M35" s="99">
        <v>38</v>
      </c>
      <c r="N35" s="99">
        <v>30</v>
      </c>
      <c r="O35" s="99">
        <v>39</v>
      </c>
      <c r="P35" s="99">
        <v>39</v>
      </c>
      <c r="Q35" s="99">
        <v>128</v>
      </c>
      <c r="R35" s="99">
        <v>254</v>
      </c>
      <c r="S35" s="99">
        <v>237</v>
      </c>
      <c r="T35" s="99">
        <v>255</v>
      </c>
      <c r="U35" s="99">
        <v>265</v>
      </c>
      <c r="V35" s="99">
        <v>265</v>
      </c>
      <c r="W35" s="99">
        <v>265</v>
      </c>
      <c r="X35" s="99">
        <v>265</v>
      </c>
      <c r="Y35" s="99">
        <v>265</v>
      </c>
      <c r="Z35" s="100"/>
      <c r="AA35" s="79">
        <f t="shared" si="5"/>
        <v>4843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719.4</v>
      </c>
      <c r="E36" s="99">
        <v>720</v>
      </c>
      <c r="F36" s="99">
        <v>720</v>
      </c>
      <c r="G36" s="99">
        <v>720</v>
      </c>
      <c r="H36" s="99">
        <v>720</v>
      </c>
      <c r="I36" s="99">
        <v>290.3</v>
      </c>
      <c r="J36" s="99">
        <v>10</v>
      </c>
      <c r="K36" s="99">
        <v>561.4</v>
      </c>
      <c r="L36" s="99">
        <v>709.8</v>
      </c>
      <c r="M36" s="99">
        <v>720</v>
      </c>
      <c r="N36" s="99">
        <v>681</v>
      </c>
      <c r="O36" s="99">
        <v>687</v>
      </c>
      <c r="P36" s="99">
        <v>627.20000000000005</v>
      </c>
      <c r="Q36" s="99">
        <v>145</v>
      </c>
      <c r="R36" s="99">
        <v>56.1</v>
      </c>
      <c r="S36" s="99">
        <v>94.8</v>
      </c>
      <c r="T36" s="99">
        <v>409</v>
      </c>
      <c r="U36" s="99">
        <v>10</v>
      </c>
      <c r="V36" s="99">
        <v>280.7</v>
      </c>
      <c r="W36" s="99">
        <v>508.6</v>
      </c>
      <c r="X36" s="99">
        <v>539.20000000000005</v>
      </c>
      <c r="Y36" s="99">
        <v>720</v>
      </c>
      <c r="Z36" s="100"/>
      <c r="AA36" s="79">
        <f t="shared" si="5"/>
        <v>12089.500000000002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43</v>
      </c>
      <c r="O37" s="99">
        <v>43</v>
      </c>
      <c r="P37" s="99">
        <v>43</v>
      </c>
      <c r="Q37" s="99">
        <v>50</v>
      </c>
      <c r="R37" s="99">
        <v>43</v>
      </c>
      <c r="S37" s="99">
        <v>47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1335</v>
      </c>
      <c r="C39" s="88">
        <f t="shared" si="6"/>
        <v>1335</v>
      </c>
      <c r="D39" s="88">
        <f t="shared" si="6"/>
        <v>1334.4</v>
      </c>
      <c r="E39" s="88">
        <f t="shared" si="6"/>
        <v>1335</v>
      </c>
      <c r="F39" s="88">
        <f t="shared" si="6"/>
        <v>1335</v>
      </c>
      <c r="G39" s="88">
        <f t="shared" si="6"/>
        <v>1335</v>
      </c>
      <c r="H39" s="88">
        <f t="shared" si="6"/>
        <v>1328</v>
      </c>
      <c r="I39" s="88">
        <f t="shared" si="6"/>
        <v>905.3</v>
      </c>
      <c r="J39" s="88">
        <f t="shared" si="6"/>
        <v>581</v>
      </c>
      <c r="K39" s="88">
        <f t="shared" si="6"/>
        <v>962.4</v>
      </c>
      <c r="L39" s="88">
        <f t="shared" si="6"/>
        <v>1005.8</v>
      </c>
      <c r="M39" s="88">
        <f t="shared" si="6"/>
        <v>1004</v>
      </c>
      <c r="N39" s="88">
        <f t="shared" si="6"/>
        <v>950</v>
      </c>
      <c r="O39" s="88">
        <f t="shared" si="6"/>
        <v>982</v>
      </c>
      <c r="P39" s="88">
        <f t="shared" si="6"/>
        <v>959.2</v>
      </c>
      <c r="Q39" s="88">
        <f t="shared" si="6"/>
        <v>505</v>
      </c>
      <c r="R39" s="88">
        <f t="shared" si="6"/>
        <v>518.1</v>
      </c>
      <c r="S39" s="88">
        <f t="shared" si="6"/>
        <v>557.79999999999995</v>
      </c>
      <c r="T39" s="88">
        <f t="shared" si="6"/>
        <v>908</v>
      </c>
      <c r="U39" s="88">
        <f t="shared" si="6"/>
        <v>604</v>
      </c>
      <c r="V39" s="88">
        <f t="shared" si="6"/>
        <v>860.7</v>
      </c>
      <c r="W39" s="88">
        <f t="shared" si="6"/>
        <v>1095.5999999999999</v>
      </c>
      <c r="X39" s="88">
        <f t="shared" si="6"/>
        <v>1084.2</v>
      </c>
      <c r="Y39" s="88">
        <f t="shared" si="6"/>
        <v>1296</v>
      </c>
      <c r="Z39" s="89" t="str">
        <f t="shared" si="6"/>
        <v/>
      </c>
      <c r="AA39" s="90">
        <f t="shared" si="5"/>
        <v>24116.499999999996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709.4</v>
      </c>
      <c r="E44" s="99">
        <v>710</v>
      </c>
      <c r="F44" s="99">
        <v>710</v>
      </c>
      <c r="G44" s="99">
        <v>710</v>
      </c>
      <c r="H44" s="99">
        <v>710</v>
      </c>
      <c r="I44" s="99">
        <v>280.3</v>
      </c>
      <c r="J44" s="99"/>
      <c r="K44" s="99">
        <v>551.4</v>
      </c>
      <c r="L44" s="99">
        <v>699.8</v>
      </c>
      <c r="M44" s="99">
        <v>710</v>
      </c>
      <c r="N44" s="99">
        <v>671</v>
      </c>
      <c r="O44" s="99">
        <v>677</v>
      </c>
      <c r="P44" s="99">
        <v>617.20000000000005</v>
      </c>
      <c r="Q44" s="99">
        <v>135</v>
      </c>
      <c r="R44" s="99">
        <v>46.1</v>
      </c>
      <c r="S44" s="99">
        <v>84.8</v>
      </c>
      <c r="T44" s="99">
        <v>399</v>
      </c>
      <c r="U44" s="99"/>
      <c r="V44" s="99">
        <v>270.7</v>
      </c>
      <c r="W44" s="99">
        <v>498.6</v>
      </c>
      <c r="X44" s="99">
        <v>529.20000000000005</v>
      </c>
      <c r="Y44" s="99">
        <v>710</v>
      </c>
      <c r="Z44" s="100"/>
      <c r="AA44" s="79">
        <f t="shared" si="7"/>
        <v>11849.500000000002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709.4</v>
      </c>
      <c r="E48" s="88">
        <f t="shared" si="8"/>
        <v>710</v>
      </c>
      <c r="F48" s="88">
        <f t="shared" si="8"/>
        <v>710</v>
      </c>
      <c r="G48" s="88">
        <f t="shared" si="8"/>
        <v>710</v>
      </c>
      <c r="H48" s="88">
        <f t="shared" si="8"/>
        <v>710</v>
      </c>
      <c r="I48" s="88">
        <f t="shared" si="8"/>
        <v>280.3</v>
      </c>
      <c r="J48" s="88">
        <f t="shared" si="8"/>
        <v>0</v>
      </c>
      <c r="K48" s="88">
        <f t="shared" si="8"/>
        <v>551.4</v>
      </c>
      <c r="L48" s="88">
        <f t="shared" si="8"/>
        <v>699.8</v>
      </c>
      <c r="M48" s="88">
        <f t="shared" si="8"/>
        <v>710</v>
      </c>
      <c r="N48" s="88">
        <f t="shared" si="8"/>
        <v>671</v>
      </c>
      <c r="O48" s="88">
        <f t="shared" si="8"/>
        <v>677</v>
      </c>
      <c r="P48" s="88">
        <f t="shared" si="8"/>
        <v>617.20000000000005</v>
      </c>
      <c r="Q48" s="88">
        <f t="shared" si="8"/>
        <v>135</v>
      </c>
      <c r="R48" s="88">
        <f t="shared" si="8"/>
        <v>46.1</v>
      </c>
      <c r="S48" s="88">
        <f t="shared" si="8"/>
        <v>84.8</v>
      </c>
      <c r="T48" s="88">
        <f t="shared" si="8"/>
        <v>399</v>
      </c>
      <c r="U48" s="88">
        <f t="shared" si="8"/>
        <v>0</v>
      </c>
      <c r="V48" s="88">
        <f t="shared" si="8"/>
        <v>270.7</v>
      </c>
      <c r="W48" s="88">
        <f t="shared" si="8"/>
        <v>498.6</v>
      </c>
      <c r="X48" s="88">
        <f t="shared" si="8"/>
        <v>529.20000000000005</v>
      </c>
      <c r="Y48" s="88">
        <f t="shared" si="8"/>
        <v>710</v>
      </c>
      <c r="Z48" s="89" t="str">
        <f t="shared" si="8"/>
        <v/>
      </c>
      <c r="AA48" s="90">
        <f t="shared" si="7"/>
        <v>11849.500000000002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5148.4160000000002</v>
      </c>
      <c r="C51" s="88">
        <f t="shared" si="10"/>
        <v>5009.57</v>
      </c>
      <c r="D51" s="88">
        <f t="shared" si="10"/>
        <v>5009.6490000000013</v>
      </c>
      <c r="E51" s="88">
        <f t="shared" si="10"/>
        <v>4996.1849999999995</v>
      </c>
      <c r="F51" s="88">
        <f t="shared" si="10"/>
        <v>5039.4679999999998</v>
      </c>
      <c r="G51" s="88">
        <f t="shared" si="10"/>
        <v>5363.1670000000004</v>
      </c>
      <c r="H51" s="88">
        <f t="shared" si="10"/>
        <v>6119.9149999999991</v>
      </c>
      <c r="I51" s="88">
        <f t="shared" si="10"/>
        <v>6581.6480000000001</v>
      </c>
      <c r="J51" s="88">
        <f t="shared" si="10"/>
        <v>6899.6379999999999</v>
      </c>
      <c r="K51" s="88">
        <f t="shared" si="10"/>
        <v>7096.7310000000007</v>
      </c>
      <c r="L51" s="88">
        <f t="shared" si="10"/>
        <v>7052.1580000000022</v>
      </c>
      <c r="M51" s="88">
        <f t="shared" si="10"/>
        <v>7157.8649999999998</v>
      </c>
      <c r="N51" s="88">
        <f t="shared" si="10"/>
        <v>7034.1980000000003</v>
      </c>
      <c r="O51" s="88">
        <f t="shared" si="10"/>
        <v>6763.2129999999988</v>
      </c>
      <c r="P51" s="88">
        <f t="shared" si="10"/>
        <v>6771.3769999999995</v>
      </c>
      <c r="Q51" s="88">
        <f t="shared" si="10"/>
        <v>6186.8220000000001</v>
      </c>
      <c r="R51" s="88">
        <f t="shared" si="10"/>
        <v>6386.799</v>
      </c>
      <c r="S51" s="88">
        <f t="shared" si="10"/>
        <v>6944.835</v>
      </c>
      <c r="T51" s="88">
        <f t="shared" si="10"/>
        <v>7549.2819999999992</v>
      </c>
      <c r="U51" s="88">
        <f t="shared" si="10"/>
        <v>7651.5579999999991</v>
      </c>
      <c r="V51" s="88">
        <f t="shared" si="10"/>
        <v>7085.0519999999997</v>
      </c>
      <c r="W51" s="88">
        <f t="shared" si="10"/>
        <v>6598.8960000000006</v>
      </c>
      <c r="X51" s="88">
        <f t="shared" si="10"/>
        <v>6184.8859999999995</v>
      </c>
      <c r="Y51" s="88">
        <f t="shared" si="10"/>
        <v>5635.8070000000007</v>
      </c>
      <c r="Z51" s="89" t="str">
        <f t="shared" si="10"/>
        <v/>
      </c>
      <c r="AA51" s="104">
        <f>SUM(B51:Z51)</f>
        <v>152267.13500000004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5148.3849999999993</v>
      </c>
      <c r="C4" s="18">
        <v>5009.5879999999997</v>
      </c>
      <c r="D4" s="18">
        <v>5009.603000000001</v>
      </c>
      <c r="E4" s="18">
        <v>4996.1850000000013</v>
      </c>
      <c r="F4" s="18">
        <v>5039.4589999999989</v>
      </c>
      <c r="G4" s="18">
        <v>5363.161000000001</v>
      </c>
      <c r="H4" s="18">
        <v>6119.9449999999997</v>
      </c>
      <c r="I4" s="18">
        <v>6581.655999999999</v>
      </c>
      <c r="J4" s="18">
        <v>6899.6090000000022</v>
      </c>
      <c r="K4" s="18">
        <v>7096.7550000000019</v>
      </c>
      <c r="L4" s="18">
        <v>7052.1179999999995</v>
      </c>
      <c r="M4" s="18">
        <v>7157.8650000000007</v>
      </c>
      <c r="N4" s="18">
        <v>7034.1980000000003</v>
      </c>
      <c r="O4" s="18">
        <v>6763.1679999999988</v>
      </c>
      <c r="P4" s="18">
        <v>6771.393</v>
      </c>
      <c r="Q4" s="18">
        <v>6186.8330000000005</v>
      </c>
      <c r="R4" s="18">
        <v>6386.8400000000011</v>
      </c>
      <c r="S4" s="18">
        <v>6944.8310000000001</v>
      </c>
      <c r="T4" s="18">
        <v>7549.24</v>
      </c>
      <c r="U4" s="18">
        <v>7651.5719999999983</v>
      </c>
      <c r="V4" s="18">
        <v>7085.0780000000004</v>
      </c>
      <c r="W4" s="18">
        <v>6598.9040000000005</v>
      </c>
      <c r="X4" s="18">
        <v>6184.8809999999994</v>
      </c>
      <c r="Y4" s="18">
        <v>5635.8069999999989</v>
      </c>
      <c r="Z4" s="19"/>
      <c r="AA4" s="20">
        <f>SUM(B4:Z4)</f>
        <v>152267.07400000002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138.1</v>
      </c>
      <c r="C7" s="28">
        <v>133</v>
      </c>
      <c r="D7" s="28">
        <v>110</v>
      </c>
      <c r="E7" s="28">
        <v>120</v>
      </c>
      <c r="F7" s="28">
        <v>124.41</v>
      </c>
      <c r="G7" s="28">
        <v>132.72</v>
      </c>
      <c r="H7" s="28">
        <v>149.61000000000001</v>
      </c>
      <c r="I7" s="28">
        <v>181</v>
      </c>
      <c r="J7" s="28">
        <v>179.92</v>
      </c>
      <c r="K7" s="28">
        <v>148.05000000000001</v>
      </c>
      <c r="L7" s="28">
        <v>133.04</v>
      </c>
      <c r="M7" s="28">
        <v>95.07</v>
      </c>
      <c r="N7" s="28">
        <v>100</v>
      </c>
      <c r="O7" s="28">
        <v>101.3</v>
      </c>
      <c r="P7" s="28">
        <v>113.55</v>
      </c>
      <c r="Q7" s="28">
        <v>130.99</v>
      </c>
      <c r="R7" s="28">
        <v>135.27000000000001</v>
      </c>
      <c r="S7" s="28">
        <v>148.75</v>
      </c>
      <c r="T7" s="28">
        <v>166.18</v>
      </c>
      <c r="U7" s="28">
        <v>185.31</v>
      </c>
      <c r="V7" s="28">
        <v>150.81</v>
      </c>
      <c r="W7" s="28">
        <v>143.57</v>
      </c>
      <c r="X7" s="28">
        <v>121.52</v>
      </c>
      <c r="Y7" s="28">
        <v>128.11000000000001</v>
      </c>
      <c r="Z7" s="29"/>
      <c r="AA7" s="30">
        <f>IF(SUM(B7:Z7)&lt;&gt;0,AVERAGEIF(B7:Z7,"&lt;&gt;"""),"")</f>
        <v>136.26166666666668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946.6389999999999</v>
      </c>
      <c r="C19" s="72">
        <v>953.66699999999992</v>
      </c>
      <c r="D19" s="72">
        <v>945.69099999999992</v>
      </c>
      <c r="E19" s="72">
        <v>952.61999999999989</v>
      </c>
      <c r="F19" s="72">
        <v>954.57599999999991</v>
      </c>
      <c r="G19" s="72">
        <v>953.78300000000002</v>
      </c>
      <c r="H19" s="72">
        <v>964.71199999999999</v>
      </c>
      <c r="I19" s="72">
        <v>968.63699999999994</v>
      </c>
      <c r="J19" s="72">
        <v>946.48800000000006</v>
      </c>
      <c r="K19" s="72">
        <v>961.505</v>
      </c>
      <c r="L19" s="72">
        <v>950.51200000000006</v>
      </c>
      <c r="M19" s="72">
        <v>905.49800000000005</v>
      </c>
      <c r="N19" s="72">
        <v>892.28599999999994</v>
      </c>
      <c r="O19" s="72">
        <v>871.27099999999996</v>
      </c>
      <c r="P19" s="72">
        <v>856.41199999999992</v>
      </c>
      <c r="Q19" s="72">
        <v>860.84699999999998</v>
      </c>
      <c r="R19" s="72">
        <v>870.84800000000007</v>
      </c>
      <c r="S19" s="72">
        <v>871.80899999999997</v>
      </c>
      <c r="T19" s="72">
        <v>866.97399999999993</v>
      </c>
      <c r="U19" s="72">
        <v>858.02800000000002</v>
      </c>
      <c r="V19" s="72">
        <v>854.06299999999999</v>
      </c>
      <c r="W19" s="72">
        <v>935.31200000000001</v>
      </c>
      <c r="X19" s="72">
        <v>972.26099999999997</v>
      </c>
      <c r="Y19" s="72">
        <v>950.74099999999999</v>
      </c>
      <c r="Z19" s="73"/>
      <c r="AA19" s="74">
        <f t="shared" ref="AA19:AA24" si="2">SUM(B19:Z19)</f>
        <v>22065.179999999993</v>
      </c>
    </row>
    <row r="20" spans="1:27" ht="24.95" customHeight="1" x14ac:dyDescent="0.2">
      <c r="A20" s="75" t="s">
        <v>15</v>
      </c>
      <c r="B20" s="76">
        <v>984.46399999999994</v>
      </c>
      <c r="C20" s="77">
        <v>958.05000000000007</v>
      </c>
      <c r="D20" s="77">
        <v>969.26499999999999</v>
      </c>
      <c r="E20" s="77">
        <v>976.58199999999999</v>
      </c>
      <c r="F20" s="77">
        <v>1009.598</v>
      </c>
      <c r="G20" s="77">
        <v>1145.739</v>
      </c>
      <c r="H20" s="77">
        <v>1331.9470000000001</v>
      </c>
      <c r="I20" s="77">
        <v>1465.5690000000002</v>
      </c>
      <c r="J20" s="77">
        <v>1510.9980000000003</v>
      </c>
      <c r="K20" s="77">
        <v>1501.4169999999999</v>
      </c>
      <c r="L20" s="77">
        <v>1476.1999999999998</v>
      </c>
      <c r="M20" s="77">
        <v>1473.616</v>
      </c>
      <c r="N20" s="77">
        <v>1445.4280000000001</v>
      </c>
      <c r="O20" s="77">
        <v>1409.9790000000003</v>
      </c>
      <c r="P20" s="77">
        <v>1351.8150000000001</v>
      </c>
      <c r="Q20" s="77">
        <v>1294.3340000000001</v>
      </c>
      <c r="R20" s="77">
        <v>1262.9649999999999</v>
      </c>
      <c r="S20" s="77">
        <v>1240.9689999999998</v>
      </c>
      <c r="T20" s="77">
        <v>1232.7269999999999</v>
      </c>
      <c r="U20" s="77">
        <v>1206.3779999999999</v>
      </c>
      <c r="V20" s="77">
        <v>1135.1600000000001</v>
      </c>
      <c r="W20" s="77">
        <v>1041.759</v>
      </c>
      <c r="X20" s="77">
        <v>1018.8280000000002</v>
      </c>
      <c r="Y20" s="77">
        <v>983.97500000000002</v>
      </c>
      <c r="Z20" s="78"/>
      <c r="AA20" s="79">
        <f t="shared" si="2"/>
        <v>29427.761999999995</v>
      </c>
    </row>
    <row r="21" spans="1:27" ht="24.95" customHeight="1" x14ac:dyDescent="0.2">
      <c r="A21" s="75" t="s">
        <v>16</v>
      </c>
      <c r="B21" s="80">
        <v>2453.2819999999997</v>
      </c>
      <c r="C21" s="81">
        <v>2363.3710000000001</v>
      </c>
      <c r="D21" s="81">
        <v>2303.1469999999999</v>
      </c>
      <c r="E21" s="81">
        <v>2241.4570000000003</v>
      </c>
      <c r="F21" s="81">
        <v>2298.6850000000004</v>
      </c>
      <c r="G21" s="81">
        <v>2578.2390000000005</v>
      </c>
      <c r="H21" s="81">
        <v>3023.0859999999998</v>
      </c>
      <c r="I21" s="81">
        <v>3224.45</v>
      </c>
      <c r="J21" s="81">
        <v>3405.7229999999995</v>
      </c>
      <c r="K21" s="81">
        <v>3485.8329999999996</v>
      </c>
      <c r="L21" s="81">
        <v>3486.4059999999999</v>
      </c>
      <c r="M21" s="81">
        <v>3486.5230000000001</v>
      </c>
      <c r="N21" s="81">
        <v>3426.4839999999999</v>
      </c>
      <c r="O21" s="81">
        <v>3307.4949999999999</v>
      </c>
      <c r="P21" s="81">
        <v>3378.6659999999997</v>
      </c>
      <c r="Q21" s="81">
        <v>3410.751999999999</v>
      </c>
      <c r="R21" s="81">
        <v>3456.3270000000002</v>
      </c>
      <c r="S21" s="81">
        <v>3877.6529999999998</v>
      </c>
      <c r="T21" s="81">
        <v>4299.0390000000007</v>
      </c>
      <c r="U21" s="81">
        <v>4308.6660000000002</v>
      </c>
      <c r="V21" s="81">
        <v>4107.3550000000005</v>
      </c>
      <c r="W21" s="81">
        <v>3662.3330000000005</v>
      </c>
      <c r="X21" s="81">
        <v>3266.2919999999999</v>
      </c>
      <c r="Y21" s="81">
        <v>2793.0910000000003</v>
      </c>
      <c r="Z21" s="78"/>
      <c r="AA21" s="79">
        <f t="shared" si="2"/>
        <v>77644.354999999981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33.026000000000003</v>
      </c>
      <c r="F22" s="81"/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533.02600000000007</v>
      </c>
    </row>
    <row r="23" spans="1:27" ht="24.95" customHeight="1" x14ac:dyDescent="0.2">
      <c r="A23" s="85" t="s">
        <v>18</v>
      </c>
      <c r="B23" s="77">
        <v>86</v>
      </c>
      <c r="C23" s="77">
        <v>92</v>
      </c>
      <c r="D23" s="77">
        <v>96.5</v>
      </c>
      <c r="E23" s="77">
        <v>100.5</v>
      </c>
      <c r="F23" s="77">
        <v>103</v>
      </c>
      <c r="G23" s="77">
        <v>117</v>
      </c>
      <c r="H23" s="77">
        <v>126.5</v>
      </c>
      <c r="I23" s="77">
        <v>126</v>
      </c>
      <c r="J23" s="77">
        <v>149.5</v>
      </c>
      <c r="K23" s="77">
        <v>127</v>
      </c>
      <c r="L23" s="77">
        <v>139</v>
      </c>
      <c r="M23" s="77">
        <v>146.5</v>
      </c>
      <c r="N23" s="77">
        <v>136</v>
      </c>
      <c r="O23" s="77">
        <v>127.5</v>
      </c>
      <c r="P23" s="77">
        <v>128.5</v>
      </c>
      <c r="Q23" s="77">
        <v>136</v>
      </c>
      <c r="R23" s="77">
        <v>201.5</v>
      </c>
      <c r="S23" s="77">
        <v>196.5</v>
      </c>
      <c r="T23" s="77">
        <v>210.5</v>
      </c>
      <c r="U23" s="77">
        <v>165.5</v>
      </c>
      <c r="V23" s="77">
        <v>159.5</v>
      </c>
      <c r="W23" s="77">
        <v>160.5</v>
      </c>
      <c r="X23" s="77">
        <v>159.5</v>
      </c>
      <c r="Y23" s="77">
        <v>169</v>
      </c>
      <c r="Z23" s="77"/>
      <c r="AA23" s="79">
        <f t="shared" si="2"/>
        <v>3360</v>
      </c>
    </row>
    <row r="24" spans="1:27" ht="24.95" customHeight="1" x14ac:dyDescent="0.2">
      <c r="A24" s="85" t="s">
        <v>19</v>
      </c>
      <c r="B24" s="77">
        <v>194.00000000000003</v>
      </c>
      <c r="C24" s="77">
        <v>183</v>
      </c>
      <c r="D24" s="77">
        <v>180</v>
      </c>
      <c r="E24" s="77">
        <v>177.00000000000003</v>
      </c>
      <c r="F24" s="77">
        <v>184</v>
      </c>
      <c r="G24" s="77">
        <v>210.00000000000003</v>
      </c>
      <c r="H24" s="77">
        <v>252</v>
      </c>
      <c r="I24" s="77">
        <v>281.99999999999994</v>
      </c>
      <c r="J24" s="77">
        <v>294</v>
      </c>
      <c r="K24" s="77">
        <v>297.99999999999994</v>
      </c>
      <c r="L24" s="77">
        <v>296.00000000000006</v>
      </c>
      <c r="M24" s="77">
        <v>295</v>
      </c>
      <c r="N24" s="77">
        <v>292.00000000000006</v>
      </c>
      <c r="O24" s="77">
        <v>287.00000000000006</v>
      </c>
      <c r="P24" s="77">
        <v>274</v>
      </c>
      <c r="Q24" s="77">
        <v>274</v>
      </c>
      <c r="R24" s="77">
        <v>284.99999999999994</v>
      </c>
      <c r="S24" s="77">
        <v>316.00000000000006</v>
      </c>
      <c r="T24" s="77">
        <v>337</v>
      </c>
      <c r="U24" s="77">
        <v>332</v>
      </c>
      <c r="V24" s="77">
        <v>314.00000000000006</v>
      </c>
      <c r="W24" s="77">
        <v>284</v>
      </c>
      <c r="X24" s="77">
        <v>252.99999999999997</v>
      </c>
      <c r="Y24" s="77">
        <v>224.00000000000003</v>
      </c>
      <c r="Z24" s="77"/>
      <c r="AA24" s="79">
        <f t="shared" si="2"/>
        <v>6317</v>
      </c>
    </row>
    <row r="25" spans="1:27" ht="30" customHeight="1" thickBot="1" x14ac:dyDescent="0.25">
      <c r="A25" s="86" t="s">
        <v>20</v>
      </c>
      <c r="B25" s="87">
        <f t="shared" ref="B25:AA25" si="3">SUM(B19:B24)</f>
        <v>4664.3849999999993</v>
      </c>
      <c r="C25" s="88">
        <f t="shared" si="3"/>
        <v>4550.0879999999997</v>
      </c>
      <c r="D25" s="88">
        <f t="shared" si="3"/>
        <v>4494.6030000000001</v>
      </c>
      <c r="E25" s="88">
        <f t="shared" si="3"/>
        <v>4481.1849999999995</v>
      </c>
      <c r="F25" s="88">
        <f t="shared" si="3"/>
        <v>4549.8590000000004</v>
      </c>
      <c r="G25" s="88">
        <f t="shared" si="3"/>
        <v>5004.7610000000004</v>
      </c>
      <c r="H25" s="88">
        <f t="shared" si="3"/>
        <v>5698.2449999999999</v>
      </c>
      <c r="I25" s="88">
        <f t="shared" si="3"/>
        <v>6066.6559999999999</v>
      </c>
      <c r="J25" s="88">
        <f t="shared" si="3"/>
        <v>6306.7089999999998</v>
      </c>
      <c r="K25" s="88">
        <f t="shared" si="3"/>
        <v>6373.7549999999992</v>
      </c>
      <c r="L25" s="88">
        <f t="shared" si="3"/>
        <v>6348.1180000000004</v>
      </c>
      <c r="M25" s="88">
        <f t="shared" si="3"/>
        <v>6432.1370000000006</v>
      </c>
      <c r="N25" s="88">
        <f t="shared" si="3"/>
        <v>6317.1980000000003</v>
      </c>
      <c r="O25" s="88">
        <f t="shared" si="3"/>
        <v>6128.2449999999999</v>
      </c>
      <c r="P25" s="88">
        <f t="shared" si="3"/>
        <v>6114.393</v>
      </c>
      <c r="Q25" s="88">
        <f t="shared" si="3"/>
        <v>5975.9329999999991</v>
      </c>
      <c r="R25" s="88">
        <f t="shared" si="3"/>
        <v>6076.64</v>
      </c>
      <c r="S25" s="88">
        <f t="shared" si="3"/>
        <v>6502.9309999999996</v>
      </c>
      <c r="T25" s="88">
        <f t="shared" si="3"/>
        <v>6946.2400000000007</v>
      </c>
      <c r="U25" s="88">
        <f t="shared" si="3"/>
        <v>6870.5720000000001</v>
      </c>
      <c r="V25" s="88">
        <f t="shared" si="3"/>
        <v>6570.0780000000004</v>
      </c>
      <c r="W25" s="88">
        <f t="shared" si="3"/>
        <v>6083.9040000000005</v>
      </c>
      <c r="X25" s="88">
        <f t="shared" si="3"/>
        <v>5669.8810000000003</v>
      </c>
      <c r="Y25" s="88">
        <f t="shared" si="3"/>
        <v>5120.8070000000007</v>
      </c>
      <c r="Z25" s="89">
        <f t="shared" si="3"/>
        <v>0</v>
      </c>
      <c r="AA25" s="90">
        <f t="shared" si="3"/>
        <v>139347.32299999997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295</v>
      </c>
      <c r="C28" s="72">
        <v>290</v>
      </c>
      <c r="D28" s="72">
        <v>291.5</v>
      </c>
      <c r="E28" s="72">
        <v>292.5</v>
      </c>
      <c r="F28" s="72">
        <v>302</v>
      </c>
      <c r="G28" s="72">
        <v>342</v>
      </c>
      <c r="H28" s="72">
        <v>393.5</v>
      </c>
      <c r="I28" s="72">
        <v>423</v>
      </c>
      <c r="J28" s="72">
        <v>473.5</v>
      </c>
      <c r="K28" s="72">
        <v>455</v>
      </c>
      <c r="L28" s="72">
        <v>465</v>
      </c>
      <c r="M28" s="72">
        <v>471.5</v>
      </c>
      <c r="N28" s="72">
        <v>458</v>
      </c>
      <c r="O28" s="72">
        <v>444.5</v>
      </c>
      <c r="P28" s="72">
        <v>432.5</v>
      </c>
      <c r="Q28" s="72">
        <v>440</v>
      </c>
      <c r="R28" s="72">
        <v>501.5</v>
      </c>
      <c r="S28" s="72">
        <v>527.5</v>
      </c>
      <c r="T28" s="72">
        <v>562.5</v>
      </c>
      <c r="U28" s="72">
        <v>512.5</v>
      </c>
      <c r="V28" s="72">
        <v>488.5</v>
      </c>
      <c r="W28" s="72">
        <v>459.5</v>
      </c>
      <c r="X28" s="72">
        <v>427.5</v>
      </c>
      <c r="Y28" s="72">
        <v>408</v>
      </c>
      <c r="Z28" s="73"/>
      <c r="AA28" s="74">
        <f>SUM(B28:Z28)</f>
        <v>10157</v>
      </c>
    </row>
    <row r="29" spans="1:27" ht="24.95" customHeight="1" x14ac:dyDescent="0.2">
      <c r="A29" s="75" t="s">
        <v>23</v>
      </c>
      <c r="B29" s="76">
        <v>4384.3850000000002</v>
      </c>
      <c r="C29" s="77">
        <v>4275.0879999999997</v>
      </c>
      <c r="D29" s="77">
        <v>4218.1030000000001</v>
      </c>
      <c r="E29" s="77">
        <v>4203.6850000000004</v>
      </c>
      <c r="F29" s="77">
        <v>4262.8590000000004</v>
      </c>
      <c r="G29" s="77">
        <v>4677.7610000000004</v>
      </c>
      <c r="H29" s="77">
        <v>5319.7449999999999</v>
      </c>
      <c r="I29" s="77">
        <v>5658.6559999999999</v>
      </c>
      <c r="J29" s="77">
        <v>5863.2089999999998</v>
      </c>
      <c r="K29" s="77">
        <v>6141.7550000000001</v>
      </c>
      <c r="L29" s="77">
        <v>6087.1180000000004</v>
      </c>
      <c r="M29" s="77">
        <v>6186.3649999999998</v>
      </c>
      <c r="N29" s="77">
        <v>6076.1980000000003</v>
      </c>
      <c r="O29" s="77">
        <v>5824.9679999999998</v>
      </c>
      <c r="P29" s="77">
        <v>5838.893</v>
      </c>
      <c r="Q29" s="77">
        <v>5605.933</v>
      </c>
      <c r="R29" s="77">
        <v>5659.14</v>
      </c>
      <c r="S29" s="77">
        <v>6064.4309999999996</v>
      </c>
      <c r="T29" s="77">
        <v>6486.74</v>
      </c>
      <c r="U29" s="77">
        <v>6378.0720000000001</v>
      </c>
      <c r="V29" s="77">
        <v>6096.5780000000004</v>
      </c>
      <c r="W29" s="77">
        <v>5639.4040000000005</v>
      </c>
      <c r="X29" s="77">
        <v>5257.3810000000003</v>
      </c>
      <c r="Y29" s="77">
        <v>4727.8069999999998</v>
      </c>
      <c r="Z29" s="78"/>
      <c r="AA29" s="79">
        <f>SUM(B29:Z29)</f>
        <v>130934.27399999998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4679.3850000000002</v>
      </c>
      <c r="C31" s="62">
        <f t="shared" si="4"/>
        <v>4565.0879999999997</v>
      </c>
      <c r="D31" s="62">
        <f t="shared" si="4"/>
        <v>4509.6030000000001</v>
      </c>
      <c r="E31" s="62">
        <f t="shared" si="4"/>
        <v>4496.1850000000004</v>
      </c>
      <c r="F31" s="62">
        <f t="shared" si="4"/>
        <v>4564.8590000000004</v>
      </c>
      <c r="G31" s="62">
        <f t="shared" si="4"/>
        <v>5019.7610000000004</v>
      </c>
      <c r="H31" s="62">
        <f t="shared" si="4"/>
        <v>5713.2449999999999</v>
      </c>
      <c r="I31" s="62">
        <f t="shared" si="4"/>
        <v>6081.6559999999999</v>
      </c>
      <c r="J31" s="62">
        <f t="shared" si="4"/>
        <v>6336.7089999999998</v>
      </c>
      <c r="K31" s="62">
        <f t="shared" si="4"/>
        <v>6596.7550000000001</v>
      </c>
      <c r="L31" s="62">
        <f t="shared" si="4"/>
        <v>6552.1180000000004</v>
      </c>
      <c r="M31" s="62">
        <f t="shared" si="4"/>
        <v>6657.8649999999998</v>
      </c>
      <c r="N31" s="62">
        <f t="shared" si="4"/>
        <v>6534.1980000000003</v>
      </c>
      <c r="O31" s="62">
        <f t="shared" si="4"/>
        <v>6269.4679999999998</v>
      </c>
      <c r="P31" s="62">
        <f t="shared" si="4"/>
        <v>6271.393</v>
      </c>
      <c r="Q31" s="62">
        <f t="shared" si="4"/>
        <v>6045.933</v>
      </c>
      <c r="R31" s="62">
        <f t="shared" si="4"/>
        <v>6160.64</v>
      </c>
      <c r="S31" s="62">
        <f t="shared" si="4"/>
        <v>6591.9309999999996</v>
      </c>
      <c r="T31" s="62">
        <f t="shared" si="4"/>
        <v>7049.24</v>
      </c>
      <c r="U31" s="62">
        <f t="shared" si="4"/>
        <v>6890.5720000000001</v>
      </c>
      <c r="V31" s="62">
        <f t="shared" si="4"/>
        <v>6585.0780000000004</v>
      </c>
      <c r="W31" s="62">
        <f t="shared" si="4"/>
        <v>6098.9040000000005</v>
      </c>
      <c r="X31" s="62">
        <f t="shared" si="4"/>
        <v>5684.8810000000003</v>
      </c>
      <c r="Y31" s="62">
        <f t="shared" si="4"/>
        <v>5135.8069999999998</v>
      </c>
      <c r="Z31" s="63">
        <f t="shared" si="4"/>
        <v>0</v>
      </c>
      <c r="AA31" s="64">
        <f t="shared" si="4"/>
        <v>141091.27399999998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128</v>
      </c>
      <c r="L34" s="95">
        <v>164</v>
      </c>
      <c r="M34" s="95">
        <v>177</v>
      </c>
      <c r="N34" s="95">
        <v>111</v>
      </c>
      <c r="O34" s="95">
        <v>85</v>
      </c>
      <c r="P34" s="95">
        <v>72</v>
      </c>
      <c r="Q34" s="95">
        <v>30</v>
      </c>
      <c r="R34" s="95">
        <v>69</v>
      </c>
      <c r="S34" s="95">
        <v>74</v>
      </c>
      <c r="T34" s="95">
        <v>88</v>
      </c>
      <c r="U34" s="95">
        <v>5</v>
      </c>
      <c r="V34" s="95"/>
      <c r="W34" s="95"/>
      <c r="X34" s="95"/>
      <c r="Y34" s="95"/>
      <c r="Z34" s="96"/>
      <c r="AA34" s="74">
        <f t="shared" ref="AA34:AA39" si="5">SUM(B34:Z34)</f>
        <v>1003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30</v>
      </c>
      <c r="K35" s="99">
        <v>95</v>
      </c>
      <c r="L35" s="99">
        <v>40</v>
      </c>
      <c r="M35" s="99">
        <v>48.728000000000002</v>
      </c>
      <c r="N35" s="99">
        <v>76</v>
      </c>
      <c r="O35" s="99">
        <v>55</v>
      </c>
      <c r="P35" s="99">
        <v>55</v>
      </c>
      <c r="Q35" s="99">
        <v>40</v>
      </c>
      <c r="R35" s="99">
        <v>15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679.72800000000007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62.9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261</v>
      </c>
      <c r="V36" s="99"/>
      <c r="W36" s="99"/>
      <c r="X36" s="99"/>
      <c r="Y36" s="99"/>
      <c r="Z36" s="100"/>
      <c r="AA36" s="79">
        <f t="shared" si="5"/>
        <v>323.89999999999998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30</v>
      </c>
      <c r="O37" s="99">
        <v>1.2230000000000001</v>
      </c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61.222999999999999</v>
      </c>
    </row>
    <row r="38" spans="1:27" ht="24.95" customHeight="1" x14ac:dyDescent="0.2">
      <c r="A38" s="97" t="s">
        <v>44</v>
      </c>
      <c r="B38" s="98">
        <v>469</v>
      </c>
      <c r="C38" s="99">
        <v>444.5</v>
      </c>
      <c r="D38" s="99">
        <v>500</v>
      </c>
      <c r="E38" s="99">
        <v>500</v>
      </c>
      <c r="F38" s="99">
        <v>474.6</v>
      </c>
      <c r="G38" s="99">
        <v>343.4</v>
      </c>
      <c r="H38" s="99">
        <v>406.7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493.7</v>
      </c>
      <c r="P38" s="99">
        <v>500</v>
      </c>
      <c r="Q38" s="99">
        <v>140.9</v>
      </c>
      <c r="R38" s="99">
        <v>226.2</v>
      </c>
      <c r="S38" s="99">
        <v>352.9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10851.899999999998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484</v>
      </c>
      <c r="C39" s="88">
        <f t="shared" si="6"/>
        <v>459.5</v>
      </c>
      <c r="D39" s="88">
        <f t="shared" si="6"/>
        <v>515</v>
      </c>
      <c r="E39" s="88">
        <f t="shared" si="6"/>
        <v>515</v>
      </c>
      <c r="F39" s="88">
        <f t="shared" si="6"/>
        <v>489.6</v>
      </c>
      <c r="G39" s="88">
        <f t="shared" si="6"/>
        <v>358.4</v>
      </c>
      <c r="H39" s="88">
        <f t="shared" si="6"/>
        <v>421.7</v>
      </c>
      <c r="I39" s="88">
        <f t="shared" si="6"/>
        <v>515</v>
      </c>
      <c r="J39" s="88">
        <f t="shared" si="6"/>
        <v>592.9</v>
      </c>
      <c r="K39" s="88">
        <f t="shared" si="6"/>
        <v>723</v>
      </c>
      <c r="L39" s="88">
        <f t="shared" si="6"/>
        <v>704</v>
      </c>
      <c r="M39" s="88">
        <f t="shared" si="6"/>
        <v>725.72800000000007</v>
      </c>
      <c r="N39" s="88">
        <f t="shared" si="6"/>
        <v>717</v>
      </c>
      <c r="O39" s="88">
        <f t="shared" si="6"/>
        <v>634.923</v>
      </c>
      <c r="P39" s="88">
        <f t="shared" si="6"/>
        <v>657</v>
      </c>
      <c r="Q39" s="88">
        <f t="shared" si="6"/>
        <v>210.9</v>
      </c>
      <c r="R39" s="88">
        <f t="shared" si="6"/>
        <v>310.2</v>
      </c>
      <c r="S39" s="88">
        <f t="shared" si="6"/>
        <v>441.9</v>
      </c>
      <c r="T39" s="88">
        <f t="shared" si="6"/>
        <v>603</v>
      </c>
      <c r="U39" s="88">
        <f t="shared" si="6"/>
        <v>781</v>
      </c>
      <c r="V39" s="88">
        <f t="shared" si="6"/>
        <v>515</v>
      </c>
      <c r="W39" s="88">
        <f t="shared" si="6"/>
        <v>515</v>
      </c>
      <c r="X39" s="88">
        <f t="shared" si="6"/>
        <v>515</v>
      </c>
      <c r="Y39" s="88">
        <f t="shared" si="6"/>
        <v>515</v>
      </c>
      <c r="Z39" s="89">
        <f t="shared" si="6"/>
        <v>0</v>
      </c>
      <c r="AA39" s="90">
        <f t="shared" si="5"/>
        <v>12919.751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62.9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261</v>
      </c>
      <c r="V44" s="99"/>
      <c r="W44" s="99"/>
      <c r="X44" s="99"/>
      <c r="Y44" s="99"/>
      <c r="Z44" s="100"/>
      <c r="AA44" s="79">
        <f t="shared" si="7"/>
        <v>323.89999999999998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469</v>
      </c>
      <c r="C46" s="99">
        <v>444.5</v>
      </c>
      <c r="D46" s="99">
        <v>500</v>
      </c>
      <c r="E46" s="99">
        <v>500</v>
      </c>
      <c r="F46" s="99">
        <v>474.6</v>
      </c>
      <c r="G46" s="99">
        <v>343.4</v>
      </c>
      <c r="H46" s="99">
        <v>406.7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493.7</v>
      </c>
      <c r="P46" s="99">
        <v>500</v>
      </c>
      <c r="Q46" s="99">
        <v>140.9</v>
      </c>
      <c r="R46" s="99">
        <v>226.2</v>
      </c>
      <c r="S46" s="99">
        <v>352.9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10851.899999999998</v>
      </c>
    </row>
    <row r="47" spans="1:27" ht="24.95" customHeight="1" x14ac:dyDescent="0.2">
      <c r="A47" s="85" t="s">
        <v>47</v>
      </c>
      <c r="B47" s="98">
        <v>38</v>
      </c>
      <c r="C47" s="99">
        <v>23</v>
      </c>
      <c r="D47" s="99">
        <v>11</v>
      </c>
      <c r="E47" s="99">
        <v>4</v>
      </c>
      <c r="F47" s="99">
        <v>6</v>
      </c>
      <c r="G47" s="99">
        <v>24</v>
      </c>
      <c r="H47" s="99">
        <v>58</v>
      </c>
      <c r="I47" s="99">
        <v>72</v>
      </c>
      <c r="J47" s="99">
        <v>66</v>
      </c>
      <c r="K47" s="99">
        <v>54</v>
      </c>
      <c r="L47" s="99">
        <v>48</v>
      </c>
      <c r="M47" s="99">
        <v>41</v>
      </c>
      <c r="N47" s="99">
        <v>41</v>
      </c>
      <c r="O47" s="99">
        <v>41</v>
      </c>
      <c r="P47" s="99">
        <v>89</v>
      </c>
      <c r="Q47" s="99">
        <v>104</v>
      </c>
      <c r="R47" s="99">
        <v>127</v>
      </c>
      <c r="S47" s="99">
        <v>150</v>
      </c>
      <c r="T47" s="99">
        <v>131</v>
      </c>
      <c r="U47" s="99">
        <v>129</v>
      </c>
      <c r="V47" s="99">
        <v>140</v>
      </c>
      <c r="W47" s="99">
        <v>143</v>
      </c>
      <c r="X47" s="99">
        <v>112</v>
      </c>
      <c r="Y47" s="99">
        <v>84</v>
      </c>
      <c r="Z47" s="100"/>
      <c r="AA47" s="79">
        <f t="shared" si="7"/>
        <v>1736</v>
      </c>
    </row>
    <row r="48" spans="1:27" ht="30" customHeight="1" thickBot="1" x14ac:dyDescent="0.25">
      <c r="A48" s="86" t="s">
        <v>48</v>
      </c>
      <c r="B48" s="87">
        <f>SUM(B42:B47)</f>
        <v>507</v>
      </c>
      <c r="C48" s="88">
        <f t="shared" ref="C48:Z48" si="8">SUM(C42:C47)</f>
        <v>467.5</v>
      </c>
      <c r="D48" s="88">
        <f t="shared" si="8"/>
        <v>511</v>
      </c>
      <c r="E48" s="88">
        <f t="shared" si="8"/>
        <v>504</v>
      </c>
      <c r="F48" s="88">
        <f t="shared" si="8"/>
        <v>480.6</v>
      </c>
      <c r="G48" s="88">
        <f t="shared" si="8"/>
        <v>367.4</v>
      </c>
      <c r="H48" s="88">
        <f t="shared" si="8"/>
        <v>464.7</v>
      </c>
      <c r="I48" s="88">
        <f t="shared" si="8"/>
        <v>572</v>
      </c>
      <c r="J48" s="88">
        <f t="shared" si="8"/>
        <v>628.9</v>
      </c>
      <c r="K48" s="88">
        <f t="shared" si="8"/>
        <v>554</v>
      </c>
      <c r="L48" s="88">
        <f t="shared" si="8"/>
        <v>548</v>
      </c>
      <c r="M48" s="88">
        <f t="shared" si="8"/>
        <v>541</v>
      </c>
      <c r="N48" s="88">
        <f t="shared" si="8"/>
        <v>541</v>
      </c>
      <c r="O48" s="88">
        <f t="shared" si="8"/>
        <v>534.70000000000005</v>
      </c>
      <c r="P48" s="88">
        <f t="shared" si="8"/>
        <v>589</v>
      </c>
      <c r="Q48" s="88">
        <f t="shared" si="8"/>
        <v>244.9</v>
      </c>
      <c r="R48" s="88">
        <f t="shared" si="8"/>
        <v>353.2</v>
      </c>
      <c r="S48" s="88">
        <f t="shared" si="8"/>
        <v>502.9</v>
      </c>
      <c r="T48" s="88">
        <f t="shared" si="8"/>
        <v>631</v>
      </c>
      <c r="U48" s="88">
        <f t="shared" si="8"/>
        <v>890</v>
      </c>
      <c r="V48" s="88">
        <f t="shared" si="8"/>
        <v>640</v>
      </c>
      <c r="W48" s="88">
        <f t="shared" si="8"/>
        <v>643</v>
      </c>
      <c r="X48" s="88">
        <f t="shared" si="8"/>
        <v>612</v>
      </c>
      <c r="Y48" s="88">
        <f t="shared" si="8"/>
        <v>584</v>
      </c>
      <c r="Z48" s="89">
        <f t="shared" si="8"/>
        <v>0</v>
      </c>
      <c r="AA48" s="90">
        <f t="shared" si="7"/>
        <v>12911.8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5148.3849999999993</v>
      </c>
      <c r="C51" s="88">
        <f t="shared" si="10"/>
        <v>5009.5879999999997</v>
      </c>
      <c r="D51" s="88">
        <f t="shared" si="10"/>
        <v>5009.6030000000001</v>
      </c>
      <c r="E51" s="88">
        <f t="shared" si="10"/>
        <v>4996.1849999999995</v>
      </c>
      <c r="F51" s="88">
        <f t="shared" si="10"/>
        <v>5039.4590000000007</v>
      </c>
      <c r="G51" s="88">
        <f t="shared" si="10"/>
        <v>5363.1610000000001</v>
      </c>
      <c r="H51" s="88">
        <f t="shared" si="10"/>
        <v>6119.9449999999997</v>
      </c>
      <c r="I51" s="88">
        <f t="shared" si="10"/>
        <v>6581.6559999999999</v>
      </c>
      <c r="J51" s="88">
        <f t="shared" si="10"/>
        <v>6899.6089999999995</v>
      </c>
      <c r="K51" s="88">
        <f t="shared" si="10"/>
        <v>7096.7549999999992</v>
      </c>
      <c r="L51" s="88">
        <f t="shared" si="10"/>
        <v>7052.1180000000004</v>
      </c>
      <c r="M51" s="88">
        <f t="shared" si="10"/>
        <v>7157.8650000000007</v>
      </c>
      <c r="N51" s="88">
        <f t="shared" si="10"/>
        <v>7034.1980000000003</v>
      </c>
      <c r="O51" s="88">
        <f t="shared" si="10"/>
        <v>6763.1679999999997</v>
      </c>
      <c r="P51" s="88">
        <f t="shared" si="10"/>
        <v>6771.393</v>
      </c>
      <c r="Q51" s="88">
        <f t="shared" si="10"/>
        <v>6186.8329999999987</v>
      </c>
      <c r="R51" s="88">
        <f t="shared" si="10"/>
        <v>6386.84</v>
      </c>
      <c r="S51" s="88">
        <f t="shared" si="10"/>
        <v>6944.8309999999992</v>
      </c>
      <c r="T51" s="88">
        <f t="shared" si="10"/>
        <v>7549.2400000000007</v>
      </c>
      <c r="U51" s="88">
        <f t="shared" si="10"/>
        <v>7651.5720000000001</v>
      </c>
      <c r="V51" s="88">
        <f t="shared" si="10"/>
        <v>7085.0780000000004</v>
      </c>
      <c r="W51" s="88">
        <f t="shared" si="10"/>
        <v>6598.9040000000005</v>
      </c>
      <c r="X51" s="88">
        <f t="shared" si="10"/>
        <v>6184.8810000000003</v>
      </c>
      <c r="Y51" s="88">
        <f t="shared" si="10"/>
        <v>5635.8070000000007</v>
      </c>
      <c r="Z51" s="89">
        <f t="shared" si="10"/>
        <v>0</v>
      </c>
      <c r="AA51" s="104">
        <f>SUM(B51:Z51)</f>
        <v>152267.07400000002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-241</v>
      </c>
      <c r="C4" s="18">
        <v>-265.5</v>
      </c>
      <c r="D4" s="18">
        <v>-209.39999999999998</v>
      </c>
      <c r="E4" s="18">
        <v>-210</v>
      </c>
      <c r="F4" s="18">
        <v>-235.39999999999998</v>
      </c>
      <c r="G4" s="18">
        <v>-366.6</v>
      </c>
      <c r="H4" s="18">
        <v>-303.3</v>
      </c>
      <c r="I4" s="18">
        <v>219.7</v>
      </c>
      <c r="J4" s="18">
        <v>562.9</v>
      </c>
      <c r="K4" s="18">
        <v>-51.399999999999977</v>
      </c>
      <c r="L4" s="18">
        <v>-199.79999999999995</v>
      </c>
      <c r="M4" s="18">
        <v>-210</v>
      </c>
      <c r="N4" s="18">
        <v>-171</v>
      </c>
      <c r="O4" s="18">
        <v>-183.3</v>
      </c>
      <c r="P4" s="18">
        <v>-117.20000000000005</v>
      </c>
      <c r="Q4" s="18">
        <v>5.9000000000000057</v>
      </c>
      <c r="R4" s="18">
        <v>180.1</v>
      </c>
      <c r="S4" s="18">
        <v>268.09999999999997</v>
      </c>
      <c r="T4" s="18">
        <v>101</v>
      </c>
      <c r="U4" s="18">
        <v>761</v>
      </c>
      <c r="V4" s="18">
        <v>229.3</v>
      </c>
      <c r="W4" s="18">
        <v>1.3999999999999773</v>
      </c>
      <c r="X4" s="18">
        <v>-29.200000000000045</v>
      </c>
      <c r="Y4" s="18">
        <v>-210</v>
      </c>
      <c r="Z4" s="19"/>
      <c r="AA4" s="111">
        <f>SUM(B4:Z4)</f>
        <v>-673.7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138.1</v>
      </c>
      <c r="C7" s="117">
        <v>133</v>
      </c>
      <c r="D7" s="117">
        <v>110</v>
      </c>
      <c r="E7" s="117">
        <v>120</v>
      </c>
      <c r="F7" s="117">
        <v>124.41</v>
      </c>
      <c r="G7" s="117">
        <v>132.72</v>
      </c>
      <c r="H7" s="117">
        <v>149.61000000000001</v>
      </c>
      <c r="I7" s="117">
        <v>181</v>
      </c>
      <c r="J7" s="117">
        <v>179.92</v>
      </c>
      <c r="K7" s="117">
        <v>148.05000000000001</v>
      </c>
      <c r="L7" s="117">
        <v>133.04</v>
      </c>
      <c r="M7" s="117">
        <v>95.07</v>
      </c>
      <c r="N7" s="117">
        <v>100</v>
      </c>
      <c r="O7" s="117">
        <v>101.3</v>
      </c>
      <c r="P7" s="117">
        <v>113.55</v>
      </c>
      <c r="Q7" s="117">
        <v>130.99</v>
      </c>
      <c r="R7" s="117">
        <v>135.27000000000001</v>
      </c>
      <c r="S7" s="117">
        <v>148.75</v>
      </c>
      <c r="T7" s="117">
        <v>166.18</v>
      </c>
      <c r="U7" s="117">
        <v>185.31</v>
      </c>
      <c r="V7" s="117">
        <v>150.81</v>
      </c>
      <c r="W7" s="117">
        <v>143.57</v>
      </c>
      <c r="X7" s="117">
        <v>121.52</v>
      </c>
      <c r="Y7" s="117">
        <v>128.11000000000001</v>
      </c>
      <c r="Z7" s="118"/>
      <c r="AA7" s="119">
        <f>IF(SUM(B7:Z7)&lt;&gt;0,AVERAGEIF(B7:Z7,"&lt;&gt;"""),"")</f>
        <v>136.26166666666668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709.4</v>
      </c>
      <c r="E13" s="129">
        <v>710</v>
      </c>
      <c r="F13" s="129">
        <v>710</v>
      </c>
      <c r="G13" s="129">
        <v>710</v>
      </c>
      <c r="H13" s="129">
        <v>710</v>
      </c>
      <c r="I13" s="129">
        <v>280.3</v>
      </c>
      <c r="J13" s="129"/>
      <c r="K13" s="129">
        <v>551.4</v>
      </c>
      <c r="L13" s="129">
        <v>699.8</v>
      </c>
      <c r="M13" s="129">
        <v>710</v>
      </c>
      <c r="N13" s="129">
        <v>671</v>
      </c>
      <c r="O13" s="129">
        <v>677</v>
      </c>
      <c r="P13" s="129">
        <v>617.20000000000005</v>
      </c>
      <c r="Q13" s="129">
        <v>135</v>
      </c>
      <c r="R13" s="129">
        <v>46.1</v>
      </c>
      <c r="S13" s="129">
        <v>84.8</v>
      </c>
      <c r="T13" s="129">
        <v>399</v>
      </c>
      <c r="U13" s="129"/>
      <c r="V13" s="129">
        <v>270.7</v>
      </c>
      <c r="W13" s="129">
        <v>498.6</v>
      </c>
      <c r="X13" s="129">
        <v>529.20000000000005</v>
      </c>
      <c r="Y13" s="130">
        <v>710</v>
      </c>
      <c r="Z13" s="131"/>
      <c r="AA13" s="132">
        <f t="shared" si="0"/>
        <v>11849.500000000002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709.4</v>
      </c>
      <c r="E16" s="135">
        <f t="shared" si="1"/>
        <v>710</v>
      </c>
      <c r="F16" s="135">
        <f t="shared" si="1"/>
        <v>710</v>
      </c>
      <c r="G16" s="135">
        <f t="shared" si="1"/>
        <v>710</v>
      </c>
      <c r="H16" s="135">
        <f t="shared" si="1"/>
        <v>710</v>
      </c>
      <c r="I16" s="135">
        <f t="shared" si="1"/>
        <v>280.3</v>
      </c>
      <c r="J16" s="135">
        <f t="shared" si="1"/>
        <v>0</v>
      </c>
      <c r="K16" s="135">
        <f t="shared" si="1"/>
        <v>551.4</v>
      </c>
      <c r="L16" s="135">
        <f t="shared" si="1"/>
        <v>699.8</v>
      </c>
      <c r="M16" s="135">
        <f t="shared" si="1"/>
        <v>710</v>
      </c>
      <c r="N16" s="135">
        <f t="shared" si="1"/>
        <v>671</v>
      </c>
      <c r="O16" s="135">
        <f t="shared" si="1"/>
        <v>677</v>
      </c>
      <c r="P16" s="135">
        <f t="shared" si="1"/>
        <v>617.20000000000005</v>
      </c>
      <c r="Q16" s="135">
        <f t="shared" si="1"/>
        <v>135</v>
      </c>
      <c r="R16" s="135">
        <f t="shared" si="1"/>
        <v>46.1</v>
      </c>
      <c r="S16" s="135">
        <f t="shared" si="1"/>
        <v>84.8</v>
      </c>
      <c r="T16" s="135">
        <f t="shared" si="1"/>
        <v>399</v>
      </c>
      <c r="U16" s="135">
        <f t="shared" si="1"/>
        <v>0</v>
      </c>
      <c r="V16" s="135">
        <f t="shared" si="1"/>
        <v>270.7</v>
      </c>
      <c r="W16" s="135">
        <f t="shared" si="1"/>
        <v>498.6</v>
      </c>
      <c r="X16" s="135">
        <f t="shared" si="1"/>
        <v>529.20000000000005</v>
      </c>
      <c r="Y16" s="135">
        <f t="shared" si="1"/>
        <v>710</v>
      </c>
      <c r="Z16" s="136" t="str">
        <f t="shared" si="1"/>
        <v/>
      </c>
      <c r="AA16" s="90">
        <f t="shared" si="0"/>
        <v>11849.500000000002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62.9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261</v>
      </c>
      <c r="V21" s="129"/>
      <c r="W21" s="129"/>
      <c r="X21" s="129"/>
      <c r="Y21" s="130"/>
      <c r="Z21" s="131"/>
      <c r="AA21" s="132">
        <f t="shared" si="2"/>
        <v>323.89999999999998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469</v>
      </c>
      <c r="C23" s="133">
        <v>444.5</v>
      </c>
      <c r="D23" s="133">
        <v>500</v>
      </c>
      <c r="E23" s="133">
        <v>500</v>
      </c>
      <c r="F23" s="133">
        <v>474.6</v>
      </c>
      <c r="G23" s="133">
        <v>343.4</v>
      </c>
      <c r="H23" s="133">
        <v>406.7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493.7</v>
      </c>
      <c r="P23" s="133">
        <v>500</v>
      </c>
      <c r="Q23" s="133">
        <v>140.9</v>
      </c>
      <c r="R23" s="133">
        <v>226.2</v>
      </c>
      <c r="S23" s="133">
        <v>352.9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10851.899999999998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469</v>
      </c>
      <c r="C24" s="135">
        <f t="shared" si="3"/>
        <v>444.5</v>
      </c>
      <c r="D24" s="135">
        <f t="shared" si="3"/>
        <v>500</v>
      </c>
      <c r="E24" s="135">
        <f t="shared" si="3"/>
        <v>500</v>
      </c>
      <c r="F24" s="135">
        <f t="shared" si="3"/>
        <v>474.6</v>
      </c>
      <c r="G24" s="135">
        <f t="shared" si="3"/>
        <v>343.4</v>
      </c>
      <c r="H24" s="135">
        <f t="shared" si="3"/>
        <v>406.7</v>
      </c>
      <c r="I24" s="135">
        <f t="shared" si="3"/>
        <v>500</v>
      </c>
      <c r="J24" s="135">
        <f t="shared" si="3"/>
        <v>562.9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493.7</v>
      </c>
      <c r="P24" s="135">
        <f t="shared" si="3"/>
        <v>500</v>
      </c>
      <c r="Q24" s="135">
        <f t="shared" si="3"/>
        <v>140.9</v>
      </c>
      <c r="R24" s="135">
        <f t="shared" si="3"/>
        <v>226.2</v>
      </c>
      <c r="S24" s="135">
        <f t="shared" si="3"/>
        <v>352.9</v>
      </c>
      <c r="T24" s="135">
        <f t="shared" si="3"/>
        <v>500</v>
      </c>
      <c r="U24" s="135">
        <f t="shared" si="3"/>
        <v>761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11175.8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2023-03-06T12:10:23Z</dcterms:created>
  <dcterms:modified xsi:type="dcterms:W3CDTF">2023-03-06T12:10:24Z</dcterms:modified>
</cp:coreProperties>
</file>