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<sst xmlns="http://schemas.openxmlformats.org/spreadsheetml/2006/main" count="117" uniqueCount="53">
  <si>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05/03/2023 14:29:07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</si>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</sst>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950</c:v>
                </c:pt>
                <c:pt idx="1">
                  <c:v>950</c:v>
                </c:pt>
                <c:pt idx="2">
                  <c:v>950</c:v>
                </c:pt>
                <c:pt idx="3">
                  <c:v>950</c:v>
                </c:pt>
                <c:pt idx="4">
                  <c:v>950</c:v>
                </c:pt>
                <c:pt idx="5">
                  <c:v>950</c:v>
                </c:pt>
                <c:pt idx="6">
                  <c:v>1109</c:v>
                </c:pt>
                <c:pt idx="7">
                  <c:v>1109</c:v>
                </c:pt>
                <c:pt idx="8">
                  <c:v>1015</c:v>
                </c:pt>
                <c:pt idx="9">
                  <c:v>1015</c:v>
                </c:pt>
                <c:pt idx="10">
                  <c:v>950</c:v>
                </c:pt>
                <c:pt idx="11">
                  <c:v>950</c:v>
                </c:pt>
                <c:pt idx="12">
                  <c:v>1015</c:v>
                </c:pt>
                <c:pt idx="13">
                  <c:v>1109</c:v>
                </c:pt>
                <c:pt idx="14">
                  <c:v>1258</c:v>
                </c:pt>
                <c:pt idx="15">
                  <c:v>1258</c:v>
                </c:pt>
                <c:pt idx="16">
                  <c:v>1258</c:v>
                </c:pt>
                <c:pt idx="17">
                  <c:v>1258</c:v>
                </c:pt>
                <c:pt idx="18">
                  <c:v>1258</c:v>
                </c:pt>
                <c:pt idx="19">
                  <c:v>1258</c:v>
                </c:pt>
                <c:pt idx="20">
                  <c:v>1258</c:v>
                </c:pt>
                <c:pt idx="21">
                  <c:v>1258</c:v>
                </c:pt>
                <c:pt idx="22">
                  <c:v>1258</c:v>
                </c:pt>
                <c:pt idx="23">
                  <c:v>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98</c:v>
                </c:pt>
                <c:pt idx="10">
                  <c:v>98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105</c:v>
                </c:pt>
                <c:pt idx="17">
                  <c:v>136</c:v>
                </c:pt>
                <c:pt idx="18">
                  <c:v>166</c:v>
                </c:pt>
                <c:pt idx="19">
                  <c:v>166</c:v>
                </c:pt>
                <c:pt idx="20">
                  <c:v>151</c:v>
                </c:pt>
                <c:pt idx="21">
                  <c:v>122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1216.8429999999998</c:v>
                </c:pt>
                <c:pt idx="1">
                  <c:v>1067.865</c:v>
                </c:pt>
                <c:pt idx="2">
                  <c:v>1052.9000000000001</c:v>
                </c:pt>
                <c:pt idx="3">
                  <c:v>1052.9000000000001</c:v>
                </c:pt>
                <c:pt idx="4">
                  <c:v>1052.9000000000001</c:v>
                </c:pt>
                <c:pt idx="5">
                  <c:v>1092.9000000000001</c:v>
                </c:pt>
                <c:pt idx="6">
                  <c:v>1362.9</c:v>
                </c:pt>
                <c:pt idx="7">
                  <c:v>1858.9</c:v>
                </c:pt>
                <c:pt idx="8">
                  <c:v>1857.9</c:v>
                </c:pt>
                <c:pt idx="9">
                  <c:v>1280.9000000000001</c:v>
                </c:pt>
                <c:pt idx="10">
                  <c:v>1289.3810000000001</c:v>
                </c:pt>
                <c:pt idx="11">
                  <c:v>1021.9</c:v>
                </c:pt>
                <c:pt idx="12">
                  <c:v>1001.9</c:v>
                </c:pt>
                <c:pt idx="13">
                  <c:v>1001.9</c:v>
                </c:pt>
                <c:pt idx="14">
                  <c:v>1001.9</c:v>
                </c:pt>
                <c:pt idx="15">
                  <c:v>1148.9000000000001</c:v>
                </c:pt>
                <c:pt idx="16">
                  <c:v>2041.9490000000001</c:v>
                </c:pt>
                <c:pt idx="17">
                  <c:v>2834.8109999999997</c:v>
                </c:pt>
                <c:pt idx="18">
                  <c:v>3161.1510000000003</c:v>
                </c:pt>
                <c:pt idx="19">
                  <c:v>3080.114</c:v>
                </c:pt>
                <c:pt idx="20">
                  <c:v>2798.1289999999999</c:v>
                </c:pt>
                <c:pt idx="21">
                  <c:v>2435.4409999999998</c:v>
                </c:pt>
                <c:pt idx="22">
                  <c:v>2147.585</c:v>
                </c:pt>
                <c:pt idx="23">
                  <c:v>1729.374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1184.3999999999999</c:v>
                </c:pt>
                <c:pt idx="1">
                  <c:v>1218.0999999999999</c:v>
                </c:pt>
                <c:pt idx="2">
                  <c:v>1269</c:v>
                </c:pt>
                <c:pt idx="3">
                  <c:v>1255.5999999999999</c:v>
                </c:pt>
                <c:pt idx="4">
                  <c:v>1318.8</c:v>
                </c:pt>
                <c:pt idx="5">
                  <c:v>1763.7</c:v>
                </c:pt>
                <c:pt idx="6">
                  <c:v>1821.1</c:v>
                </c:pt>
                <c:pt idx="7">
                  <c:v>1173.2</c:v>
                </c:pt>
                <c:pt idx="8">
                  <c:v>863</c:v>
                </c:pt>
                <c:pt idx="9">
                  <c:v>946.6</c:v>
                </c:pt>
                <c:pt idx="10">
                  <c:v>820</c:v>
                </c:pt>
                <c:pt idx="11">
                  <c:v>779</c:v>
                </c:pt>
                <c:pt idx="12">
                  <c:v>719</c:v>
                </c:pt>
                <c:pt idx="13">
                  <c:v>715</c:v>
                </c:pt>
                <c:pt idx="14">
                  <c:v>664</c:v>
                </c:pt>
                <c:pt idx="15">
                  <c:v>781.4</c:v>
                </c:pt>
                <c:pt idx="16">
                  <c:v>963</c:v>
                </c:pt>
                <c:pt idx="17">
                  <c:v>609.1</c:v>
                </c:pt>
                <c:pt idx="18">
                  <c:v>923.5</c:v>
                </c:pt>
                <c:pt idx="19">
                  <c:v>625</c:v>
                </c:pt>
                <c:pt idx="20">
                  <c:v>920.3</c:v>
                </c:pt>
                <c:pt idx="21">
                  <c:v>1105.5</c:v>
                </c:pt>
                <c:pt idx="22">
                  <c:v>1103.3</c:v>
                </c:pt>
                <c:pt idx="23">
                  <c:v>1335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960.95499999999993</c:v>
                </c:pt>
                <c:pt idx="1">
                  <c:v>979.59400000000016</c:v>
                </c:pt>
                <c:pt idx="2">
                  <c:v>967.77600000000007</c:v>
                </c:pt>
                <c:pt idx="3">
                  <c:v>955.03600000000006</c:v>
                </c:pt>
                <c:pt idx="4">
                  <c:v>930.69999999999993</c:v>
                </c:pt>
                <c:pt idx="5">
                  <c:v>913.10000000000025</c:v>
                </c:pt>
                <c:pt idx="6">
                  <c:v>1118.0810000000001</c:v>
                </c:pt>
                <c:pt idx="7">
                  <c:v>1794.2970000000003</c:v>
                </c:pt>
                <c:pt idx="8">
                  <c:v>2649.3639999999996</c:v>
                </c:pt>
                <c:pt idx="9">
                  <c:v>3431.9030000000007</c:v>
                </c:pt>
                <c:pt idx="10">
                  <c:v>3926.0400000000009</c:v>
                </c:pt>
                <c:pt idx="11">
                  <c:v>4169.4309999999996</c:v>
                </c:pt>
                <c:pt idx="12">
                  <c:v>4198.2950000000001</c:v>
                </c:pt>
                <c:pt idx="13">
                  <c:v>3970.5530000000003</c:v>
                </c:pt>
                <c:pt idx="14">
                  <c:v>3501.5450000000005</c:v>
                </c:pt>
                <c:pt idx="15">
                  <c:v>2808.9260000000004</c:v>
                </c:pt>
                <c:pt idx="16">
                  <c:v>2121.1640000000002</c:v>
                </c:pt>
                <c:pt idx="17">
                  <c:v>1734.0529999999997</c:v>
                </c:pt>
                <c:pt idx="18">
                  <c:v>1714.5249999999996</c:v>
                </c:pt>
                <c:pt idx="19">
                  <c:v>1726.5619999999999</c:v>
                </c:pt>
                <c:pt idx="20">
                  <c:v>1669.7299999999996</c:v>
                </c:pt>
                <c:pt idx="21">
                  <c:v>1589.1680000000001</c:v>
                </c:pt>
                <c:pt idx="22">
                  <c:v>1546.3129999999996</c:v>
                </c:pt>
                <c:pt idx="23">
                  <c:v>1509.13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47</c:v>
                </c:pt>
                <c:pt idx="1">
                  <c:v>46</c:v>
                </c:pt>
                <c:pt idx="2">
                  <c:v>45</c:v>
                </c:pt>
                <c:pt idx="3">
                  <c:v>43</c:v>
                </c:pt>
                <c:pt idx="4">
                  <c:v>43</c:v>
                </c:pt>
                <c:pt idx="5">
                  <c:v>43</c:v>
                </c:pt>
                <c:pt idx="6">
                  <c:v>54</c:v>
                </c:pt>
                <c:pt idx="7">
                  <c:v>78</c:v>
                </c:pt>
                <c:pt idx="8">
                  <c:v>103</c:v>
                </c:pt>
                <c:pt idx="9">
                  <c:v>122</c:v>
                </c:pt>
                <c:pt idx="10">
                  <c:v>136</c:v>
                </c:pt>
                <c:pt idx="11">
                  <c:v>141</c:v>
                </c:pt>
                <c:pt idx="12">
                  <c:v>139</c:v>
                </c:pt>
                <c:pt idx="13">
                  <c:v>129</c:v>
                </c:pt>
                <c:pt idx="14">
                  <c:v>113</c:v>
                </c:pt>
                <c:pt idx="15">
                  <c:v>88</c:v>
                </c:pt>
                <c:pt idx="16">
                  <c:v>57</c:v>
                </c:pt>
                <c:pt idx="17">
                  <c:v>36</c:v>
                </c:pt>
                <c:pt idx="18">
                  <c:v>27</c:v>
                </c:pt>
                <c:pt idx="19">
                  <c:v>22</c:v>
                </c:pt>
                <c:pt idx="20">
                  <c:v>19</c:v>
                </c:pt>
                <c:pt idx="21">
                  <c:v>18</c:v>
                </c:pt>
                <c:pt idx="22">
                  <c:v>20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146</c:v>
                </c:pt>
                <c:pt idx="7">
                  <c:v>136</c:v>
                </c:pt>
                <c:pt idx="8">
                  <c:v>98</c:v>
                </c:pt>
                <c:pt idx="9">
                  <c:v>98</c:v>
                </c:pt>
                <c:pt idx="10">
                  <c:v>24</c:v>
                </c:pt>
                <c:pt idx="11">
                  <c:v>24</c:v>
                </c:pt>
                <c:pt idx="12">
                  <c:v>50</c:v>
                </c:pt>
                <c:pt idx="13">
                  <c:v>26</c:v>
                </c:pt>
                <c:pt idx="16">
                  <c:v>14</c:v>
                </c:pt>
                <c:pt idx="17">
                  <c:v>235</c:v>
                </c:pt>
                <c:pt idx="18">
                  <c:v>470</c:v>
                </c:pt>
                <c:pt idx="19">
                  <c:v>624</c:v>
                </c:pt>
                <c:pt idx="20">
                  <c:v>346</c:v>
                </c:pt>
                <c:pt idx="21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6748608"/>
        <c:axId val="396749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4457.1330000000025</c:v>
                </c:pt>
                <c:pt idx="1">
                  <c:v>4359.5200000000013</c:v>
                </c:pt>
                <c:pt idx="2">
                  <c:v>4382.6559999999981</c:v>
                </c:pt>
                <c:pt idx="3">
                  <c:v>4354.5419999999995</c:v>
                </c:pt>
                <c:pt idx="4">
                  <c:v>4393.3789999999999</c:v>
                </c:pt>
                <c:pt idx="5">
                  <c:v>4886.6780000000026</c:v>
                </c:pt>
                <c:pt idx="6">
                  <c:v>5709.0949999999993</c:v>
                </c:pt>
                <c:pt idx="7">
                  <c:v>6247.4089999999997</c:v>
                </c:pt>
                <c:pt idx="8">
                  <c:v>6684.2439999999979</c:v>
                </c:pt>
                <c:pt idx="9">
                  <c:v>6992.4410000000007</c:v>
                </c:pt>
                <c:pt idx="10">
                  <c:v>7243.4010000000017</c:v>
                </c:pt>
                <c:pt idx="11">
                  <c:v>7183.2940000000008</c:v>
                </c:pt>
                <c:pt idx="12">
                  <c:v>7221.2170000000006</c:v>
                </c:pt>
                <c:pt idx="13">
                  <c:v>7049.4090000000006</c:v>
                </c:pt>
                <c:pt idx="14">
                  <c:v>6636.4710000000023</c:v>
                </c:pt>
                <c:pt idx="15">
                  <c:v>6183.2000000000016</c:v>
                </c:pt>
                <c:pt idx="16">
                  <c:v>6560.1269999999995</c:v>
                </c:pt>
                <c:pt idx="17">
                  <c:v>6842.9670000000006</c:v>
                </c:pt>
                <c:pt idx="18">
                  <c:v>7720.1639999999998</c:v>
                </c:pt>
                <c:pt idx="19">
                  <c:v>7501.7079999999996</c:v>
                </c:pt>
                <c:pt idx="20">
                  <c:v>7162.1710000000012</c:v>
                </c:pt>
                <c:pt idx="21">
                  <c:v>6599.1299999999992</c:v>
                </c:pt>
                <c:pt idx="22">
                  <c:v>6173.188000000001</c:v>
                </c:pt>
                <c:pt idx="23">
                  <c:v>5644.503999999999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748608"/>
        <c:axId val="396749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139.07</c:v>
                </c:pt>
                <c:pt idx="1">
                  <c:v>128.18</c:v>
                </c:pt>
                <c:pt idx="2">
                  <c:v>114.61</c:v>
                </c:pt>
                <c:pt idx="3">
                  <c:v>112.48</c:v>
                </c:pt>
                <c:pt idx="4">
                  <c:v>125.51</c:v>
                </c:pt>
                <c:pt idx="5">
                  <c:v>138.31</c:v>
                </c:pt>
                <c:pt idx="6">
                  <c:v>159.80000000000001</c:v>
                </c:pt>
                <c:pt idx="7">
                  <c:v>185</c:v>
                </c:pt>
                <c:pt idx="8">
                  <c:v>217.09</c:v>
                </c:pt>
                <c:pt idx="9">
                  <c:v>115.54</c:v>
                </c:pt>
                <c:pt idx="10">
                  <c:v>170.02</c:v>
                </c:pt>
                <c:pt idx="11">
                  <c:v>160.84</c:v>
                </c:pt>
                <c:pt idx="12">
                  <c:v>95.39</c:v>
                </c:pt>
                <c:pt idx="13">
                  <c:v>104.07</c:v>
                </c:pt>
                <c:pt idx="14">
                  <c:v>101.65</c:v>
                </c:pt>
                <c:pt idx="15">
                  <c:v>148.19</c:v>
                </c:pt>
                <c:pt idx="16">
                  <c:v>153.36000000000001</c:v>
                </c:pt>
                <c:pt idx="17">
                  <c:v>160.91</c:v>
                </c:pt>
                <c:pt idx="18">
                  <c:v>184.55</c:v>
                </c:pt>
                <c:pt idx="19">
                  <c:v>179.78</c:v>
                </c:pt>
                <c:pt idx="20">
                  <c:v>152.71</c:v>
                </c:pt>
                <c:pt idx="21">
                  <c:v>135.56</c:v>
                </c:pt>
                <c:pt idx="22">
                  <c:v>123.06</c:v>
                </c:pt>
                <c:pt idx="23">
                  <c:v>118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749784"/>
        <c:axId val="396749392"/>
      </c:lineChart>
      <c:catAx>
        <c:axId val="39674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749000"/>
        <c:crosses val="autoZero"/>
        <c:auto val="1"/>
        <c:lblAlgn val="ctr"/>
        <c:lblOffset val="100"/>
        <c:noMultiLvlLbl val="0"/>
      </c:catAx>
      <c:valAx>
        <c:axId val="39674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748608"/>
        <c:crosses val="autoZero"/>
        <c:crossBetween val="between"/>
      </c:valAx>
      <c:valAx>
        <c:axId val="396749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749784"/>
        <c:crosses val="max"/>
        <c:crossBetween val="between"/>
      </c:valAx>
      <c:catAx>
        <c:axId val="396749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749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4457.1980000000012</v>
      </c>
      <c r="C4" s="18">
        <v>4359.5590000000002</v>
      </c>
      <c r="D4" s="18">
        <v>4382.6759999999995</v>
      </c>
      <c r="E4" s="18">
        <v>4354.5359999999991</v>
      </c>
      <c r="F4" s="18">
        <v>4393.3999999999996</v>
      </c>
      <c r="G4" s="18">
        <v>4886.7</v>
      </c>
      <c r="H4" s="18">
        <v>5709.0810000000001</v>
      </c>
      <c r="I4" s="18">
        <v>6247.3969999999999</v>
      </c>
      <c r="J4" s="18">
        <v>6684.2639999999992</v>
      </c>
      <c r="K4" s="18">
        <v>6992.4029999999993</v>
      </c>
      <c r="L4" s="18">
        <v>7243.4210000000012</v>
      </c>
      <c r="M4" s="18">
        <v>7183.331000000001</v>
      </c>
      <c r="N4" s="18">
        <v>7221.1950000000015</v>
      </c>
      <c r="O4" s="18">
        <v>7049.4529999999995</v>
      </c>
      <c r="P4" s="18">
        <v>6636.4450000000015</v>
      </c>
      <c r="Q4" s="18">
        <v>6183.2259999999997</v>
      </c>
      <c r="R4" s="18">
        <v>6560.1130000000003</v>
      </c>
      <c r="S4" s="18">
        <v>6842.9640000000018</v>
      </c>
      <c r="T4" s="18">
        <v>7720.1760000000013</v>
      </c>
      <c r="U4" s="18">
        <v>7501.6760000000004</v>
      </c>
      <c r="V4" s="18">
        <v>7162.1589999999997</v>
      </c>
      <c r="W4" s="18">
        <v>6599.1090000000013</v>
      </c>
      <c r="X4" s="18">
        <v>6173.1979999999994</v>
      </c>
      <c r="Y4" s="18">
        <v>5644.5040000000008</v>
      </c>
      <c r="Z4" s="19"/>
      <c r="AA4" s="20">
        <f>SUM(B4:Z4)</f>
        <v>148188.18400000001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139.07</v>
      </c>
      <c r="C7" s="28">
        <v>128.18</v>
      </c>
      <c r="D7" s="28">
        <v>114.61</v>
      </c>
      <c r="E7" s="28">
        <v>112.48</v>
      </c>
      <c r="F7" s="28">
        <v>125.51</v>
      </c>
      <c r="G7" s="28">
        <v>138.31</v>
      </c>
      <c r="H7" s="28">
        <v>159.80000000000001</v>
      </c>
      <c r="I7" s="28">
        <v>185</v>
      </c>
      <c r="J7" s="28">
        <v>217.09</v>
      </c>
      <c r="K7" s="28">
        <v>115.54</v>
      </c>
      <c r="L7" s="28">
        <v>170.02</v>
      </c>
      <c r="M7" s="28">
        <v>160.84</v>
      </c>
      <c r="N7" s="28">
        <v>95.39</v>
      </c>
      <c r="O7" s="28">
        <v>104.07</v>
      </c>
      <c r="P7" s="28">
        <v>101.65</v>
      </c>
      <c r="Q7" s="28">
        <v>148.19</v>
      </c>
      <c r="R7" s="28">
        <v>153.36000000000001</v>
      </c>
      <c r="S7" s="28">
        <v>160.91</v>
      </c>
      <c r="T7" s="28">
        <v>184.55</v>
      </c>
      <c r="U7" s="28">
        <v>179.78</v>
      </c>
      <c r="V7" s="28">
        <v>152.71</v>
      </c>
      <c r="W7" s="28">
        <v>135.56</v>
      </c>
      <c r="X7" s="28">
        <v>123.06</v>
      </c>
      <c r="Y7" s="28">
        <v>118</v>
      </c>
      <c r="Z7" s="29"/>
      <c r="AA7" s="30">
        <f>IF(SUM(B7:Z7)&lt;&gt;0,AVERAGEIF(B7:Z7,"&lt;&gt;"""),"")</f>
        <v>142.65333333333334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950</v>
      </c>
      <c r="C10" s="42">
        <v>950</v>
      </c>
      <c r="D10" s="42">
        <v>950</v>
      </c>
      <c r="E10" s="42">
        <v>950</v>
      </c>
      <c r="F10" s="42">
        <v>950</v>
      </c>
      <c r="G10" s="42">
        <v>950</v>
      </c>
      <c r="H10" s="42">
        <v>1109</v>
      </c>
      <c r="I10" s="42">
        <v>1109</v>
      </c>
      <c r="J10" s="42">
        <v>1015</v>
      </c>
      <c r="K10" s="42">
        <v>1015</v>
      </c>
      <c r="L10" s="42">
        <v>950</v>
      </c>
      <c r="M10" s="42">
        <v>950</v>
      </c>
      <c r="N10" s="42">
        <v>1015</v>
      </c>
      <c r="O10" s="42">
        <v>1109</v>
      </c>
      <c r="P10" s="42">
        <v>1258</v>
      </c>
      <c r="Q10" s="42">
        <v>1258</v>
      </c>
      <c r="R10" s="42">
        <v>1258</v>
      </c>
      <c r="S10" s="42">
        <v>1258</v>
      </c>
      <c r="T10" s="42">
        <v>1258</v>
      </c>
      <c r="U10" s="42">
        <v>1258</v>
      </c>
      <c r="V10" s="42">
        <v>1258</v>
      </c>
      <c r="W10" s="42">
        <v>1258</v>
      </c>
      <c r="X10" s="42">
        <v>1258</v>
      </c>
      <c r="Y10" s="42">
        <v>950</v>
      </c>
      <c r="Z10" s="43"/>
      <c r="AA10" s="44">
        <f t="shared" ref="AA10:AA15" si="0">SUM(B10:Z10)</f>
        <v>26244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98</v>
      </c>
      <c r="K11" s="47">
        <v>98</v>
      </c>
      <c r="L11" s="47">
        <v>98</v>
      </c>
      <c r="M11" s="47">
        <v>98</v>
      </c>
      <c r="N11" s="47">
        <v>98</v>
      </c>
      <c r="O11" s="47">
        <v>98</v>
      </c>
      <c r="P11" s="47">
        <v>98</v>
      </c>
      <c r="Q11" s="47">
        <v>98</v>
      </c>
      <c r="R11" s="47">
        <v>105</v>
      </c>
      <c r="S11" s="47">
        <v>136</v>
      </c>
      <c r="T11" s="47">
        <v>166</v>
      </c>
      <c r="U11" s="47">
        <v>166</v>
      </c>
      <c r="V11" s="47">
        <v>151</v>
      </c>
      <c r="W11" s="47">
        <v>122</v>
      </c>
      <c r="X11" s="47">
        <v>98</v>
      </c>
      <c r="Y11" s="47">
        <v>98</v>
      </c>
      <c r="Z11" s="48"/>
      <c r="AA11" s="49">
        <f t="shared" si="0"/>
        <v>2610</v>
      </c>
    </row>
    <row r="12" spans="1:27" ht="24.95" customHeight="1" x14ac:dyDescent="0.2">
      <c r="A12" s="50" t="s">
        <v>8</v>
      </c>
      <c r="B12" s="51">
        <v>1216.8429999999998</v>
      </c>
      <c r="C12" s="52">
        <v>1067.865</v>
      </c>
      <c r="D12" s="52">
        <v>1052.9000000000001</v>
      </c>
      <c r="E12" s="52">
        <v>1052.9000000000001</v>
      </c>
      <c r="F12" s="52">
        <v>1052.9000000000001</v>
      </c>
      <c r="G12" s="52">
        <v>1092.9000000000001</v>
      </c>
      <c r="H12" s="52">
        <v>1362.9</v>
      </c>
      <c r="I12" s="52">
        <v>1858.9</v>
      </c>
      <c r="J12" s="52">
        <v>1857.9</v>
      </c>
      <c r="K12" s="52">
        <v>1280.9000000000001</v>
      </c>
      <c r="L12" s="52">
        <v>1289.3810000000001</v>
      </c>
      <c r="M12" s="52">
        <v>1021.9</v>
      </c>
      <c r="N12" s="52">
        <v>1001.9</v>
      </c>
      <c r="O12" s="52">
        <v>1001.9</v>
      </c>
      <c r="P12" s="52">
        <v>1001.9</v>
      </c>
      <c r="Q12" s="52">
        <v>1148.9000000000001</v>
      </c>
      <c r="R12" s="52">
        <v>2041.9490000000001</v>
      </c>
      <c r="S12" s="52">
        <v>2834.8109999999997</v>
      </c>
      <c r="T12" s="52">
        <v>3161.1510000000003</v>
      </c>
      <c r="U12" s="52">
        <v>3080.114</v>
      </c>
      <c r="V12" s="52">
        <v>2798.1289999999999</v>
      </c>
      <c r="W12" s="52">
        <v>2435.4409999999998</v>
      </c>
      <c r="X12" s="52">
        <v>2147.585</v>
      </c>
      <c r="Y12" s="52">
        <v>1729.374</v>
      </c>
      <c r="Z12" s="53"/>
      <c r="AA12" s="54">
        <f t="shared" si="0"/>
        <v>39591.343000000001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146</v>
      </c>
      <c r="I13" s="52">
        <v>136</v>
      </c>
      <c r="J13" s="52">
        <v>98</v>
      </c>
      <c r="K13" s="52">
        <v>98</v>
      </c>
      <c r="L13" s="52">
        <v>24</v>
      </c>
      <c r="M13" s="52">
        <v>24</v>
      </c>
      <c r="N13" s="52">
        <v>50</v>
      </c>
      <c r="O13" s="52">
        <v>26</v>
      </c>
      <c r="P13" s="52"/>
      <c r="Q13" s="52"/>
      <c r="R13" s="52">
        <v>14</v>
      </c>
      <c r="S13" s="52">
        <v>235</v>
      </c>
      <c r="T13" s="52">
        <v>470</v>
      </c>
      <c r="U13" s="52">
        <v>624</v>
      </c>
      <c r="V13" s="52">
        <v>346</v>
      </c>
      <c r="W13" s="52">
        <v>71</v>
      </c>
      <c r="X13" s="52"/>
      <c r="Y13" s="52"/>
      <c r="Z13" s="53"/>
      <c r="AA13" s="54">
        <f t="shared" si="0"/>
        <v>2388</v>
      </c>
    </row>
    <row r="14" spans="1:27" ht="24.95" customHeight="1" x14ac:dyDescent="0.2">
      <c r="A14" s="55" t="s">
        <v>10</v>
      </c>
      <c r="B14" s="56">
        <v>960.95499999999993</v>
      </c>
      <c r="C14" s="57">
        <v>979.59400000000016</v>
      </c>
      <c r="D14" s="57">
        <v>967.77600000000007</v>
      </c>
      <c r="E14" s="57">
        <v>955.03600000000006</v>
      </c>
      <c r="F14" s="57">
        <v>930.69999999999993</v>
      </c>
      <c r="G14" s="57">
        <v>913.10000000000025</v>
      </c>
      <c r="H14" s="57">
        <v>1118.0810000000001</v>
      </c>
      <c r="I14" s="57">
        <v>1794.2970000000003</v>
      </c>
      <c r="J14" s="57">
        <v>2649.3639999999996</v>
      </c>
      <c r="K14" s="57">
        <v>3431.9030000000007</v>
      </c>
      <c r="L14" s="57">
        <v>3926.0400000000009</v>
      </c>
      <c r="M14" s="57">
        <v>4169.4309999999996</v>
      </c>
      <c r="N14" s="57">
        <v>4198.2950000000001</v>
      </c>
      <c r="O14" s="57">
        <v>3970.5530000000003</v>
      </c>
      <c r="P14" s="57">
        <v>3501.5450000000005</v>
      </c>
      <c r="Q14" s="57">
        <v>2808.9260000000004</v>
      </c>
      <c r="R14" s="57">
        <v>2121.1640000000002</v>
      </c>
      <c r="S14" s="57">
        <v>1734.0529999999997</v>
      </c>
      <c r="T14" s="57">
        <v>1714.5249999999996</v>
      </c>
      <c r="U14" s="57">
        <v>1726.5619999999999</v>
      </c>
      <c r="V14" s="57">
        <v>1669.7299999999996</v>
      </c>
      <c r="W14" s="57">
        <v>1589.1680000000001</v>
      </c>
      <c r="X14" s="57">
        <v>1546.3129999999996</v>
      </c>
      <c r="Y14" s="57">
        <v>1509.13</v>
      </c>
      <c r="Z14" s="58"/>
      <c r="AA14" s="59">
        <f t="shared" si="0"/>
        <v>50886.240999999987</v>
      </c>
    </row>
    <row r="15" spans="1:27" ht="24.95" customHeight="1" x14ac:dyDescent="0.2">
      <c r="A15" s="55" t="s">
        <v>11</v>
      </c>
      <c r="B15" s="56">
        <v>47</v>
      </c>
      <c r="C15" s="57">
        <v>46</v>
      </c>
      <c r="D15" s="57">
        <v>45</v>
      </c>
      <c r="E15" s="57">
        <v>43</v>
      </c>
      <c r="F15" s="57">
        <v>43</v>
      </c>
      <c r="G15" s="57">
        <v>43</v>
      </c>
      <c r="H15" s="57">
        <v>54</v>
      </c>
      <c r="I15" s="57">
        <v>78</v>
      </c>
      <c r="J15" s="57">
        <v>103</v>
      </c>
      <c r="K15" s="57">
        <v>122</v>
      </c>
      <c r="L15" s="57">
        <v>136</v>
      </c>
      <c r="M15" s="57">
        <v>141</v>
      </c>
      <c r="N15" s="57">
        <v>139</v>
      </c>
      <c r="O15" s="57">
        <v>129</v>
      </c>
      <c r="P15" s="57">
        <v>113</v>
      </c>
      <c r="Q15" s="57">
        <v>88</v>
      </c>
      <c r="R15" s="57">
        <v>57</v>
      </c>
      <c r="S15" s="57">
        <v>36</v>
      </c>
      <c r="T15" s="57">
        <v>27</v>
      </c>
      <c r="U15" s="57">
        <v>22</v>
      </c>
      <c r="V15" s="57">
        <v>19</v>
      </c>
      <c r="W15" s="57">
        <v>18</v>
      </c>
      <c r="X15" s="57">
        <v>20</v>
      </c>
      <c r="Y15" s="57">
        <v>23</v>
      </c>
      <c r="Z15" s="58"/>
      <c r="AA15" s="59">
        <f t="shared" si="0"/>
        <v>1592</v>
      </c>
    </row>
    <row r="16" spans="1:27" ht="30" customHeight="1" thickBot="1" x14ac:dyDescent="0.25">
      <c r="A16" s="60" t="s">
        <v>12</v>
      </c>
      <c r="B16" s="61">
        <f>IF(LEN(B$2)&gt;0,SUM(B10:B15),"")</f>
        <v>3272.7979999999998</v>
      </c>
      <c r="C16" s="62">
        <f t="shared" ref="C16:Z16" si="1">IF(LEN(C$2)&gt;0,SUM(C10:C15),"")</f>
        <v>3141.4589999999998</v>
      </c>
      <c r="D16" s="62">
        <f t="shared" si="1"/>
        <v>3113.6760000000004</v>
      </c>
      <c r="E16" s="62">
        <f t="shared" si="1"/>
        <v>3098.9360000000001</v>
      </c>
      <c r="F16" s="62">
        <f t="shared" si="1"/>
        <v>3074.6</v>
      </c>
      <c r="G16" s="62">
        <f t="shared" si="1"/>
        <v>3123.0000000000005</v>
      </c>
      <c r="H16" s="62">
        <f t="shared" si="1"/>
        <v>3887.9810000000002</v>
      </c>
      <c r="I16" s="62">
        <f t="shared" si="1"/>
        <v>5074.1970000000001</v>
      </c>
      <c r="J16" s="62">
        <f t="shared" si="1"/>
        <v>5821.2639999999992</v>
      </c>
      <c r="K16" s="62">
        <f t="shared" si="1"/>
        <v>6045.8030000000008</v>
      </c>
      <c r="L16" s="62">
        <f t="shared" si="1"/>
        <v>6423.4210000000012</v>
      </c>
      <c r="M16" s="62">
        <f t="shared" si="1"/>
        <v>6404.3310000000001</v>
      </c>
      <c r="N16" s="62">
        <f t="shared" si="1"/>
        <v>6502.1949999999997</v>
      </c>
      <c r="O16" s="62">
        <f t="shared" si="1"/>
        <v>6334.4530000000004</v>
      </c>
      <c r="P16" s="62">
        <f t="shared" si="1"/>
        <v>5972.4450000000006</v>
      </c>
      <c r="Q16" s="62">
        <f t="shared" si="1"/>
        <v>5401.8260000000009</v>
      </c>
      <c r="R16" s="62">
        <f t="shared" si="1"/>
        <v>5597.1130000000003</v>
      </c>
      <c r="S16" s="62">
        <f t="shared" si="1"/>
        <v>6233.8639999999996</v>
      </c>
      <c r="T16" s="62">
        <f t="shared" si="1"/>
        <v>6796.6759999999995</v>
      </c>
      <c r="U16" s="62">
        <f t="shared" si="1"/>
        <v>6876.6759999999995</v>
      </c>
      <c r="V16" s="62">
        <f t="shared" si="1"/>
        <v>6241.8589999999995</v>
      </c>
      <c r="W16" s="62">
        <f t="shared" si="1"/>
        <v>5493.6090000000004</v>
      </c>
      <c r="X16" s="62">
        <f t="shared" si="1"/>
        <v>5069.8979999999992</v>
      </c>
      <c r="Y16" s="62">
        <f t="shared" si="1"/>
        <v>4309.5039999999999</v>
      </c>
      <c r="Z16" s="63" t="str">
        <f t="shared" si="1"/>
        <v/>
      </c>
      <c r="AA16" s="64">
        <f>SUM(AA10:AA15)</f>
        <v>123311.58399999997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1474.9</v>
      </c>
      <c r="C28" s="72">
        <v>1473.9</v>
      </c>
      <c r="D28" s="72">
        <v>1469.9</v>
      </c>
      <c r="E28" s="72">
        <v>1455.9</v>
      </c>
      <c r="F28" s="72">
        <v>1443.9</v>
      </c>
      <c r="G28" s="72">
        <v>1457.9</v>
      </c>
      <c r="H28" s="72">
        <v>1883.9</v>
      </c>
      <c r="I28" s="72">
        <v>2309.9</v>
      </c>
      <c r="J28" s="72">
        <v>2647.9</v>
      </c>
      <c r="K28" s="72">
        <v>3239.9</v>
      </c>
      <c r="L28" s="72">
        <v>3477.9</v>
      </c>
      <c r="M28" s="72">
        <v>3630.9</v>
      </c>
      <c r="N28" s="72">
        <v>3719.9</v>
      </c>
      <c r="O28" s="72">
        <v>3636.9</v>
      </c>
      <c r="P28" s="72">
        <v>3473.9</v>
      </c>
      <c r="Q28" s="72">
        <v>3048.9</v>
      </c>
      <c r="R28" s="72">
        <v>2874.9</v>
      </c>
      <c r="S28" s="72">
        <v>3008.9</v>
      </c>
      <c r="T28" s="72">
        <v>3263.9</v>
      </c>
      <c r="U28" s="72">
        <v>3386.9</v>
      </c>
      <c r="V28" s="72">
        <v>3073.9</v>
      </c>
      <c r="W28" s="72">
        <v>2716.9</v>
      </c>
      <c r="X28" s="72">
        <v>2667.9</v>
      </c>
      <c r="Y28" s="72">
        <v>2352.9</v>
      </c>
      <c r="Z28" s="73"/>
      <c r="AA28" s="74">
        <f>SUM(B28:Z28)</f>
        <v>63192.60000000002</v>
      </c>
    </row>
    <row r="29" spans="1:27" ht="24.95" customHeight="1" x14ac:dyDescent="0.2">
      <c r="A29" s="75" t="s">
        <v>23</v>
      </c>
      <c r="B29" s="76">
        <v>765.89800000000002</v>
      </c>
      <c r="C29" s="77">
        <v>775.55899999999997</v>
      </c>
      <c r="D29" s="77">
        <v>701.77599999999995</v>
      </c>
      <c r="E29" s="77">
        <v>694.03599999999994</v>
      </c>
      <c r="F29" s="77">
        <v>688.7</v>
      </c>
      <c r="G29" s="77">
        <v>652.1</v>
      </c>
      <c r="H29" s="77">
        <v>749.08100000000002</v>
      </c>
      <c r="I29" s="77">
        <v>905.29700000000003</v>
      </c>
      <c r="J29" s="77">
        <v>1239.364</v>
      </c>
      <c r="K29" s="77">
        <v>1443.903</v>
      </c>
      <c r="L29" s="77">
        <v>2003.521</v>
      </c>
      <c r="M29" s="77">
        <v>1790.431</v>
      </c>
      <c r="N29" s="77">
        <v>1759.2950000000001</v>
      </c>
      <c r="O29" s="77">
        <v>1670.5530000000001</v>
      </c>
      <c r="P29" s="77">
        <v>1420.5450000000001</v>
      </c>
      <c r="Q29" s="77">
        <v>1194.9259999999999</v>
      </c>
      <c r="R29" s="77">
        <v>1308.213</v>
      </c>
      <c r="S29" s="77">
        <v>1135.9639999999999</v>
      </c>
      <c r="T29" s="77">
        <v>1460.7760000000001</v>
      </c>
      <c r="U29" s="77">
        <v>1417.7760000000001</v>
      </c>
      <c r="V29" s="77">
        <v>1125.9590000000001</v>
      </c>
      <c r="W29" s="77">
        <v>989.70899999999995</v>
      </c>
      <c r="X29" s="77">
        <v>921.99800000000005</v>
      </c>
      <c r="Y29" s="77">
        <v>922.60400000000004</v>
      </c>
      <c r="Z29" s="78"/>
      <c r="AA29" s="79">
        <f>SUM(B29:Z29)</f>
        <v>27737.984</v>
      </c>
    </row>
    <row r="30" spans="1:27" ht="24.95" customHeight="1" x14ac:dyDescent="0.2">
      <c r="A30" s="82" t="s">
        <v>24</v>
      </c>
      <c r="B30" s="80">
        <v>1657</v>
      </c>
      <c r="C30" s="81">
        <v>1517</v>
      </c>
      <c r="D30" s="81">
        <v>1567</v>
      </c>
      <c r="E30" s="81">
        <v>1567</v>
      </c>
      <c r="F30" s="81">
        <v>1567</v>
      </c>
      <c r="G30" s="81">
        <v>1607</v>
      </c>
      <c r="H30" s="81">
        <v>1877</v>
      </c>
      <c r="I30" s="81">
        <v>2297</v>
      </c>
      <c r="J30" s="81">
        <v>2297</v>
      </c>
      <c r="K30" s="81">
        <v>1645</v>
      </c>
      <c r="L30" s="81">
        <v>1262</v>
      </c>
      <c r="M30" s="81">
        <v>1262</v>
      </c>
      <c r="N30" s="81">
        <v>1242</v>
      </c>
      <c r="O30" s="81">
        <v>1242</v>
      </c>
      <c r="P30" s="81">
        <v>1242</v>
      </c>
      <c r="Q30" s="81">
        <v>1389</v>
      </c>
      <c r="R30" s="81">
        <v>1877</v>
      </c>
      <c r="S30" s="81">
        <v>2637</v>
      </c>
      <c r="T30" s="81">
        <v>2697</v>
      </c>
      <c r="U30" s="81">
        <v>2697</v>
      </c>
      <c r="V30" s="81">
        <v>2667</v>
      </c>
      <c r="W30" s="81">
        <v>2337</v>
      </c>
      <c r="X30" s="81">
        <v>2057</v>
      </c>
      <c r="Y30" s="81">
        <v>1659</v>
      </c>
      <c r="Z30" s="83"/>
      <c r="AA30" s="84">
        <f>SUM(B30:Z30)</f>
        <v>43865</v>
      </c>
    </row>
    <row r="31" spans="1:27" ht="30" customHeight="1" thickBot="1" x14ac:dyDescent="0.25">
      <c r="A31" s="60" t="s">
        <v>25</v>
      </c>
      <c r="B31" s="61">
        <f>IF(LEN(B$2)&gt;0,SUM(B28:B30),"")</f>
        <v>3897.7980000000002</v>
      </c>
      <c r="C31" s="62">
        <f t="shared" ref="C31:Z31" si="4">IF(LEN(C$2)&gt;0,SUM(C28:C30),"")</f>
        <v>3766.4589999999998</v>
      </c>
      <c r="D31" s="62">
        <f t="shared" si="4"/>
        <v>3738.6759999999999</v>
      </c>
      <c r="E31" s="62">
        <f t="shared" si="4"/>
        <v>3716.9360000000001</v>
      </c>
      <c r="F31" s="62">
        <f t="shared" si="4"/>
        <v>3699.6000000000004</v>
      </c>
      <c r="G31" s="62">
        <f t="shared" si="4"/>
        <v>3717</v>
      </c>
      <c r="H31" s="62">
        <f t="shared" si="4"/>
        <v>4509.9809999999998</v>
      </c>
      <c r="I31" s="62">
        <f t="shared" si="4"/>
        <v>5512.1970000000001</v>
      </c>
      <c r="J31" s="62">
        <f t="shared" si="4"/>
        <v>6184.2640000000001</v>
      </c>
      <c r="K31" s="62">
        <f t="shared" si="4"/>
        <v>6328.8029999999999</v>
      </c>
      <c r="L31" s="62">
        <f t="shared" si="4"/>
        <v>6743.4210000000003</v>
      </c>
      <c r="M31" s="62">
        <f t="shared" si="4"/>
        <v>6683.3310000000001</v>
      </c>
      <c r="N31" s="62">
        <f t="shared" si="4"/>
        <v>6721.1949999999997</v>
      </c>
      <c r="O31" s="62">
        <f t="shared" si="4"/>
        <v>6549.4530000000004</v>
      </c>
      <c r="P31" s="62">
        <f t="shared" si="4"/>
        <v>6136.4449999999997</v>
      </c>
      <c r="Q31" s="62">
        <f t="shared" si="4"/>
        <v>5632.826</v>
      </c>
      <c r="R31" s="62">
        <f t="shared" si="4"/>
        <v>6060.1130000000003</v>
      </c>
      <c r="S31" s="62">
        <f t="shared" si="4"/>
        <v>6781.8639999999996</v>
      </c>
      <c r="T31" s="62">
        <f t="shared" si="4"/>
        <v>7421.6760000000004</v>
      </c>
      <c r="U31" s="62">
        <f t="shared" si="4"/>
        <v>7501.6760000000004</v>
      </c>
      <c r="V31" s="62">
        <f t="shared" si="4"/>
        <v>6866.8590000000004</v>
      </c>
      <c r="W31" s="62">
        <f t="shared" si="4"/>
        <v>6043.6090000000004</v>
      </c>
      <c r="X31" s="62">
        <f t="shared" si="4"/>
        <v>5646.8980000000001</v>
      </c>
      <c r="Y31" s="62">
        <f t="shared" si="4"/>
        <v>4934.5039999999999</v>
      </c>
      <c r="Z31" s="63" t="str">
        <f t="shared" si="4"/>
        <v/>
      </c>
      <c r="AA31" s="64">
        <f>SUM(AA28:AA30)</f>
        <v>134795.58400000003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300</v>
      </c>
      <c r="C34" s="95">
        <v>300</v>
      </c>
      <c r="D34" s="95">
        <v>300</v>
      </c>
      <c r="E34" s="95">
        <v>300</v>
      </c>
      <c r="F34" s="95">
        <v>300</v>
      </c>
      <c r="G34" s="95">
        <v>269</v>
      </c>
      <c r="H34" s="95">
        <v>300</v>
      </c>
      <c r="I34" s="95">
        <v>207</v>
      </c>
      <c r="J34" s="95">
        <v>213</v>
      </c>
      <c r="K34" s="95">
        <v>108</v>
      </c>
      <c r="L34" s="95">
        <v>101</v>
      </c>
      <c r="M34" s="95">
        <v>101</v>
      </c>
      <c r="N34" s="95">
        <v>41</v>
      </c>
      <c r="O34" s="95">
        <v>41</v>
      </c>
      <c r="P34" s="95">
        <v>37</v>
      </c>
      <c r="Q34" s="95">
        <v>97</v>
      </c>
      <c r="R34" s="95">
        <v>246</v>
      </c>
      <c r="S34" s="95">
        <v>280</v>
      </c>
      <c r="T34" s="95">
        <v>300</v>
      </c>
      <c r="U34" s="95">
        <v>300</v>
      </c>
      <c r="V34" s="95">
        <v>300</v>
      </c>
      <c r="W34" s="95">
        <v>275</v>
      </c>
      <c r="X34" s="95">
        <v>252</v>
      </c>
      <c r="Y34" s="95">
        <v>300</v>
      </c>
      <c r="Z34" s="96"/>
      <c r="AA34" s="74">
        <f t="shared" ref="AA34:AA39" si="5">SUM(B34:Z34)</f>
        <v>5268</v>
      </c>
    </row>
    <row r="35" spans="1:27" ht="24.95" customHeight="1" x14ac:dyDescent="0.2">
      <c r="A35" s="97" t="s">
        <v>28</v>
      </c>
      <c r="B35" s="98">
        <v>265</v>
      </c>
      <c r="C35" s="99">
        <v>265</v>
      </c>
      <c r="D35" s="99">
        <v>265</v>
      </c>
      <c r="E35" s="99">
        <v>265</v>
      </c>
      <c r="F35" s="99">
        <v>265</v>
      </c>
      <c r="G35" s="99">
        <v>265</v>
      </c>
      <c r="H35" s="99">
        <v>262</v>
      </c>
      <c r="I35" s="99">
        <v>171</v>
      </c>
      <c r="J35" s="99">
        <v>90</v>
      </c>
      <c r="K35" s="99">
        <v>122</v>
      </c>
      <c r="L35" s="99">
        <v>159</v>
      </c>
      <c r="M35" s="99">
        <v>118</v>
      </c>
      <c r="N35" s="99">
        <v>125</v>
      </c>
      <c r="O35" s="99">
        <v>121</v>
      </c>
      <c r="P35" s="99">
        <v>74</v>
      </c>
      <c r="Q35" s="99">
        <v>74</v>
      </c>
      <c r="R35" s="99">
        <v>157</v>
      </c>
      <c r="S35" s="99">
        <v>208</v>
      </c>
      <c r="T35" s="99">
        <v>265</v>
      </c>
      <c r="U35" s="99">
        <v>265</v>
      </c>
      <c r="V35" s="99">
        <v>265</v>
      </c>
      <c r="W35" s="99">
        <v>215</v>
      </c>
      <c r="X35" s="99">
        <v>265</v>
      </c>
      <c r="Y35" s="99">
        <v>265</v>
      </c>
      <c r="Z35" s="100"/>
      <c r="AA35" s="79">
        <f t="shared" si="5"/>
        <v>4811</v>
      </c>
    </row>
    <row r="36" spans="1:27" ht="24.95" customHeight="1" x14ac:dyDescent="0.2">
      <c r="A36" s="97" t="s">
        <v>29</v>
      </c>
      <c r="B36" s="98">
        <v>360.3</v>
      </c>
      <c r="C36" s="99">
        <v>295.5</v>
      </c>
      <c r="D36" s="99">
        <v>155</v>
      </c>
      <c r="E36" s="99">
        <v>147.6</v>
      </c>
      <c r="F36" s="99">
        <v>203.8</v>
      </c>
      <c r="G36" s="99">
        <v>679.7</v>
      </c>
      <c r="H36" s="99">
        <v>709.1</v>
      </c>
      <c r="I36" s="99">
        <v>245.2</v>
      </c>
      <c r="J36" s="99">
        <v>10</v>
      </c>
      <c r="K36" s="99">
        <v>173.6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60.4</v>
      </c>
      <c r="R36" s="99">
        <v>10</v>
      </c>
      <c r="S36" s="99">
        <v>10</v>
      </c>
      <c r="T36" s="99">
        <v>10</v>
      </c>
      <c r="U36" s="99">
        <v>10</v>
      </c>
      <c r="V36" s="99">
        <v>305.3</v>
      </c>
      <c r="W36" s="99">
        <v>565.5</v>
      </c>
      <c r="X36" s="99">
        <v>536.29999999999995</v>
      </c>
      <c r="Y36" s="99">
        <v>720</v>
      </c>
      <c r="Z36" s="100"/>
      <c r="AA36" s="79">
        <f t="shared" si="5"/>
        <v>5257.3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43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50</v>
      </c>
      <c r="M37" s="99">
        <v>50</v>
      </c>
      <c r="N37" s="99">
        <v>43</v>
      </c>
      <c r="O37" s="99">
        <v>43</v>
      </c>
      <c r="P37" s="99">
        <v>43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1165</v>
      </c>
    </row>
    <row r="38" spans="1:27" ht="24.95" customHeight="1" x14ac:dyDescent="0.2">
      <c r="A38" s="97" t="s">
        <v>31</v>
      </c>
      <c r="B38" s="98">
        <v>209.1</v>
      </c>
      <c r="C38" s="99">
        <v>307.60000000000002</v>
      </c>
      <c r="D38" s="99">
        <v>499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61.1</v>
      </c>
      <c r="T38" s="99">
        <v>298.5</v>
      </c>
      <c r="U38" s="99"/>
      <c r="V38" s="99"/>
      <c r="W38" s="99"/>
      <c r="X38" s="99"/>
      <c r="Y38" s="99"/>
      <c r="Z38" s="100"/>
      <c r="AA38" s="79">
        <f t="shared" si="5"/>
        <v>8375.2999999999993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1184.3999999999999</v>
      </c>
      <c r="C39" s="88">
        <f t="shared" si="6"/>
        <v>1218.0999999999999</v>
      </c>
      <c r="D39" s="88">
        <f t="shared" si="6"/>
        <v>1269</v>
      </c>
      <c r="E39" s="88">
        <f t="shared" si="6"/>
        <v>1255.5999999999999</v>
      </c>
      <c r="F39" s="88">
        <f t="shared" si="6"/>
        <v>1318.8</v>
      </c>
      <c r="G39" s="88">
        <f t="shared" si="6"/>
        <v>1763.7</v>
      </c>
      <c r="H39" s="88">
        <f t="shared" si="6"/>
        <v>1821.1</v>
      </c>
      <c r="I39" s="88">
        <f t="shared" si="6"/>
        <v>1173.2</v>
      </c>
      <c r="J39" s="88">
        <f t="shared" si="6"/>
        <v>863</v>
      </c>
      <c r="K39" s="88">
        <f t="shared" si="6"/>
        <v>946.6</v>
      </c>
      <c r="L39" s="88">
        <f t="shared" si="6"/>
        <v>820</v>
      </c>
      <c r="M39" s="88">
        <f t="shared" si="6"/>
        <v>779</v>
      </c>
      <c r="N39" s="88">
        <f t="shared" si="6"/>
        <v>719</v>
      </c>
      <c r="O39" s="88">
        <f t="shared" si="6"/>
        <v>715</v>
      </c>
      <c r="P39" s="88">
        <f t="shared" si="6"/>
        <v>664</v>
      </c>
      <c r="Q39" s="88">
        <f t="shared" si="6"/>
        <v>781.4</v>
      </c>
      <c r="R39" s="88">
        <f t="shared" si="6"/>
        <v>963</v>
      </c>
      <c r="S39" s="88">
        <f t="shared" si="6"/>
        <v>609.1</v>
      </c>
      <c r="T39" s="88">
        <f t="shared" si="6"/>
        <v>923.5</v>
      </c>
      <c r="U39" s="88">
        <f t="shared" si="6"/>
        <v>625</v>
      </c>
      <c r="V39" s="88">
        <f t="shared" si="6"/>
        <v>920.3</v>
      </c>
      <c r="W39" s="88">
        <f t="shared" si="6"/>
        <v>1105.5</v>
      </c>
      <c r="X39" s="88">
        <f t="shared" si="6"/>
        <v>1103.3</v>
      </c>
      <c r="Y39" s="88">
        <f t="shared" si="6"/>
        <v>1335</v>
      </c>
      <c r="Z39" s="89" t="str">
        <f t="shared" si="6"/>
        <v/>
      </c>
      <c r="AA39" s="90">
        <f t="shared" si="5"/>
        <v>24876.6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350.3</v>
      </c>
      <c r="C44" s="99">
        <v>285.5</v>
      </c>
      <c r="D44" s="99">
        <v>145</v>
      </c>
      <c r="E44" s="99">
        <v>137.6</v>
      </c>
      <c r="F44" s="99">
        <v>193.8</v>
      </c>
      <c r="G44" s="99">
        <v>669.7</v>
      </c>
      <c r="H44" s="99">
        <v>699.1</v>
      </c>
      <c r="I44" s="99">
        <v>235.2</v>
      </c>
      <c r="J44" s="99"/>
      <c r="K44" s="99">
        <v>163.6</v>
      </c>
      <c r="L44" s="99"/>
      <c r="M44" s="99"/>
      <c r="N44" s="99"/>
      <c r="O44" s="99"/>
      <c r="P44" s="99"/>
      <c r="Q44" s="99">
        <v>50.4</v>
      </c>
      <c r="R44" s="99"/>
      <c r="S44" s="99"/>
      <c r="T44" s="99"/>
      <c r="U44" s="99"/>
      <c r="V44" s="99">
        <v>295.3</v>
      </c>
      <c r="W44" s="99">
        <v>555.5</v>
      </c>
      <c r="X44" s="99">
        <v>526.29999999999995</v>
      </c>
      <c r="Y44" s="99">
        <v>710</v>
      </c>
      <c r="Z44" s="100"/>
      <c r="AA44" s="79">
        <f t="shared" si="7"/>
        <v>5017.3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209.1</v>
      </c>
      <c r="C46" s="99">
        <v>307.60000000000002</v>
      </c>
      <c r="D46" s="99">
        <v>499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61.1</v>
      </c>
      <c r="T46" s="99">
        <v>298.5</v>
      </c>
      <c r="U46" s="99"/>
      <c r="V46" s="99"/>
      <c r="W46" s="99"/>
      <c r="X46" s="99"/>
      <c r="Y46" s="99"/>
      <c r="Z46" s="100"/>
      <c r="AA46" s="79">
        <f t="shared" si="7"/>
        <v>8375.2999999999993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559.4</v>
      </c>
      <c r="C48" s="88">
        <f t="shared" ref="C48:Z48" si="8">IF(LEN(C$2)&gt;0,SUM(C42:C47),"")</f>
        <v>593.1</v>
      </c>
      <c r="D48" s="88">
        <f t="shared" si="8"/>
        <v>644</v>
      </c>
      <c r="E48" s="88">
        <f t="shared" si="8"/>
        <v>637.6</v>
      </c>
      <c r="F48" s="88">
        <f t="shared" si="8"/>
        <v>693.8</v>
      </c>
      <c r="G48" s="88">
        <f t="shared" si="8"/>
        <v>1169.7</v>
      </c>
      <c r="H48" s="88">
        <f t="shared" si="8"/>
        <v>1199.0999999999999</v>
      </c>
      <c r="I48" s="88">
        <f t="shared" si="8"/>
        <v>735.2</v>
      </c>
      <c r="J48" s="88">
        <f t="shared" si="8"/>
        <v>500</v>
      </c>
      <c r="K48" s="88">
        <f t="shared" si="8"/>
        <v>663.6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550.4</v>
      </c>
      <c r="R48" s="88">
        <f t="shared" si="8"/>
        <v>500</v>
      </c>
      <c r="S48" s="88">
        <f t="shared" si="8"/>
        <v>61.1</v>
      </c>
      <c r="T48" s="88">
        <f t="shared" si="8"/>
        <v>298.5</v>
      </c>
      <c r="U48" s="88">
        <f t="shared" si="8"/>
        <v>0</v>
      </c>
      <c r="V48" s="88">
        <f t="shared" si="8"/>
        <v>295.3</v>
      </c>
      <c r="W48" s="88">
        <f t="shared" si="8"/>
        <v>555.5</v>
      </c>
      <c r="X48" s="88">
        <f t="shared" si="8"/>
        <v>526.29999999999995</v>
      </c>
      <c r="Y48" s="88">
        <f t="shared" si="8"/>
        <v>710</v>
      </c>
      <c r="Z48" s="89" t="str">
        <f t="shared" si="8"/>
        <v/>
      </c>
      <c r="AA48" s="90">
        <f t="shared" si="7"/>
        <v>13392.599999999999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4457.1979999999994</v>
      </c>
      <c r="C51" s="88">
        <f t="shared" si="10"/>
        <v>4359.5589999999993</v>
      </c>
      <c r="D51" s="88">
        <f t="shared" si="10"/>
        <v>4382.6760000000004</v>
      </c>
      <c r="E51" s="88">
        <f t="shared" si="10"/>
        <v>4354.5360000000001</v>
      </c>
      <c r="F51" s="88">
        <f t="shared" si="10"/>
        <v>4393.3999999999996</v>
      </c>
      <c r="G51" s="88">
        <f t="shared" si="10"/>
        <v>4886.7000000000007</v>
      </c>
      <c r="H51" s="88">
        <f t="shared" si="10"/>
        <v>5709.0810000000001</v>
      </c>
      <c r="I51" s="88">
        <f t="shared" si="10"/>
        <v>6247.3969999999999</v>
      </c>
      <c r="J51" s="88">
        <f t="shared" si="10"/>
        <v>6684.2639999999992</v>
      </c>
      <c r="K51" s="88">
        <f t="shared" si="10"/>
        <v>6992.4030000000012</v>
      </c>
      <c r="L51" s="88">
        <f t="shared" si="10"/>
        <v>7243.4210000000012</v>
      </c>
      <c r="M51" s="88">
        <f t="shared" si="10"/>
        <v>7183.3310000000001</v>
      </c>
      <c r="N51" s="88">
        <f t="shared" si="10"/>
        <v>7221.1949999999997</v>
      </c>
      <c r="O51" s="88">
        <f t="shared" si="10"/>
        <v>7049.4530000000004</v>
      </c>
      <c r="P51" s="88">
        <f t="shared" si="10"/>
        <v>6636.4450000000006</v>
      </c>
      <c r="Q51" s="88">
        <f t="shared" si="10"/>
        <v>6183.2260000000006</v>
      </c>
      <c r="R51" s="88">
        <f t="shared" si="10"/>
        <v>6560.1130000000003</v>
      </c>
      <c r="S51" s="88">
        <f t="shared" si="10"/>
        <v>6842.9639999999999</v>
      </c>
      <c r="T51" s="88">
        <f t="shared" si="10"/>
        <v>7720.1759999999995</v>
      </c>
      <c r="U51" s="88">
        <f t="shared" si="10"/>
        <v>7501.6759999999995</v>
      </c>
      <c r="V51" s="88">
        <f t="shared" si="10"/>
        <v>7162.1589999999997</v>
      </c>
      <c r="W51" s="88">
        <f t="shared" si="10"/>
        <v>6599.1090000000004</v>
      </c>
      <c r="X51" s="88">
        <f t="shared" si="10"/>
        <v>6173.1979999999994</v>
      </c>
      <c r="Y51" s="88">
        <f t="shared" si="10"/>
        <v>5644.5039999999999</v>
      </c>
      <c r="Z51" s="89" t="str">
        <f t="shared" si="10"/>
        <v/>
      </c>
      <c r="AA51" s="104">
        <f>SUM(B51:Z51)</f>
        <v>148188.18400000001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4457.1330000000025</v>
      </c>
      <c r="C4" s="18">
        <v>4359.5200000000013</v>
      </c>
      <c r="D4" s="18">
        <v>4382.6559999999981</v>
      </c>
      <c r="E4" s="18">
        <v>4354.5419999999995</v>
      </c>
      <c r="F4" s="18">
        <v>4393.3789999999999</v>
      </c>
      <c r="G4" s="18">
        <v>4886.6780000000026</v>
      </c>
      <c r="H4" s="18">
        <v>5709.0949999999993</v>
      </c>
      <c r="I4" s="18">
        <v>6247.4089999999997</v>
      </c>
      <c r="J4" s="18">
        <v>6684.2439999999979</v>
      </c>
      <c r="K4" s="18">
        <v>6992.4410000000007</v>
      </c>
      <c r="L4" s="18">
        <v>7243.4010000000017</v>
      </c>
      <c r="M4" s="18">
        <v>7183.2940000000008</v>
      </c>
      <c r="N4" s="18">
        <v>7221.2170000000006</v>
      </c>
      <c r="O4" s="18">
        <v>7049.4090000000006</v>
      </c>
      <c r="P4" s="18">
        <v>6636.4710000000023</v>
      </c>
      <c r="Q4" s="18">
        <v>6183.2000000000016</v>
      </c>
      <c r="R4" s="18">
        <v>6560.1269999999995</v>
      </c>
      <c r="S4" s="18">
        <v>6842.9670000000006</v>
      </c>
      <c r="T4" s="18">
        <v>7720.1639999999998</v>
      </c>
      <c r="U4" s="18">
        <v>7501.7079999999996</v>
      </c>
      <c r="V4" s="18">
        <v>7162.1710000000012</v>
      </c>
      <c r="W4" s="18">
        <v>6599.1299999999992</v>
      </c>
      <c r="X4" s="18">
        <v>6173.188000000001</v>
      </c>
      <c r="Y4" s="18">
        <v>5644.503999999999</v>
      </c>
      <c r="Z4" s="19"/>
      <c r="AA4" s="20">
        <f>SUM(B4:Z4)</f>
        <v>148188.04799999998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139.07</v>
      </c>
      <c r="C7" s="28">
        <v>128.18</v>
      </c>
      <c r="D7" s="28">
        <v>114.61</v>
      </c>
      <c r="E7" s="28">
        <v>112.48</v>
      </c>
      <c r="F7" s="28">
        <v>125.51</v>
      </c>
      <c r="G7" s="28">
        <v>138.31</v>
      </c>
      <c r="H7" s="28">
        <v>159.80000000000001</v>
      </c>
      <c r="I7" s="28">
        <v>185</v>
      </c>
      <c r="J7" s="28">
        <v>217.09</v>
      </c>
      <c r="K7" s="28">
        <v>115.54</v>
      </c>
      <c r="L7" s="28">
        <v>170.02</v>
      </c>
      <c r="M7" s="28">
        <v>160.84</v>
      </c>
      <c r="N7" s="28">
        <v>95.39</v>
      </c>
      <c r="O7" s="28">
        <v>104.07</v>
      </c>
      <c r="P7" s="28">
        <v>101.65</v>
      </c>
      <c r="Q7" s="28">
        <v>148.19</v>
      </c>
      <c r="R7" s="28">
        <v>153.36000000000001</v>
      </c>
      <c r="S7" s="28">
        <v>160.91</v>
      </c>
      <c r="T7" s="28">
        <v>184.55</v>
      </c>
      <c r="U7" s="28">
        <v>179.78</v>
      </c>
      <c r="V7" s="28">
        <v>152.71</v>
      </c>
      <c r="W7" s="28">
        <v>135.56</v>
      </c>
      <c r="X7" s="28">
        <v>123.06</v>
      </c>
      <c r="Y7" s="28">
        <v>118</v>
      </c>
      <c r="Z7" s="29"/>
      <c r="AA7" s="30">
        <f>IF(SUM(B7:Z7)&lt;&gt;0,AVERAGEIF(B7:Z7,"&lt;&gt;"""),"")</f>
        <v>142.65333333333334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888.1389999999999</v>
      </c>
      <c r="C19" s="72">
        <v>877.16599999999994</v>
      </c>
      <c r="D19" s="72">
        <v>879.18899999999996</v>
      </c>
      <c r="E19" s="72">
        <v>868.11799999999994</v>
      </c>
      <c r="F19" s="72">
        <v>879.07499999999993</v>
      </c>
      <c r="G19" s="72">
        <v>882.15299999999991</v>
      </c>
      <c r="H19" s="72">
        <v>921.21199999999999</v>
      </c>
      <c r="I19" s="72">
        <v>958.26700000000005</v>
      </c>
      <c r="J19" s="72">
        <v>952.93799999999999</v>
      </c>
      <c r="K19" s="72">
        <v>938.95899999999995</v>
      </c>
      <c r="L19" s="72">
        <v>922.41200000000003</v>
      </c>
      <c r="M19" s="72">
        <v>902.798</v>
      </c>
      <c r="N19" s="72">
        <v>885.33600000000001</v>
      </c>
      <c r="O19" s="72">
        <v>849.90099999999995</v>
      </c>
      <c r="P19" s="72">
        <v>841.34199999999998</v>
      </c>
      <c r="Q19" s="72">
        <v>832.34699999999998</v>
      </c>
      <c r="R19" s="72">
        <v>831.34800000000007</v>
      </c>
      <c r="S19" s="72">
        <v>855.10899999999992</v>
      </c>
      <c r="T19" s="72">
        <v>854.07399999999996</v>
      </c>
      <c r="U19" s="72">
        <v>853.12799999999993</v>
      </c>
      <c r="V19" s="72">
        <v>843.16300000000001</v>
      </c>
      <c r="W19" s="72">
        <v>876.41200000000003</v>
      </c>
      <c r="X19" s="72">
        <v>961.36099999999999</v>
      </c>
      <c r="Y19" s="72">
        <v>946.84100000000001</v>
      </c>
      <c r="Z19" s="73"/>
      <c r="AA19" s="74">
        <f t="shared" ref="AA19:AA24" si="2">SUM(B19:Z19)</f>
        <v>21300.788000000004</v>
      </c>
    </row>
    <row r="20" spans="1:27" ht="24.95" customHeight="1" x14ac:dyDescent="0.2">
      <c r="A20" s="75" t="s">
        <v>15</v>
      </c>
      <c r="B20" s="76">
        <v>821.08799999999997</v>
      </c>
      <c r="C20" s="77">
        <v>823.96900000000016</v>
      </c>
      <c r="D20" s="77">
        <v>826.44200000000001</v>
      </c>
      <c r="E20" s="77">
        <v>844.01100000000008</v>
      </c>
      <c r="F20" s="77">
        <v>902.84499999999991</v>
      </c>
      <c r="G20" s="77">
        <v>1070.4870000000001</v>
      </c>
      <c r="H20" s="77">
        <v>1291.684</v>
      </c>
      <c r="I20" s="77">
        <v>1445.1509999999998</v>
      </c>
      <c r="J20" s="77">
        <v>1500.211</v>
      </c>
      <c r="K20" s="77">
        <v>1512.3949999999995</v>
      </c>
      <c r="L20" s="77">
        <v>1486.8480000000002</v>
      </c>
      <c r="M20" s="77">
        <v>1475.739</v>
      </c>
      <c r="N20" s="77">
        <v>1494.7030000000002</v>
      </c>
      <c r="O20" s="77">
        <v>1446.0900000000004</v>
      </c>
      <c r="P20" s="77">
        <v>1375.374</v>
      </c>
      <c r="Q20" s="77">
        <v>1309.6279999999997</v>
      </c>
      <c r="R20" s="77">
        <v>1271.1970000000001</v>
      </c>
      <c r="S20" s="77">
        <v>1259.894</v>
      </c>
      <c r="T20" s="77">
        <v>1267.6280000000002</v>
      </c>
      <c r="U20" s="77">
        <v>1242.0629999999999</v>
      </c>
      <c r="V20" s="77">
        <v>1166.2260000000003</v>
      </c>
      <c r="W20" s="77">
        <v>1072.2760000000001</v>
      </c>
      <c r="X20" s="77">
        <v>1038.21</v>
      </c>
      <c r="Y20" s="77">
        <v>1017.3590000000002</v>
      </c>
      <c r="Z20" s="78"/>
      <c r="AA20" s="79">
        <f t="shared" si="2"/>
        <v>28961.518</v>
      </c>
    </row>
    <row r="21" spans="1:27" ht="24.95" customHeight="1" x14ac:dyDescent="0.2">
      <c r="A21" s="75" t="s">
        <v>16</v>
      </c>
      <c r="B21" s="80">
        <v>2410.4059999999999</v>
      </c>
      <c r="C21" s="81">
        <v>2350.8849999999998</v>
      </c>
      <c r="D21" s="81">
        <v>2263.5250000000005</v>
      </c>
      <c r="E21" s="81">
        <v>2223.913</v>
      </c>
      <c r="F21" s="81">
        <v>2291.4589999999989</v>
      </c>
      <c r="G21" s="81">
        <v>2556.038</v>
      </c>
      <c r="H21" s="81">
        <v>3055.1990000000001</v>
      </c>
      <c r="I21" s="81">
        <v>3301.991</v>
      </c>
      <c r="J21" s="81">
        <v>3457.5949999999998</v>
      </c>
      <c r="K21" s="81">
        <v>3560.587</v>
      </c>
      <c r="L21" s="81">
        <v>3567.5409999999997</v>
      </c>
      <c r="M21" s="81">
        <v>3599.1569999999997</v>
      </c>
      <c r="N21" s="81">
        <v>3585.8779999999997</v>
      </c>
      <c r="O21" s="81">
        <v>3452.617999999999</v>
      </c>
      <c r="P21" s="81">
        <v>3417.9760000000001</v>
      </c>
      <c r="Q21" s="81">
        <v>3311.7249999999999</v>
      </c>
      <c r="R21" s="81">
        <v>3400.3819999999996</v>
      </c>
      <c r="S21" s="81">
        <v>3826.1639999999998</v>
      </c>
      <c r="T21" s="81">
        <v>4268.9620000000004</v>
      </c>
      <c r="U21" s="81">
        <v>4301.9169999999995</v>
      </c>
      <c r="V21" s="81">
        <v>4117.7820000000011</v>
      </c>
      <c r="W21" s="81">
        <v>3670.442</v>
      </c>
      <c r="X21" s="81">
        <v>3249.1170000000002</v>
      </c>
      <c r="Y21" s="81">
        <v>2793.8040000000001</v>
      </c>
      <c r="Z21" s="78"/>
      <c r="AA21" s="79">
        <f t="shared" si="2"/>
        <v>78035.062999999995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103.5</v>
      </c>
      <c r="C23" s="77">
        <v>104.5</v>
      </c>
      <c r="D23" s="77">
        <v>101.5</v>
      </c>
      <c r="E23" s="77">
        <v>107.5</v>
      </c>
      <c r="F23" s="77">
        <v>110</v>
      </c>
      <c r="G23" s="77">
        <v>146</v>
      </c>
      <c r="H23" s="77">
        <v>164</v>
      </c>
      <c r="I23" s="77">
        <v>162</v>
      </c>
      <c r="J23" s="77">
        <v>143.5</v>
      </c>
      <c r="K23" s="77">
        <v>97.5</v>
      </c>
      <c r="L23" s="77">
        <v>72.5</v>
      </c>
      <c r="M23" s="77">
        <v>76.5</v>
      </c>
      <c r="N23" s="77">
        <v>75</v>
      </c>
      <c r="O23" s="77">
        <v>74.5</v>
      </c>
      <c r="P23" s="77">
        <v>84.5</v>
      </c>
      <c r="Q23" s="77">
        <v>101.5</v>
      </c>
      <c r="R23" s="77">
        <v>120</v>
      </c>
      <c r="S23" s="77">
        <v>126</v>
      </c>
      <c r="T23" s="77">
        <v>174.5</v>
      </c>
      <c r="U23" s="77">
        <v>155.5</v>
      </c>
      <c r="V23" s="77">
        <v>156</v>
      </c>
      <c r="W23" s="77">
        <v>151</v>
      </c>
      <c r="X23" s="77">
        <v>98.5</v>
      </c>
      <c r="Y23" s="77">
        <v>94.5</v>
      </c>
      <c r="Z23" s="77"/>
      <c r="AA23" s="79">
        <f t="shared" si="2"/>
        <v>2800.5</v>
      </c>
    </row>
    <row r="24" spans="1:27" ht="24.95" customHeight="1" x14ac:dyDescent="0.2">
      <c r="A24" s="85" t="s">
        <v>19</v>
      </c>
      <c r="B24" s="77">
        <v>194.00000000000003</v>
      </c>
      <c r="C24" s="77">
        <v>187.99999999999997</v>
      </c>
      <c r="D24" s="77">
        <v>187</v>
      </c>
      <c r="E24" s="77">
        <v>186</v>
      </c>
      <c r="F24" s="77">
        <v>195</v>
      </c>
      <c r="G24" s="77">
        <v>217</v>
      </c>
      <c r="H24" s="77">
        <v>257</v>
      </c>
      <c r="I24" s="77">
        <v>287.99999999999994</v>
      </c>
      <c r="J24" s="77">
        <v>299.99999999999994</v>
      </c>
      <c r="K24" s="77">
        <v>304</v>
      </c>
      <c r="L24" s="77">
        <v>302</v>
      </c>
      <c r="M24" s="77">
        <v>301</v>
      </c>
      <c r="N24" s="77">
        <v>297.99999999999994</v>
      </c>
      <c r="O24" s="77">
        <v>293</v>
      </c>
      <c r="P24" s="77">
        <v>280</v>
      </c>
      <c r="Q24" s="77">
        <v>280</v>
      </c>
      <c r="R24" s="77">
        <v>291</v>
      </c>
      <c r="S24" s="77">
        <v>322</v>
      </c>
      <c r="T24" s="77">
        <v>343</v>
      </c>
      <c r="U24" s="77">
        <v>338</v>
      </c>
      <c r="V24" s="77">
        <v>319.99999999999994</v>
      </c>
      <c r="W24" s="77">
        <v>290</v>
      </c>
      <c r="X24" s="77">
        <v>259</v>
      </c>
      <c r="Y24" s="77">
        <v>229.99999999999994</v>
      </c>
      <c r="Z24" s="77"/>
      <c r="AA24" s="79">
        <f t="shared" si="2"/>
        <v>6463</v>
      </c>
    </row>
    <row r="25" spans="1:27" ht="30" customHeight="1" thickBot="1" x14ac:dyDescent="0.25">
      <c r="A25" s="86" t="s">
        <v>20</v>
      </c>
      <c r="B25" s="87">
        <f t="shared" ref="B25:AA25" si="3">SUM(B19:B24)</f>
        <v>4417.1329999999998</v>
      </c>
      <c r="C25" s="88">
        <f t="shared" si="3"/>
        <v>4344.5200000000004</v>
      </c>
      <c r="D25" s="88">
        <f t="shared" si="3"/>
        <v>4367.6560000000009</v>
      </c>
      <c r="E25" s="88">
        <f t="shared" si="3"/>
        <v>4339.5419999999995</v>
      </c>
      <c r="F25" s="88">
        <f t="shared" si="3"/>
        <v>4378.378999999999</v>
      </c>
      <c r="G25" s="88">
        <f t="shared" si="3"/>
        <v>4871.6779999999999</v>
      </c>
      <c r="H25" s="88">
        <f t="shared" si="3"/>
        <v>5689.0949999999993</v>
      </c>
      <c r="I25" s="88">
        <f t="shared" si="3"/>
        <v>6155.4089999999997</v>
      </c>
      <c r="J25" s="88">
        <f t="shared" si="3"/>
        <v>6354.2439999999997</v>
      </c>
      <c r="K25" s="88">
        <f t="shared" si="3"/>
        <v>6413.4409999999989</v>
      </c>
      <c r="L25" s="88">
        <f t="shared" si="3"/>
        <v>6351.3009999999995</v>
      </c>
      <c r="M25" s="88">
        <f t="shared" si="3"/>
        <v>6355.1939999999995</v>
      </c>
      <c r="N25" s="88">
        <f t="shared" si="3"/>
        <v>6448.9169999999995</v>
      </c>
      <c r="O25" s="88">
        <f t="shared" si="3"/>
        <v>6226.1089999999995</v>
      </c>
      <c r="P25" s="88">
        <f t="shared" si="3"/>
        <v>5999.192</v>
      </c>
      <c r="Q25" s="88">
        <f t="shared" si="3"/>
        <v>5835.1999999999989</v>
      </c>
      <c r="R25" s="88">
        <f t="shared" si="3"/>
        <v>5913.9269999999997</v>
      </c>
      <c r="S25" s="88">
        <f t="shared" si="3"/>
        <v>6389.1669999999995</v>
      </c>
      <c r="T25" s="88">
        <f t="shared" si="3"/>
        <v>6908.1640000000007</v>
      </c>
      <c r="U25" s="88">
        <f t="shared" si="3"/>
        <v>6890.6079999999993</v>
      </c>
      <c r="V25" s="88">
        <f t="shared" si="3"/>
        <v>6603.1710000000012</v>
      </c>
      <c r="W25" s="88">
        <f t="shared" si="3"/>
        <v>6060.13</v>
      </c>
      <c r="X25" s="88">
        <f t="shared" si="3"/>
        <v>5606.1880000000001</v>
      </c>
      <c r="Y25" s="88">
        <f t="shared" si="3"/>
        <v>5082.5040000000008</v>
      </c>
      <c r="Z25" s="89">
        <f t="shared" si="3"/>
        <v>0</v>
      </c>
      <c r="AA25" s="90">
        <f t="shared" si="3"/>
        <v>138000.86900000001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312.5</v>
      </c>
      <c r="C28" s="72">
        <v>307.5</v>
      </c>
      <c r="D28" s="72">
        <v>303.5</v>
      </c>
      <c r="E28" s="72">
        <v>308.5</v>
      </c>
      <c r="F28" s="72">
        <v>320</v>
      </c>
      <c r="G28" s="72">
        <v>378</v>
      </c>
      <c r="H28" s="72">
        <v>436</v>
      </c>
      <c r="I28" s="72">
        <v>465</v>
      </c>
      <c r="J28" s="72">
        <v>460.5</v>
      </c>
      <c r="K28" s="72">
        <v>433.5</v>
      </c>
      <c r="L28" s="72">
        <v>414.5</v>
      </c>
      <c r="M28" s="72">
        <v>417.5</v>
      </c>
      <c r="N28" s="72">
        <v>413</v>
      </c>
      <c r="O28" s="72">
        <v>407.5</v>
      </c>
      <c r="P28" s="72">
        <v>389.5</v>
      </c>
      <c r="Q28" s="72">
        <v>398.5</v>
      </c>
      <c r="R28" s="72">
        <v>426</v>
      </c>
      <c r="S28" s="72">
        <v>463</v>
      </c>
      <c r="T28" s="72">
        <v>532.5</v>
      </c>
      <c r="U28" s="72">
        <v>508.5</v>
      </c>
      <c r="V28" s="72">
        <v>491</v>
      </c>
      <c r="W28" s="72">
        <v>456</v>
      </c>
      <c r="X28" s="72">
        <v>372.5</v>
      </c>
      <c r="Y28" s="72">
        <v>339.5</v>
      </c>
      <c r="Z28" s="73"/>
      <c r="AA28" s="74">
        <f>SUM(B28:Z28)</f>
        <v>9754.5</v>
      </c>
    </row>
    <row r="29" spans="1:27" ht="24.95" customHeight="1" x14ac:dyDescent="0.2">
      <c r="A29" s="75" t="s">
        <v>23</v>
      </c>
      <c r="B29" s="76">
        <v>4144.6329999999998</v>
      </c>
      <c r="C29" s="77">
        <v>4052.02</v>
      </c>
      <c r="D29" s="77">
        <v>4079.1559999999999</v>
      </c>
      <c r="E29" s="77">
        <v>4046.0419999999999</v>
      </c>
      <c r="F29" s="77">
        <v>4073.3789999999999</v>
      </c>
      <c r="G29" s="77">
        <v>4508.6779999999999</v>
      </c>
      <c r="H29" s="77">
        <v>5273.0950000000003</v>
      </c>
      <c r="I29" s="77">
        <v>5782.4089999999997</v>
      </c>
      <c r="J29" s="77">
        <v>6114.7439999999997</v>
      </c>
      <c r="K29" s="77">
        <v>6558.9409999999998</v>
      </c>
      <c r="L29" s="77">
        <v>6343.8010000000004</v>
      </c>
      <c r="M29" s="77">
        <v>6382.6940000000004</v>
      </c>
      <c r="N29" s="77">
        <v>6584.9170000000004</v>
      </c>
      <c r="O29" s="77">
        <v>6333.6090000000004</v>
      </c>
      <c r="P29" s="77">
        <v>6036.3710000000001</v>
      </c>
      <c r="Q29" s="77">
        <v>5784.7</v>
      </c>
      <c r="R29" s="77">
        <v>5718.9269999999997</v>
      </c>
      <c r="S29" s="77">
        <v>6165.1670000000004</v>
      </c>
      <c r="T29" s="77">
        <v>6457.6639999999998</v>
      </c>
      <c r="U29" s="77">
        <v>6462.1080000000002</v>
      </c>
      <c r="V29" s="77">
        <v>6171.1710000000003</v>
      </c>
      <c r="W29" s="77">
        <v>5643.13</v>
      </c>
      <c r="X29" s="77">
        <v>5300.6880000000001</v>
      </c>
      <c r="Y29" s="77">
        <v>4805.0039999999999</v>
      </c>
      <c r="Z29" s="78"/>
      <c r="AA29" s="79">
        <f>SUM(B29:Z29)</f>
        <v>132823.04799999998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4457.1329999999998</v>
      </c>
      <c r="C31" s="62">
        <f t="shared" si="4"/>
        <v>4359.5200000000004</v>
      </c>
      <c r="D31" s="62">
        <f t="shared" si="4"/>
        <v>4382.6559999999999</v>
      </c>
      <c r="E31" s="62">
        <f t="shared" si="4"/>
        <v>4354.5419999999995</v>
      </c>
      <c r="F31" s="62">
        <f t="shared" si="4"/>
        <v>4393.3789999999999</v>
      </c>
      <c r="G31" s="62">
        <f t="shared" si="4"/>
        <v>4886.6779999999999</v>
      </c>
      <c r="H31" s="62">
        <f t="shared" si="4"/>
        <v>5709.0950000000003</v>
      </c>
      <c r="I31" s="62">
        <f t="shared" si="4"/>
        <v>6247.4089999999997</v>
      </c>
      <c r="J31" s="62">
        <f t="shared" si="4"/>
        <v>6575.2439999999997</v>
      </c>
      <c r="K31" s="62">
        <f t="shared" si="4"/>
        <v>6992.4409999999998</v>
      </c>
      <c r="L31" s="62">
        <f t="shared" si="4"/>
        <v>6758.3010000000004</v>
      </c>
      <c r="M31" s="62">
        <f t="shared" si="4"/>
        <v>6800.1940000000004</v>
      </c>
      <c r="N31" s="62">
        <f t="shared" si="4"/>
        <v>6997.9170000000004</v>
      </c>
      <c r="O31" s="62">
        <f t="shared" si="4"/>
        <v>6741.1090000000004</v>
      </c>
      <c r="P31" s="62">
        <f t="shared" si="4"/>
        <v>6425.8710000000001</v>
      </c>
      <c r="Q31" s="62">
        <f t="shared" si="4"/>
        <v>6183.2</v>
      </c>
      <c r="R31" s="62">
        <f t="shared" si="4"/>
        <v>6144.9269999999997</v>
      </c>
      <c r="S31" s="62">
        <f t="shared" si="4"/>
        <v>6628.1670000000004</v>
      </c>
      <c r="T31" s="62">
        <f t="shared" si="4"/>
        <v>6990.1639999999998</v>
      </c>
      <c r="U31" s="62">
        <f t="shared" si="4"/>
        <v>6970.6080000000002</v>
      </c>
      <c r="V31" s="62">
        <f t="shared" si="4"/>
        <v>6662.1710000000003</v>
      </c>
      <c r="W31" s="62">
        <f t="shared" si="4"/>
        <v>6099.13</v>
      </c>
      <c r="X31" s="62">
        <f t="shared" si="4"/>
        <v>5673.1880000000001</v>
      </c>
      <c r="Y31" s="62">
        <f t="shared" si="4"/>
        <v>5144.5039999999999</v>
      </c>
      <c r="Z31" s="63">
        <f t="shared" si="4"/>
        <v>0</v>
      </c>
      <c r="AA31" s="64">
        <f t="shared" si="4"/>
        <v>142577.54799999998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/>
      <c r="D34" s="95"/>
      <c r="E34" s="95"/>
      <c r="F34" s="95"/>
      <c r="G34" s="95"/>
      <c r="H34" s="95">
        <v>5</v>
      </c>
      <c r="I34" s="95">
        <v>37</v>
      </c>
      <c r="J34" s="95">
        <v>89</v>
      </c>
      <c r="K34" s="95">
        <v>270</v>
      </c>
      <c r="L34" s="95">
        <v>198</v>
      </c>
      <c r="M34" s="95">
        <v>236</v>
      </c>
      <c r="N34" s="95">
        <v>245</v>
      </c>
      <c r="O34" s="95">
        <v>223</v>
      </c>
      <c r="P34" s="95">
        <v>185</v>
      </c>
      <c r="Q34" s="95">
        <v>166</v>
      </c>
      <c r="R34" s="95">
        <v>51</v>
      </c>
      <c r="S34" s="95">
        <v>76</v>
      </c>
      <c r="T34" s="95">
        <v>52</v>
      </c>
      <c r="U34" s="95">
        <v>50</v>
      </c>
      <c r="V34" s="95">
        <v>29</v>
      </c>
      <c r="W34" s="95">
        <v>24</v>
      </c>
      <c r="X34" s="95">
        <v>52</v>
      </c>
      <c r="Y34" s="95">
        <v>47</v>
      </c>
      <c r="Z34" s="96"/>
      <c r="AA34" s="74">
        <f t="shared" ref="AA34:AA39" si="5">SUM(B34:Z34)</f>
        <v>2060</v>
      </c>
    </row>
    <row r="35" spans="1:27" ht="24.95" customHeight="1" x14ac:dyDescent="0.2">
      <c r="A35" s="97" t="s">
        <v>41</v>
      </c>
      <c r="B35" s="98">
        <v>15</v>
      </c>
      <c r="C35" s="99">
        <v>15</v>
      </c>
      <c r="D35" s="99">
        <v>15</v>
      </c>
      <c r="E35" s="99">
        <v>15</v>
      </c>
      <c r="F35" s="99">
        <v>15</v>
      </c>
      <c r="G35" s="99">
        <v>15</v>
      </c>
      <c r="H35" s="99">
        <v>15</v>
      </c>
      <c r="I35" s="99">
        <v>55</v>
      </c>
      <c r="J35" s="99">
        <v>132</v>
      </c>
      <c r="K35" s="99">
        <v>219</v>
      </c>
      <c r="L35" s="99">
        <v>209</v>
      </c>
      <c r="M35" s="99">
        <v>209</v>
      </c>
      <c r="N35" s="99">
        <v>211</v>
      </c>
      <c r="O35" s="99">
        <v>219</v>
      </c>
      <c r="P35" s="99">
        <v>190</v>
      </c>
      <c r="Q35" s="99">
        <v>182</v>
      </c>
      <c r="R35" s="99">
        <v>180</v>
      </c>
      <c r="S35" s="99">
        <v>163</v>
      </c>
      <c r="T35" s="99">
        <v>30</v>
      </c>
      <c r="U35" s="99">
        <v>30</v>
      </c>
      <c r="V35" s="99">
        <v>30</v>
      </c>
      <c r="W35" s="99">
        <v>15</v>
      </c>
      <c r="X35" s="99">
        <v>15</v>
      </c>
      <c r="Y35" s="99">
        <v>15</v>
      </c>
      <c r="Z35" s="100"/>
      <c r="AA35" s="79">
        <f t="shared" si="5"/>
        <v>2209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109</v>
      </c>
      <c r="K36" s="99"/>
      <c r="L36" s="99">
        <v>485.1</v>
      </c>
      <c r="M36" s="99">
        <v>383.1</v>
      </c>
      <c r="N36" s="99">
        <v>223.3</v>
      </c>
      <c r="O36" s="99">
        <v>308.3</v>
      </c>
      <c r="P36" s="99">
        <v>210.6</v>
      </c>
      <c r="Q36" s="99"/>
      <c r="R36" s="99">
        <v>415.2</v>
      </c>
      <c r="S36" s="99">
        <v>214.8</v>
      </c>
      <c r="T36" s="99">
        <v>730</v>
      </c>
      <c r="U36" s="99">
        <v>31.1</v>
      </c>
      <c r="V36" s="99"/>
      <c r="W36" s="99"/>
      <c r="X36" s="99"/>
      <c r="Y36" s="99"/>
      <c r="Z36" s="100"/>
      <c r="AA36" s="79">
        <f t="shared" si="5"/>
        <v>3110.5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90</v>
      </c>
      <c r="L37" s="99"/>
      <c r="M37" s="99"/>
      <c r="N37" s="99">
        <v>93</v>
      </c>
      <c r="O37" s="99">
        <v>73</v>
      </c>
      <c r="P37" s="99">
        <v>51.679000000000002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307.67899999999997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2500</v>
      </c>
    </row>
    <row r="39" spans="1:27" ht="30" customHeight="1" thickBot="1" x14ac:dyDescent="0.25">
      <c r="A39" s="86" t="s">
        <v>45</v>
      </c>
      <c r="B39" s="87">
        <f t="shared" ref="B39:Z39" si="6">SUM(B34:B38)</f>
        <v>40</v>
      </c>
      <c r="C39" s="88">
        <f t="shared" si="6"/>
        <v>15</v>
      </c>
      <c r="D39" s="88">
        <f t="shared" si="6"/>
        <v>15</v>
      </c>
      <c r="E39" s="88">
        <f t="shared" si="6"/>
        <v>15</v>
      </c>
      <c r="F39" s="88">
        <f t="shared" si="6"/>
        <v>15</v>
      </c>
      <c r="G39" s="88">
        <f t="shared" si="6"/>
        <v>15</v>
      </c>
      <c r="H39" s="88">
        <f t="shared" si="6"/>
        <v>20</v>
      </c>
      <c r="I39" s="88">
        <f t="shared" si="6"/>
        <v>92</v>
      </c>
      <c r="J39" s="88">
        <f t="shared" si="6"/>
        <v>330</v>
      </c>
      <c r="K39" s="88">
        <f t="shared" si="6"/>
        <v>579</v>
      </c>
      <c r="L39" s="88">
        <f t="shared" si="6"/>
        <v>892.1</v>
      </c>
      <c r="M39" s="88">
        <f t="shared" si="6"/>
        <v>828.1</v>
      </c>
      <c r="N39" s="88">
        <f t="shared" si="6"/>
        <v>772.3</v>
      </c>
      <c r="O39" s="88">
        <f t="shared" si="6"/>
        <v>823.3</v>
      </c>
      <c r="P39" s="88">
        <f t="shared" si="6"/>
        <v>637.279</v>
      </c>
      <c r="Q39" s="88">
        <f t="shared" si="6"/>
        <v>348</v>
      </c>
      <c r="R39" s="88">
        <f t="shared" si="6"/>
        <v>646.20000000000005</v>
      </c>
      <c r="S39" s="88">
        <f t="shared" si="6"/>
        <v>453.8</v>
      </c>
      <c r="T39" s="88">
        <f t="shared" si="6"/>
        <v>812</v>
      </c>
      <c r="U39" s="88">
        <f t="shared" si="6"/>
        <v>611.1</v>
      </c>
      <c r="V39" s="88">
        <f t="shared" si="6"/>
        <v>559</v>
      </c>
      <c r="W39" s="88">
        <f t="shared" si="6"/>
        <v>539</v>
      </c>
      <c r="X39" s="88">
        <f t="shared" si="6"/>
        <v>567</v>
      </c>
      <c r="Y39" s="88">
        <f t="shared" si="6"/>
        <v>562</v>
      </c>
      <c r="Z39" s="89">
        <f t="shared" si="6"/>
        <v>0</v>
      </c>
      <c r="AA39" s="90">
        <f t="shared" si="5"/>
        <v>10187.179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109</v>
      </c>
      <c r="K44" s="99"/>
      <c r="L44" s="99">
        <v>485.1</v>
      </c>
      <c r="M44" s="99">
        <v>383.1</v>
      </c>
      <c r="N44" s="99">
        <v>223.3</v>
      </c>
      <c r="O44" s="99">
        <v>308.3</v>
      </c>
      <c r="P44" s="99">
        <v>210.6</v>
      </c>
      <c r="Q44" s="99"/>
      <c r="R44" s="99">
        <v>415.2</v>
      </c>
      <c r="S44" s="99">
        <v>214.8</v>
      </c>
      <c r="T44" s="99">
        <v>730</v>
      </c>
      <c r="U44" s="99">
        <v>31.1</v>
      </c>
      <c r="V44" s="99"/>
      <c r="W44" s="99"/>
      <c r="X44" s="99"/>
      <c r="Y44" s="99"/>
      <c r="Z44" s="100"/>
      <c r="AA44" s="79">
        <f t="shared" si="7"/>
        <v>3110.5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2500</v>
      </c>
    </row>
    <row r="47" spans="1:27" ht="24.95" customHeight="1" x14ac:dyDescent="0.2">
      <c r="A47" s="85" t="s">
        <v>47</v>
      </c>
      <c r="B47" s="98">
        <v>49</v>
      </c>
      <c r="C47" s="99">
        <v>44</v>
      </c>
      <c r="D47" s="99">
        <v>44</v>
      </c>
      <c r="E47" s="99">
        <v>45</v>
      </c>
      <c r="F47" s="99">
        <v>54</v>
      </c>
      <c r="G47" s="99">
        <v>76</v>
      </c>
      <c r="H47" s="99">
        <v>105</v>
      </c>
      <c r="I47" s="99">
        <v>112</v>
      </c>
      <c r="J47" s="99">
        <v>99</v>
      </c>
      <c r="K47" s="99">
        <v>84</v>
      </c>
      <c r="L47" s="99">
        <v>68</v>
      </c>
      <c r="M47" s="99">
        <v>62</v>
      </c>
      <c r="N47" s="99">
        <v>61</v>
      </c>
      <c r="O47" s="99">
        <v>66</v>
      </c>
      <c r="P47" s="99">
        <v>69</v>
      </c>
      <c r="Q47" s="99">
        <v>94</v>
      </c>
      <c r="R47" s="99">
        <v>129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141</v>
      </c>
      <c r="Y47" s="99">
        <v>109</v>
      </c>
      <c r="Z47" s="100"/>
      <c r="AA47" s="79">
        <f t="shared" si="7"/>
        <v>2261</v>
      </c>
    </row>
    <row r="48" spans="1:27" ht="30" customHeight="1" thickBot="1" x14ac:dyDescent="0.25">
      <c r="A48" s="86" t="s">
        <v>48</v>
      </c>
      <c r="B48" s="87">
        <f>SUM(B42:B47)</f>
        <v>49</v>
      </c>
      <c r="C48" s="88">
        <f t="shared" ref="C48:Z48" si="8">SUM(C42:C47)</f>
        <v>44</v>
      </c>
      <c r="D48" s="88">
        <f t="shared" si="8"/>
        <v>44</v>
      </c>
      <c r="E48" s="88">
        <f t="shared" si="8"/>
        <v>45</v>
      </c>
      <c r="F48" s="88">
        <f t="shared" si="8"/>
        <v>54</v>
      </c>
      <c r="G48" s="88">
        <f t="shared" si="8"/>
        <v>76</v>
      </c>
      <c r="H48" s="88">
        <f t="shared" si="8"/>
        <v>105</v>
      </c>
      <c r="I48" s="88">
        <f t="shared" si="8"/>
        <v>112</v>
      </c>
      <c r="J48" s="88">
        <f t="shared" si="8"/>
        <v>208</v>
      </c>
      <c r="K48" s="88">
        <f t="shared" si="8"/>
        <v>84</v>
      </c>
      <c r="L48" s="88">
        <f t="shared" si="8"/>
        <v>553.1</v>
      </c>
      <c r="M48" s="88">
        <f t="shared" si="8"/>
        <v>445.1</v>
      </c>
      <c r="N48" s="88">
        <f t="shared" si="8"/>
        <v>284.3</v>
      </c>
      <c r="O48" s="88">
        <f t="shared" si="8"/>
        <v>374.3</v>
      </c>
      <c r="P48" s="88">
        <f t="shared" si="8"/>
        <v>279.60000000000002</v>
      </c>
      <c r="Q48" s="88">
        <f t="shared" si="8"/>
        <v>94</v>
      </c>
      <c r="R48" s="88">
        <f t="shared" si="8"/>
        <v>544.20000000000005</v>
      </c>
      <c r="S48" s="88">
        <f t="shared" si="8"/>
        <v>364.8</v>
      </c>
      <c r="T48" s="88">
        <f t="shared" si="8"/>
        <v>880</v>
      </c>
      <c r="U48" s="88">
        <f t="shared" si="8"/>
        <v>681.1</v>
      </c>
      <c r="V48" s="88">
        <f t="shared" si="8"/>
        <v>650</v>
      </c>
      <c r="W48" s="88">
        <f t="shared" si="8"/>
        <v>650</v>
      </c>
      <c r="X48" s="88">
        <f t="shared" si="8"/>
        <v>641</v>
      </c>
      <c r="Y48" s="88">
        <f t="shared" si="8"/>
        <v>609</v>
      </c>
      <c r="Z48" s="89">
        <f t="shared" si="8"/>
        <v>0</v>
      </c>
      <c r="AA48" s="90">
        <f t="shared" si="7"/>
        <v>7871.5000000000009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4457.1329999999998</v>
      </c>
      <c r="C51" s="88">
        <f t="shared" si="10"/>
        <v>4359.5200000000004</v>
      </c>
      <c r="D51" s="88">
        <f t="shared" si="10"/>
        <v>4382.6560000000009</v>
      </c>
      <c r="E51" s="88">
        <f t="shared" si="10"/>
        <v>4354.5419999999995</v>
      </c>
      <c r="F51" s="88">
        <f t="shared" si="10"/>
        <v>4393.378999999999</v>
      </c>
      <c r="G51" s="88">
        <f t="shared" si="10"/>
        <v>4886.6779999999999</v>
      </c>
      <c r="H51" s="88">
        <f t="shared" si="10"/>
        <v>5709.0949999999993</v>
      </c>
      <c r="I51" s="88">
        <f t="shared" si="10"/>
        <v>6247.4089999999997</v>
      </c>
      <c r="J51" s="88">
        <f t="shared" si="10"/>
        <v>6684.2439999999997</v>
      </c>
      <c r="K51" s="88">
        <f t="shared" si="10"/>
        <v>6992.4409999999989</v>
      </c>
      <c r="L51" s="88">
        <f t="shared" si="10"/>
        <v>7243.4009999999998</v>
      </c>
      <c r="M51" s="88">
        <f t="shared" si="10"/>
        <v>7183.2939999999999</v>
      </c>
      <c r="N51" s="88">
        <f t="shared" si="10"/>
        <v>7221.2169999999996</v>
      </c>
      <c r="O51" s="88">
        <f t="shared" si="10"/>
        <v>7049.4089999999997</v>
      </c>
      <c r="P51" s="88">
        <f t="shared" si="10"/>
        <v>6636.4709999999995</v>
      </c>
      <c r="Q51" s="88">
        <f t="shared" si="10"/>
        <v>6183.1999999999989</v>
      </c>
      <c r="R51" s="88">
        <f t="shared" si="10"/>
        <v>6560.1269999999995</v>
      </c>
      <c r="S51" s="88">
        <f t="shared" si="10"/>
        <v>6842.9669999999996</v>
      </c>
      <c r="T51" s="88">
        <f t="shared" si="10"/>
        <v>7720.1640000000007</v>
      </c>
      <c r="U51" s="88">
        <f t="shared" si="10"/>
        <v>7501.7079999999996</v>
      </c>
      <c r="V51" s="88">
        <f t="shared" si="10"/>
        <v>7162.1710000000012</v>
      </c>
      <c r="W51" s="88">
        <f t="shared" si="10"/>
        <v>6599.13</v>
      </c>
      <c r="X51" s="88">
        <f t="shared" si="10"/>
        <v>6173.1880000000001</v>
      </c>
      <c r="Y51" s="88">
        <f t="shared" si="10"/>
        <v>5644.5040000000008</v>
      </c>
      <c r="Z51" s="89">
        <f t="shared" si="10"/>
        <v>0</v>
      </c>
      <c r="AA51" s="104">
        <f>SUM(B51:Z51)</f>
        <v>148188.04800000001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-559.4</v>
      </c>
      <c r="C4" s="18">
        <v>-593.1</v>
      </c>
      <c r="D4" s="18">
        <v>-644</v>
      </c>
      <c r="E4" s="18">
        <v>-637.6</v>
      </c>
      <c r="F4" s="18">
        <v>-693.8</v>
      </c>
      <c r="G4" s="18">
        <v>-1169.7</v>
      </c>
      <c r="H4" s="18">
        <v>-1199.0999999999999</v>
      </c>
      <c r="I4" s="18">
        <v>-735.2</v>
      </c>
      <c r="J4" s="18">
        <v>-391</v>
      </c>
      <c r="K4" s="18">
        <v>-663.6</v>
      </c>
      <c r="L4" s="18">
        <v>-14.899999999999977</v>
      </c>
      <c r="M4" s="18">
        <v>-116.89999999999998</v>
      </c>
      <c r="N4" s="18">
        <v>-276.7</v>
      </c>
      <c r="O4" s="18">
        <v>-191.7</v>
      </c>
      <c r="P4" s="18">
        <v>-289.39999999999998</v>
      </c>
      <c r="Q4" s="18">
        <v>-550.4</v>
      </c>
      <c r="R4" s="18">
        <v>-84.800000000000011</v>
      </c>
      <c r="S4" s="18">
        <v>153.70000000000002</v>
      </c>
      <c r="T4" s="18">
        <v>431.5</v>
      </c>
      <c r="U4" s="18">
        <v>531.1</v>
      </c>
      <c r="V4" s="18">
        <v>204.7</v>
      </c>
      <c r="W4" s="18">
        <v>-55.5</v>
      </c>
      <c r="X4" s="18">
        <v>-26.299999999999955</v>
      </c>
      <c r="Y4" s="18">
        <v>-210</v>
      </c>
      <c r="Z4" s="19"/>
      <c r="AA4" s="111">
        <f>SUM(B4:Z4)</f>
        <v>-7782.0999999999967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139.07</v>
      </c>
      <c r="C7" s="117">
        <v>128.18</v>
      </c>
      <c r="D7" s="117">
        <v>114.61</v>
      </c>
      <c r="E7" s="117">
        <v>112.48</v>
      </c>
      <c r="F7" s="117">
        <v>125.51</v>
      </c>
      <c r="G7" s="117">
        <v>138.31</v>
      </c>
      <c r="H7" s="117">
        <v>159.80000000000001</v>
      </c>
      <c r="I7" s="117">
        <v>185</v>
      </c>
      <c r="J7" s="117">
        <v>217.09</v>
      </c>
      <c r="K7" s="117">
        <v>115.54</v>
      </c>
      <c r="L7" s="117">
        <v>170.02</v>
      </c>
      <c r="M7" s="117">
        <v>160.84</v>
      </c>
      <c r="N7" s="117">
        <v>95.39</v>
      </c>
      <c r="O7" s="117">
        <v>104.07</v>
      </c>
      <c r="P7" s="117">
        <v>101.65</v>
      </c>
      <c r="Q7" s="117">
        <v>148.19</v>
      </c>
      <c r="R7" s="117">
        <v>153.36000000000001</v>
      </c>
      <c r="S7" s="117">
        <v>160.91</v>
      </c>
      <c r="T7" s="117">
        <v>184.55</v>
      </c>
      <c r="U7" s="117">
        <v>179.78</v>
      </c>
      <c r="V7" s="117">
        <v>152.71</v>
      </c>
      <c r="W7" s="117">
        <v>135.56</v>
      </c>
      <c r="X7" s="117">
        <v>123.06</v>
      </c>
      <c r="Y7" s="117">
        <v>118</v>
      </c>
      <c r="Z7" s="118"/>
      <c r="AA7" s="119">
        <f>IF(SUM(B7:Z7)&lt;&gt;0,AVERAGEIF(B7:Z7,"&lt;&gt;"""),"")</f>
        <v>142.65333333333334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350.3</v>
      </c>
      <c r="C13" s="129">
        <v>285.5</v>
      </c>
      <c r="D13" s="129">
        <v>145</v>
      </c>
      <c r="E13" s="129">
        <v>137.6</v>
      </c>
      <c r="F13" s="129">
        <v>193.8</v>
      </c>
      <c r="G13" s="129">
        <v>669.7</v>
      </c>
      <c r="H13" s="129">
        <v>699.1</v>
      </c>
      <c r="I13" s="129">
        <v>235.2</v>
      </c>
      <c r="J13" s="129"/>
      <c r="K13" s="129">
        <v>163.6</v>
      </c>
      <c r="L13" s="129"/>
      <c r="M13" s="129"/>
      <c r="N13" s="129"/>
      <c r="O13" s="129"/>
      <c r="P13" s="129"/>
      <c r="Q13" s="129">
        <v>50.4</v>
      </c>
      <c r="R13" s="129"/>
      <c r="S13" s="129"/>
      <c r="T13" s="129"/>
      <c r="U13" s="129"/>
      <c r="V13" s="129">
        <v>295.3</v>
      </c>
      <c r="W13" s="129">
        <v>555.5</v>
      </c>
      <c r="X13" s="129">
        <v>526.29999999999995</v>
      </c>
      <c r="Y13" s="130">
        <v>710</v>
      </c>
      <c r="Z13" s="131"/>
      <c r="AA13" s="132">
        <f t="shared" si="0"/>
        <v>5017.3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209.1</v>
      </c>
      <c r="C15" s="133">
        <v>307.60000000000002</v>
      </c>
      <c r="D15" s="133">
        <v>499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61.1</v>
      </c>
      <c r="T15" s="133">
        <v>298.5</v>
      </c>
      <c r="U15" s="133"/>
      <c r="V15" s="133"/>
      <c r="W15" s="133"/>
      <c r="X15" s="133"/>
      <c r="Y15" s="133"/>
      <c r="Z15" s="131"/>
      <c r="AA15" s="132">
        <f t="shared" si="0"/>
        <v>8375.2999999999993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559.4</v>
      </c>
      <c r="C16" s="135">
        <f t="shared" si="1"/>
        <v>593.1</v>
      </c>
      <c r="D16" s="135">
        <f t="shared" si="1"/>
        <v>644</v>
      </c>
      <c r="E16" s="135">
        <f t="shared" si="1"/>
        <v>637.6</v>
      </c>
      <c r="F16" s="135">
        <f t="shared" si="1"/>
        <v>693.8</v>
      </c>
      <c r="G16" s="135">
        <f t="shared" si="1"/>
        <v>1169.7</v>
      </c>
      <c r="H16" s="135">
        <f t="shared" si="1"/>
        <v>1199.0999999999999</v>
      </c>
      <c r="I16" s="135">
        <f t="shared" si="1"/>
        <v>735.2</v>
      </c>
      <c r="J16" s="135">
        <f t="shared" si="1"/>
        <v>500</v>
      </c>
      <c r="K16" s="135">
        <f t="shared" si="1"/>
        <v>663.6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550.4</v>
      </c>
      <c r="R16" s="135">
        <f t="shared" si="1"/>
        <v>500</v>
      </c>
      <c r="S16" s="135">
        <f t="shared" si="1"/>
        <v>61.1</v>
      </c>
      <c r="T16" s="135">
        <f t="shared" si="1"/>
        <v>298.5</v>
      </c>
      <c r="U16" s="135">
        <f t="shared" si="1"/>
        <v>0</v>
      </c>
      <c r="V16" s="135">
        <f t="shared" si="1"/>
        <v>295.3</v>
      </c>
      <c r="W16" s="135">
        <f t="shared" si="1"/>
        <v>555.5</v>
      </c>
      <c r="X16" s="135">
        <f t="shared" si="1"/>
        <v>526.29999999999995</v>
      </c>
      <c r="Y16" s="135">
        <f t="shared" si="1"/>
        <v>710</v>
      </c>
      <c r="Z16" s="136" t="str">
        <f t="shared" si="1"/>
        <v/>
      </c>
      <c r="AA16" s="90">
        <f t="shared" si="0"/>
        <v>13392.599999999999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109</v>
      </c>
      <c r="K21" s="129"/>
      <c r="L21" s="129">
        <v>485.1</v>
      </c>
      <c r="M21" s="129">
        <v>383.1</v>
      </c>
      <c r="N21" s="129">
        <v>223.3</v>
      </c>
      <c r="O21" s="129">
        <v>308.3</v>
      </c>
      <c r="P21" s="129">
        <v>210.6</v>
      </c>
      <c r="Q21" s="129"/>
      <c r="R21" s="129">
        <v>415.2</v>
      </c>
      <c r="S21" s="129">
        <v>214.8</v>
      </c>
      <c r="T21" s="129">
        <v>730</v>
      </c>
      <c r="U21" s="129">
        <v>31.1</v>
      </c>
      <c r="V21" s="129"/>
      <c r="W21" s="129"/>
      <c r="X21" s="129"/>
      <c r="Y21" s="130"/>
      <c r="Z21" s="131"/>
      <c r="AA21" s="132">
        <f t="shared" si="2"/>
        <v>3110.5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2500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109</v>
      </c>
      <c r="K24" s="135">
        <f t="shared" si="3"/>
        <v>0</v>
      </c>
      <c r="L24" s="135">
        <f t="shared" si="3"/>
        <v>485.1</v>
      </c>
      <c r="M24" s="135">
        <f t="shared" si="3"/>
        <v>383.1</v>
      </c>
      <c r="N24" s="135">
        <f t="shared" si="3"/>
        <v>223.3</v>
      </c>
      <c r="O24" s="135">
        <f t="shared" si="3"/>
        <v>308.3</v>
      </c>
      <c r="P24" s="135">
        <f t="shared" si="3"/>
        <v>210.6</v>
      </c>
      <c r="Q24" s="135">
        <f t="shared" si="3"/>
        <v>0</v>
      </c>
      <c r="R24" s="135">
        <f t="shared" si="3"/>
        <v>415.2</v>
      </c>
      <c r="S24" s="135">
        <f t="shared" si="3"/>
        <v>214.8</v>
      </c>
      <c r="T24" s="135">
        <f t="shared" si="3"/>
        <v>730</v>
      </c>
      <c r="U24" s="135">
        <f t="shared" si="3"/>
        <v>531.1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5610.5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2023-03-05T12:29:07Z</dcterms:created>
  <dcterms:modified xsi:type="dcterms:W3CDTF">2023-03-05T12:29:08Z</dcterms:modified>
</cp:coreProperties>
</file>