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<sst xmlns="http://schemas.openxmlformats.org/spreadsheetml/2006/main" count="117" uniqueCount="53">
  <si>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04/03/2023 14:14:48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</si>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</sst>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950</c:v>
                </c:pt>
                <c:pt idx="1">
                  <c:v>950</c:v>
                </c:pt>
                <c:pt idx="2">
                  <c:v>950</c:v>
                </c:pt>
                <c:pt idx="3">
                  <c:v>950</c:v>
                </c:pt>
                <c:pt idx="4">
                  <c:v>950</c:v>
                </c:pt>
                <c:pt idx="5">
                  <c:v>950</c:v>
                </c:pt>
                <c:pt idx="6">
                  <c:v>950</c:v>
                </c:pt>
                <c:pt idx="7">
                  <c:v>950</c:v>
                </c:pt>
                <c:pt idx="8">
                  <c:v>1015</c:v>
                </c:pt>
                <c:pt idx="9">
                  <c:v>1015</c:v>
                </c:pt>
                <c:pt idx="10">
                  <c:v>1015</c:v>
                </c:pt>
                <c:pt idx="11">
                  <c:v>1015</c:v>
                </c:pt>
                <c:pt idx="12">
                  <c:v>1015</c:v>
                </c:pt>
                <c:pt idx="13">
                  <c:v>1015</c:v>
                </c:pt>
                <c:pt idx="14">
                  <c:v>1015</c:v>
                </c:pt>
                <c:pt idx="15">
                  <c:v>1015</c:v>
                </c:pt>
                <c:pt idx="16">
                  <c:v>1015</c:v>
                </c:pt>
                <c:pt idx="17">
                  <c:v>950</c:v>
                </c:pt>
                <c:pt idx="18">
                  <c:v>950</c:v>
                </c:pt>
                <c:pt idx="19">
                  <c:v>950</c:v>
                </c:pt>
                <c:pt idx="20">
                  <c:v>950</c:v>
                </c:pt>
                <c:pt idx="21">
                  <c:v>950</c:v>
                </c:pt>
                <c:pt idx="22">
                  <c:v>950</c:v>
                </c:pt>
                <c:pt idx="23">
                  <c:v>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100</c:v>
                </c:pt>
                <c:pt idx="7">
                  <c:v>98</c:v>
                </c:pt>
                <c:pt idx="8">
                  <c:v>104</c:v>
                </c:pt>
                <c:pt idx="9">
                  <c:v>104</c:v>
                </c:pt>
                <c:pt idx="10">
                  <c:v>98</c:v>
                </c:pt>
                <c:pt idx="11">
                  <c:v>69.5</c:v>
                </c:pt>
                <c:pt idx="12">
                  <c:v>69.5</c:v>
                </c:pt>
                <c:pt idx="13">
                  <c:v>69.5</c:v>
                </c:pt>
                <c:pt idx="14">
                  <c:v>75.5</c:v>
                </c:pt>
                <c:pt idx="15">
                  <c:v>75.5</c:v>
                </c:pt>
                <c:pt idx="16">
                  <c:v>98</c:v>
                </c:pt>
                <c:pt idx="17">
                  <c:v>98</c:v>
                </c:pt>
                <c:pt idx="18">
                  <c:v>114</c:v>
                </c:pt>
                <c:pt idx="19">
                  <c:v>114</c:v>
                </c:pt>
                <c:pt idx="20">
                  <c:v>104</c:v>
                </c:pt>
                <c:pt idx="21">
                  <c:v>104</c:v>
                </c:pt>
                <c:pt idx="22">
                  <c:v>104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1333.35</c:v>
                </c:pt>
                <c:pt idx="1">
                  <c:v>1313.7330000000002</c:v>
                </c:pt>
                <c:pt idx="2">
                  <c:v>1002.9</c:v>
                </c:pt>
                <c:pt idx="3">
                  <c:v>1002.9</c:v>
                </c:pt>
                <c:pt idx="4">
                  <c:v>1002.9</c:v>
                </c:pt>
                <c:pt idx="5">
                  <c:v>1002.9</c:v>
                </c:pt>
                <c:pt idx="6">
                  <c:v>1002.9</c:v>
                </c:pt>
                <c:pt idx="7">
                  <c:v>1032.9000000000001</c:v>
                </c:pt>
                <c:pt idx="8">
                  <c:v>984.9</c:v>
                </c:pt>
                <c:pt idx="9">
                  <c:v>802.9</c:v>
                </c:pt>
                <c:pt idx="10">
                  <c:v>720.9</c:v>
                </c:pt>
                <c:pt idx="11">
                  <c:v>527.9</c:v>
                </c:pt>
                <c:pt idx="12">
                  <c:v>527.9</c:v>
                </c:pt>
                <c:pt idx="13">
                  <c:v>527.9</c:v>
                </c:pt>
                <c:pt idx="14">
                  <c:v>527.9</c:v>
                </c:pt>
                <c:pt idx="15">
                  <c:v>607.9</c:v>
                </c:pt>
                <c:pt idx="16">
                  <c:v>999.9</c:v>
                </c:pt>
                <c:pt idx="17">
                  <c:v>2187.6379999999999</c:v>
                </c:pt>
                <c:pt idx="18">
                  <c:v>2872.2570000000001</c:v>
                </c:pt>
                <c:pt idx="19">
                  <c:v>3177.23</c:v>
                </c:pt>
                <c:pt idx="20">
                  <c:v>2810.0059999999999</c:v>
                </c:pt>
                <c:pt idx="21">
                  <c:v>2972.4790000000003</c:v>
                </c:pt>
                <c:pt idx="22">
                  <c:v>2241.373</c:v>
                </c:pt>
                <c:pt idx="23">
                  <c:v>1858.067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1570</c:v>
                </c:pt>
                <c:pt idx="1">
                  <c:v>1570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1570</c:v>
                </c:pt>
                <c:pt idx="6">
                  <c:v>1570</c:v>
                </c:pt>
                <c:pt idx="7">
                  <c:v>1570</c:v>
                </c:pt>
                <c:pt idx="8">
                  <c:v>1554</c:v>
                </c:pt>
                <c:pt idx="9">
                  <c:v>1468.7</c:v>
                </c:pt>
                <c:pt idx="10">
                  <c:v>1003.5</c:v>
                </c:pt>
                <c:pt idx="11">
                  <c:v>1311</c:v>
                </c:pt>
                <c:pt idx="12">
                  <c:v>1336.8</c:v>
                </c:pt>
                <c:pt idx="13">
                  <c:v>1306.346</c:v>
                </c:pt>
                <c:pt idx="14">
                  <c:v>1626.2</c:v>
                </c:pt>
                <c:pt idx="15">
                  <c:v>1793.4</c:v>
                </c:pt>
                <c:pt idx="16">
                  <c:v>1918.2</c:v>
                </c:pt>
                <c:pt idx="17">
                  <c:v>1384</c:v>
                </c:pt>
                <c:pt idx="18">
                  <c:v>1517.5</c:v>
                </c:pt>
                <c:pt idx="19">
                  <c:v>1341.4</c:v>
                </c:pt>
                <c:pt idx="20">
                  <c:v>1570</c:v>
                </c:pt>
                <c:pt idx="21">
                  <c:v>1208.7</c:v>
                </c:pt>
                <c:pt idx="22">
                  <c:v>1159.4000000000001</c:v>
                </c:pt>
                <c:pt idx="23">
                  <c:v>1161.5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715.34800000000007</c:v>
                </c:pt>
                <c:pt idx="1">
                  <c:v>711.91999999999985</c:v>
                </c:pt>
                <c:pt idx="2">
                  <c:v>700.07100000000003</c:v>
                </c:pt>
                <c:pt idx="3">
                  <c:v>687.40200000000004</c:v>
                </c:pt>
                <c:pt idx="4">
                  <c:v>678.91300000000001</c:v>
                </c:pt>
                <c:pt idx="5">
                  <c:v>677.79699999999991</c:v>
                </c:pt>
                <c:pt idx="6">
                  <c:v>815.28599999999972</c:v>
                </c:pt>
                <c:pt idx="7">
                  <c:v>1262.2149999999997</c:v>
                </c:pt>
                <c:pt idx="8">
                  <c:v>1806.7539999999995</c:v>
                </c:pt>
                <c:pt idx="9">
                  <c:v>2384.41</c:v>
                </c:pt>
                <c:pt idx="10">
                  <c:v>2738.194</c:v>
                </c:pt>
                <c:pt idx="11">
                  <c:v>2878.9470000000006</c:v>
                </c:pt>
                <c:pt idx="12">
                  <c:v>2848.6289999999995</c:v>
                </c:pt>
                <c:pt idx="13">
                  <c:v>2643.1639999999998</c:v>
                </c:pt>
                <c:pt idx="14">
                  <c:v>2309.742999999999</c:v>
                </c:pt>
                <c:pt idx="15">
                  <c:v>1794.3040000000003</c:v>
                </c:pt>
                <c:pt idx="16">
                  <c:v>1252.299</c:v>
                </c:pt>
                <c:pt idx="17">
                  <c:v>954.17800000000011</c:v>
                </c:pt>
                <c:pt idx="18">
                  <c:v>931.31399999999985</c:v>
                </c:pt>
                <c:pt idx="19">
                  <c:v>909.15499999999997</c:v>
                </c:pt>
                <c:pt idx="20">
                  <c:v>873.43500000000006</c:v>
                </c:pt>
                <c:pt idx="21">
                  <c:v>869.73399999999992</c:v>
                </c:pt>
                <c:pt idx="22">
                  <c:v>915.96599999999989</c:v>
                </c:pt>
                <c:pt idx="23">
                  <c:v>944.85500000000002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15</c:v>
                </c:pt>
                <c:pt idx="2">
                  <c:v>13</c:v>
                </c:pt>
                <c:pt idx="3">
                  <c:v>14</c:v>
                </c:pt>
                <c:pt idx="4">
                  <c:v>17</c:v>
                </c:pt>
                <c:pt idx="5">
                  <c:v>21</c:v>
                </c:pt>
                <c:pt idx="6">
                  <c:v>28</c:v>
                </c:pt>
                <c:pt idx="7">
                  <c:v>42</c:v>
                </c:pt>
                <c:pt idx="8">
                  <c:v>62</c:v>
                </c:pt>
                <c:pt idx="9">
                  <c:v>88</c:v>
                </c:pt>
                <c:pt idx="10">
                  <c:v>111</c:v>
                </c:pt>
                <c:pt idx="11">
                  <c:v>124</c:v>
                </c:pt>
                <c:pt idx="12">
                  <c:v>127</c:v>
                </c:pt>
                <c:pt idx="13">
                  <c:v>123</c:v>
                </c:pt>
                <c:pt idx="14">
                  <c:v>114</c:v>
                </c:pt>
                <c:pt idx="15">
                  <c:v>97</c:v>
                </c:pt>
                <c:pt idx="16">
                  <c:v>77</c:v>
                </c:pt>
                <c:pt idx="17">
                  <c:v>63</c:v>
                </c:pt>
                <c:pt idx="18">
                  <c:v>57</c:v>
                </c:pt>
                <c:pt idx="19">
                  <c:v>52</c:v>
                </c:pt>
                <c:pt idx="20">
                  <c:v>49</c:v>
                </c:pt>
                <c:pt idx="21">
                  <c:v>46</c:v>
                </c:pt>
                <c:pt idx="22">
                  <c:v>42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90</c:v>
                </c:pt>
                <c:pt idx="7">
                  <c:v>78</c:v>
                </c:pt>
                <c:pt idx="8">
                  <c:v>28</c:v>
                </c:pt>
                <c:pt idx="9">
                  <c:v>28</c:v>
                </c:pt>
                <c:pt idx="10">
                  <c:v>24</c:v>
                </c:pt>
                <c:pt idx="11">
                  <c:v>24</c:v>
                </c:pt>
                <c:pt idx="12">
                  <c:v>50</c:v>
                </c:pt>
                <c:pt idx="13">
                  <c:v>26</c:v>
                </c:pt>
                <c:pt idx="16">
                  <c:v>14</c:v>
                </c:pt>
                <c:pt idx="17">
                  <c:v>235</c:v>
                </c:pt>
                <c:pt idx="18">
                  <c:v>395</c:v>
                </c:pt>
                <c:pt idx="19">
                  <c:v>334</c:v>
                </c:pt>
                <c:pt idx="20">
                  <c:v>171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660840"/>
        <c:axId val="397798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4691.7380000000003</c:v>
                </c:pt>
                <c:pt idx="1">
                  <c:v>4664.6849999999995</c:v>
                </c:pt>
                <c:pt idx="2">
                  <c:v>4333.9490000000005</c:v>
                </c:pt>
                <c:pt idx="3">
                  <c:v>4322.3469999999988</c:v>
                </c:pt>
                <c:pt idx="4">
                  <c:v>4316.8360000000011</c:v>
                </c:pt>
                <c:pt idx="5">
                  <c:v>4345.7249999999995</c:v>
                </c:pt>
                <c:pt idx="6">
                  <c:v>4556.1580000000013</c:v>
                </c:pt>
                <c:pt idx="7">
                  <c:v>5033.1280000000015</c:v>
                </c:pt>
                <c:pt idx="8">
                  <c:v>5554.6220000000012</c:v>
                </c:pt>
                <c:pt idx="9">
                  <c:v>5891.0370000000012</c:v>
                </c:pt>
                <c:pt idx="10">
                  <c:v>5710.6180000000013</c:v>
                </c:pt>
                <c:pt idx="11">
                  <c:v>5950.347999999999</c:v>
                </c:pt>
                <c:pt idx="12">
                  <c:v>5974.8219999999992</c:v>
                </c:pt>
                <c:pt idx="13">
                  <c:v>5710.8630000000003</c:v>
                </c:pt>
                <c:pt idx="14">
                  <c:v>5668.3689999999997</c:v>
                </c:pt>
                <c:pt idx="15">
                  <c:v>5383.1150000000016</c:v>
                </c:pt>
                <c:pt idx="16">
                  <c:v>5374.3940000000011</c:v>
                </c:pt>
                <c:pt idx="17">
                  <c:v>5871.7609999999995</c:v>
                </c:pt>
                <c:pt idx="18">
                  <c:v>6837.0229999999992</c:v>
                </c:pt>
                <c:pt idx="19">
                  <c:v>6877.7359999999999</c:v>
                </c:pt>
                <c:pt idx="20">
                  <c:v>6527.4849999999988</c:v>
                </c:pt>
                <c:pt idx="21">
                  <c:v>6221.9329999999982</c:v>
                </c:pt>
                <c:pt idx="22">
                  <c:v>5412.7180000000008</c:v>
                </c:pt>
                <c:pt idx="23">
                  <c:v>5052.4619999999995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660840"/>
        <c:axId val="397798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144.09</c:v>
                </c:pt>
                <c:pt idx="1">
                  <c:v>142</c:v>
                </c:pt>
                <c:pt idx="2">
                  <c:v>143.41999999999999</c:v>
                </c:pt>
                <c:pt idx="3">
                  <c:v>140</c:v>
                </c:pt>
                <c:pt idx="4">
                  <c:v>142.49</c:v>
                </c:pt>
                <c:pt idx="5">
                  <c:v>143.03</c:v>
                </c:pt>
                <c:pt idx="6">
                  <c:v>143</c:v>
                </c:pt>
                <c:pt idx="7">
                  <c:v>140</c:v>
                </c:pt>
                <c:pt idx="8">
                  <c:v>135.54</c:v>
                </c:pt>
                <c:pt idx="9">
                  <c:v>112.64</c:v>
                </c:pt>
                <c:pt idx="10">
                  <c:v>112.22</c:v>
                </c:pt>
                <c:pt idx="11">
                  <c:v>109.77</c:v>
                </c:pt>
                <c:pt idx="12">
                  <c:v>99.19</c:v>
                </c:pt>
                <c:pt idx="13">
                  <c:v>80.16</c:v>
                </c:pt>
                <c:pt idx="14">
                  <c:v>110.9</c:v>
                </c:pt>
                <c:pt idx="15">
                  <c:v>116.51</c:v>
                </c:pt>
                <c:pt idx="16">
                  <c:v>135.33000000000001</c:v>
                </c:pt>
                <c:pt idx="17">
                  <c:v>145.13999999999999</c:v>
                </c:pt>
                <c:pt idx="18">
                  <c:v>166.08</c:v>
                </c:pt>
                <c:pt idx="19">
                  <c:v>170.26</c:v>
                </c:pt>
                <c:pt idx="20">
                  <c:v>184.02</c:v>
                </c:pt>
                <c:pt idx="21">
                  <c:v>154.31</c:v>
                </c:pt>
                <c:pt idx="22">
                  <c:v>145.47</c:v>
                </c:pt>
                <c:pt idx="23">
                  <c:v>135.33000000000001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00872"/>
        <c:axId val="397799304"/>
      </c:lineChart>
      <c:catAx>
        <c:axId val="466660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98912"/>
        <c:crosses val="autoZero"/>
        <c:auto val="1"/>
        <c:lblAlgn val="ctr"/>
        <c:lblOffset val="100"/>
        <c:noMultiLvlLbl val="0"/>
      </c:catAx>
      <c:valAx>
        <c:axId val="39779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660840"/>
        <c:crosses val="autoZero"/>
        <c:crossBetween val="between"/>
      </c:valAx>
      <c:valAx>
        <c:axId val="397799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00872"/>
        <c:crosses val="max"/>
        <c:crossBetween val="between"/>
      </c:valAx>
      <c:catAx>
        <c:axId val="397800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99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4691.6979999999994</v>
      </c>
      <c r="C4" s="18">
        <v>4664.6530000000012</v>
      </c>
      <c r="D4" s="18">
        <v>4333.9710000000005</v>
      </c>
      <c r="E4" s="18">
        <v>4322.3019999999997</v>
      </c>
      <c r="F4" s="18">
        <v>4316.813000000001</v>
      </c>
      <c r="G4" s="18">
        <v>4345.6969999999992</v>
      </c>
      <c r="H4" s="18">
        <v>4556.1859999999979</v>
      </c>
      <c r="I4" s="18">
        <v>5033.1150000000016</v>
      </c>
      <c r="J4" s="18">
        <v>5554.6539999999995</v>
      </c>
      <c r="K4" s="18">
        <v>5891.010000000002</v>
      </c>
      <c r="L4" s="18">
        <v>5710.5939999999982</v>
      </c>
      <c r="M4" s="18">
        <v>5950.3470000000016</v>
      </c>
      <c r="N4" s="18">
        <v>5974.8290000000015</v>
      </c>
      <c r="O4" s="18">
        <v>5710.9100000000008</v>
      </c>
      <c r="P4" s="18">
        <v>5668.3430000000017</v>
      </c>
      <c r="Q4" s="18">
        <v>5383.1039999999957</v>
      </c>
      <c r="R4" s="18">
        <v>5374.3989999999994</v>
      </c>
      <c r="S4" s="18">
        <v>5871.8159999999989</v>
      </c>
      <c r="T4" s="18">
        <v>6837.070999999999</v>
      </c>
      <c r="U4" s="18">
        <v>6877.7850000000008</v>
      </c>
      <c r="V4" s="18">
        <v>6527.4409999999998</v>
      </c>
      <c r="W4" s="18">
        <v>6221.9130000000005</v>
      </c>
      <c r="X4" s="18">
        <v>5412.7390000000014</v>
      </c>
      <c r="Y4" s="18">
        <v>5052.4220000000005</v>
      </c>
      <c r="Z4" s="19"/>
      <c r="AA4" s="20">
        <f>SUM(B4:Z4)</f>
        <v>130283.81200000003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144.09</v>
      </c>
      <c r="C7" s="28">
        <v>142</v>
      </c>
      <c r="D7" s="28">
        <v>143.41999999999999</v>
      </c>
      <c r="E7" s="28">
        <v>140</v>
      </c>
      <c r="F7" s="28">
        <v>142.49</v>
      </c>
      <c r="G7" s="28">
        <v>143.03</v>
      </c>
      <c r="H7" s="28">
        <v>143</v>
      </c>
      <c r="I7" s="28">
        <v>140</v>
      </c>
      <c r="J7" s="28">
        <v>135.54</v>
      </c>
      <c r="K7" s="28">
        <v>112.64</v>
      </c>
      <c r="L7" s="28">
        <v>112.22</v>
      </c>
      <c r="M7" s="28">
        <v>109.77</v>
      </c>
      <c r="N7" s="28">
        <v>99.19</v>
      </c>
      <c r="O7" s="28">
        <v>80.16</v>
      </c>
      <c r="P7" s="28">
        <v>110.9</v>
      </c>
      <c r="Q7" s="28">
        <v>116.51</v>
      </c>
      <c r="R7" s="28">
        <v>135.33000000000001</v>
      </c>
      <c r="S7" s="28">
        <v>145.13999999999999</v>
      </c>
      <c r="T7" s="28">
        <v>166.08</v>
      </c>
      <c r="U7" s="28">
        <v>170.26</v>
      </c>
      <c r="V7" s="28">
        <v>184.02</v>
      </c>
      <c r="W7" s="28">
        <v>154.31</v>
      </c>
      <c r="X7" s="28">
        <v>145.47</v>
      </c>
      <c r="Y7" s="28">
        <v>135.33000000000001</v>
      </c>
      <c r="Z7" s="29"/>
      <c r="AA7" s="30">
        <f>IF(SUM(B7:Z7)&lt;&gt;0,AVERAGEIF(B7:Z7,"&lt;&gt;"""),"")</f>
        <v>135.45416666666668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950</v>
      </c>
      <c r="C10" s="42">
        <v>950</v>
      </c>
      <c r="D10" s="42">
        <v>950</v>
      </c>
      <c r="E10" s="42">
        <v>950</v>
      </c>
      <c r="F10" s="42">
        <v>950</v>
      </c>
      <c r="G10" s="42">
        <v>950</v>
      </c>
      <c r="H10" s="42">
        <v>950</v>
      </c>
      <c r="I10" s="42">
        <v>950</v>
      </c>
      <c r="J10" s="42">
        <v>1015</v>
      </c>
      <c r="K10" s="42">
        <v>1015</v>
      </c>
      <c r="L10" s="42">
        <v>1015</v>
      </c>
      <c r="M10" s="42">
        <v>1015</v>
      </c>
      <c r="N10" s="42">
        <v>1015</v>
      </c>
      <c r="O10" s="42">
        <v>1015</v>
      </c>
      <c r="P10" s="42">
        <v>1015</v>
      </c>
      <c r="Q10" s="42">
        <v>1015</v>
      </c>
      <c r="R10" s="42">
        <v>1015</v>
      </c>
      <c r="S10" s="42">
        <v>950</v>
      </c>
      <c r="T10" s="42">
        <v>950</v>
      </c>
      <c r="U10" s="42">
        <v>950</v>
      </c>
      <c r="V10" s="42">
        <v>950</v>
      </c>
      <c r="W10" s="42">
        <v>950</v>
      </c>
      <c r="X10" s="42">
        <v>950</v>
      </c>
      <c r="Y10" s="42">
        <v>950</v>
      </c>
      <c r="Z10" s="43"/>
      <c r="AA10" s="44">
        <f t="shared" ref="AA10:AA15" si="0">SUM(B10:Z10)</f>
        <v>23385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98</v>
      </c>
      <c r="E11" s="47">
        <v>98</v>
      </c>
      <c r="F11" s="47">
        <v>98</v>
      </c>
      <c r="G11" s="47">
        <v>98</v>
      </c>
      <c r="H11" s="47">
        <v>100</v>
      </c>
      <c r="I11" s="47">
        <v>98</v>
      </c>
      <c r="J11" s="47">
        <v>104</v>
      </c>
      <c r="K11" s="47">
        <v>104</v>
      </c>
      <c r="L11" s="47">
        <v>98</v>
      </c>
      <c r="M11" s="47">
        <v>69.5</v>
      </c>
      <c r="N11" s="47">
        <v>69.5</v>
      </c>
      <c r="O11" s="47">
        <v>69.5</v>
      </c>
      <c r="P11" s="47">
        <v>75.5</v>
      </c>
      <c r="Q11" s="47">
        <v>75.5</v>
      </c>
      <c r="R11" s="47">
        <v>98</v>
      </c>
      <c r="S11" s="47">
        <v>98</v>
      </c>
      <c r="T11" s="47">
        <v>114</v>
      </c>
      <c r="U11" s="47">
        <v>114</v>
      </c>
      <c r="V11" s="47">
        <v>104</v>
      </c>
      <c r="W11" s="47">
        <v>104</v>
      </c>
      <c r="X11" s="47">
        <v>104</v>
      </c>
      <c r="Y11" s="47">
        <v>98</v>
      </c>
      <c r="Z11" s="48"/>
      <c r="AA11" s="49">
        <f t="shared" si="0"/>
        <v>2297.5</v>
      </c>
    </row>
    <row r="12" spans="1:27" ht="24.95" customHeight="1" x14ac:dyDescent="0.2">
      <c r="A12" s="50" t="s">
        <v>8</v>
      </c>
      <c r="B12" s="51">
        <v>1333.35</v>
      </c>
      <c r="C12" s="52">
        <v>1313.7330000000002</v>
      </c>
      <c r="D12" s="52">
        <v>1002.9</v>
      </c>
      <c r="E12" s="52">
        <v>1002.9</v>
      </c>
      <c r="F12" s="52">
        <v>1002.9</v>
      </c>
      <c r="G12" s="52">
        <v>1002.9</v>
      </c>
      <c r="H12" s="52">
        <v>1002.9</v>
      </c>
      <c r="I12" s="52">
        <v>1032.9000000000001</v>
      </c>
      <c r="J12" s="52">
        <v>984.9</v>
      </c>
      <c r="K12" s="52">
        <v>802.9</v>
      </c>
      <c r="L12" s="52">
        <v>720.9</v>
      </c>
      <c r="M12" s="52">
        <v>527.9</v>
      </c>
      <c r="N12" s="52">
        <v>527.9</v>
      </c>
      <c r="O12" s="52">
        <v>527.9</v>
      </c>
      <c r="P12" s="52">
        <v>527.9</v>
      </c>
      <c r="Q12" s="52">
        <v>607.9</v>
      </c>
      <c r="R12" s="52">
        <v>999.9</v>
      </c>
      <c r="S12" s="52">
        <v>2187.6379999999999</v>
      </c>
      <c r="T12" s="52">
        <v>2872.2570000000001</v>
      </c>
      <c r="U12" s="52">
        <v>3177.23</v>
      </c>
      <c r="V12" s="52">
        <v>2810.0059999999999</v>
      </c>
      <c r="W12" s="52">
        <v>2972.4790000000003</v>
      </c>
      <c r="X12" s="52">
        <v>2241.373</v>
      </c>
      <c r="Y12" s="52">
        <v>1858.067</v>
      </c>
      <c r="Z12" s="53"/>
      <c r="AA12" s="54">
        <f t="shared" si="0"/>
        <v>33041.632999999994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90</v>
      </c>
      <c r="I13" s="52">
        <v>78</v>
      </c>
      <c r="J13" s="52">
        <v>28</v>
      </c>
      <c r="K13" s="52">
        <v>28</v>
      </c>
      <c r="L13" s="52">
        <v>24</v>
      </c>
      <c r="M13" s="52">
        <v>24</v>
      </c>
      <c r="N13" s="52">
        <v>50</v>
      </c>
      <c r="O13" s="52">
        <v>26</v>
      </c>
      <c r="P13" s="52"/>
      <c r="Q13" s="52"/>
      <c r="R13" s="52">
        <v>14</v>
      </c>
      <c r="S13" s="52">
        <v>235</v>
      </c>
      <c r="T13" s="52">
        <v>395</v>
      </c>
      <c r="U13" s="52">
        <v>334</v>
      </c>
      <c r="V13" s="52">
        <v>171</v>
      </c>
      <c r="W13" s="52">
        <v>71</v>
      </c>
      <c r="X13" s="52"/>
      <c r="Y13" s="52"/>
      <c r="Z13" s="53"/>
      <c r="AA13" s="54">
        <f t="shared" si="0"/>
        <v>1594</v>
      </c>
    </row>
    <row r="14" spans="1:27" ht="24.95" customHeight="1" x14ac:dyDescent="0.2">
      <c r="A14" s="55" t="s">
        <v>10</v>
      </c>
      <c r="B14" s="56">
        <v>715.34800000000007</v>
      </c>
      <c r="C14" s="57">
        <v>711.91999999999985</v>
      </c>
      <c r="D14" s="57">
        <v>700.07100000000003</v>
      </c>
      <c r="E14" s="57">
        <v>687.40200000000004</v>
      </c>
      <c r="F14" s="57">
        <v>678.91300000000001</v>
      </c>
      <c r="G14" s="57">
        <v>677.79699999999991</v>
      </c>
      <c r="H14" s="57">
        <v>815.28599999999972</v>
      </c>
      <c r="I14" s="57">
        <v>1262.2149999999997</v>
      </c>
      <c r="J14" s="57">
        <v>1806.7539999999995</v>
      </c>
      <c r="K14" s="57">
        <v>2384.41</v>
      </c>
      <c r="L14" s="57">
        <v>2738.194</v>
      </c>
      <c r="M14" s="57">
        <v>2878.9470000000006</v>
      </c>
      <c r="N14" s="57">
        <v>2848.6289999999995</v>
      </c>
      <c r="O14" s="57">
        <v>2643.1639999999998</v>
      </c>
      <c r="P14" s="57">
        <v>2309.742999999999</v>
      </c>
      <c r="Q14" s="57">
        <v>1794.3040000000003</v>
      </c>
      <c r="R14" s="57">
        <v>1252.299</v>
      </c>
      <c r="S14" s="57">
        <v>954.17800000000011</v>
      </c>
      <c r="T14" s="57">
        <v>931.31399999999985</v>
      </c>
      <c r="U14" s="57">
        <v>909.15499999999997</v>
      </c>
      <c r="V14" s="57">
        <v>873.43500000000006</v>
      </c>
      <c r="W14" s="57">
        <v>869.73399999999992</v>
      </c>
      <c r="X14" s="57">
        <v>915.96599999999989</v>
      </c>
      <c r="Y14" s="57">
        <v>944.85500000000002</v>
      </c>
      <c r="Z14" s="58"/>
      <c r="AA14" s="59">
        <f t="shared" si="0"/>
        <v>33304.032999999996</v>
      </c>
    </row>
    <row r="15" spans="1:27" ht="24.95" customHeight="1" x14ac:dyDescent="0.2">
      <c r="A15" s="55" t="s">
        <v>11</v>
      </c>
      <c r="B15" s="56">
        <v>19</v>
      </c>
      <c r="C15" s="57">
        <v>15</v>
      </c>
      <c r="D15" s="57">
        <v>13</v>
      </c>
      <c r="E15" s="57">
        <v>14</v>
      </c>
      <c r="F15" s="57">
        <v>17</v>
      </c>
      <c r="G15" s="57">
        <v>21</v>
      </c>
      <c r="H15" s="57">
        <v>28</v>
      </c>
      <c r="I15" s="57">
        <v>42</v>
      </c>
      <c r="J15" s="57">
        <v>62</v>
      </c>
      <c r="K15" s="57">
        <v>88</v>
      </c>
      <c r="L15" s="57">
        <v>111</v>
      </c>
      <c r="M15" s="57">
        <v>124</v>
      </c>
      <c r="N15" s="57">
        <v>127</v>
      </c>
      <c r="O15" s="57">
        <v>123</v>
      </c>
      <c r="P15" s="57">
        <v>114</v>
      </c>
      <c r="Q15" s="57">
        <v>97</v>
      </c>
      <c r="R15" s="57">
        <v>77</v>
      </c>
      <c r="S15" s="57">
        <v>63</v>
      </c>
      <c r="T15" s="57">
        <v>57</v>
      </c>
      <c r="U15" s="57">
        <v>52</v>
      </c>
      <c r="V15" s="57">
        <v>49</v>
      </c>
      <c r="W15" s="57">
        <v>46</v>
      </c>
      <c r="X15" s="57">
        <v>42</v>
      </c>
      <c r="Y15" s="57">
        <v>40</v>
      </c>
      <c r="Z15" s="58"/>
      <c r="AA15" s="59">
        <f t="shared" si="0"/>
        <v>1441</v>
      </c>
    </row>
    <row r="16" spans="1:27" ht="30" customHeight="1" thickBot="1" x14ac:dyDescent="0.25">
      <c r="A16" s="60" t="s">
        <v>12</v>
      </c>
      <c r="B16" s="61">
        <f>IF(LEN(B$2)&gt;0,SUM(B10:B15),"")</f>
        <v>3121.6979999999999</v>
      </c>
      <c r="C16" s="62">
        <f t="shared" ref="C16:Z16" si="1">IF(LEN(C$2)&gt;0,SUM(C10:C15),"")</f>
        <v>3094.6530000000002</v>
      </c>
      <c r="D16" s="62">
        <f t="shared" si="1"/>
        <v>2763.971</v>
      </c>
      <c r="E16" s="62">
        <f t="shared" si="1"/>
        <v>2752.3020000000001</v>
      </c>
      <c r="F16" s="62">
        <f t="shared" si="1"/>
        <v>2746.8130000000001</v>
      </c>
      <c r="G16" s="62">
        <f t="shared" si="1"/>
        <v>2775.6970000000001</v>
      </c>
      <c r="H16" s="62">
        <f t="shared" si="1"/>
        <v>2986.1859999999997</v>
      </c>
      <c r="I16" s="62">
        <f t="shared" si="1"/>
        <v>3463.1149999999998</v>
      </c>
      <c r="J16" s="62">
        <f t="shared" si="1"/>
        <v>4000.6539999999995</v>
      </c>
      <c r="K16" s="62">
        <f t="shared" si="1"/>
        <v>4422.3099999999995</v>
      </c>
      <c r="L16" s="62">
        <f t="shared" si="1"/>
        <v>4707.0940000000001</v>
      </c>
      <c r="M16" s="62">
        <f t="shared" si="1"/>
        <v>4639.3470000000007</v>
      </c>
      <c r="N16" s="62">
        <f t="shared" si="1"/>
        <v>4638.0289999999995</v>
      </c>
      <c r="O16" s="62">
        <f t="shared" si="1"/>
        <v>4404.5640000000003</v>
      </c>
      <c r="P16" s="62">
        <f t="shared" si="1"/>
        <v>4042.1429999999991</v>
      </c>
      <c r="Q16" s="62">
        <f t="shared" si="1"/>
        <v>3589.7040000000006</v>
      </c>
      <c r="R16" s="62">
        <f t="shared" si="1"/>
        <v>3456.1990000000001</v>
      </c>
      <c r="S16" s="62">
        <f t="shared" si="1"/>
        <v>4487.8159999999998</v>
      </c>
      <c r="T16" s="62">
        <f t="shared" si="1"/>
        <v>5319.5709999999999</v>
      </c>
      <c r="U16" s="62">
        <f t="shared" si="1"/>
        <v>5536.3849999999993</v>
      </c>
      <c r="V16" s="62">
        <f t="shared" si="1"/>
        <v>4957.4409999999998</v>
      </c>
      <c r="W16" s="62">
        <f t="shared" si="1"/>
        <v>5013.2129999999997</v>
      </c>
      <c r="X16" s="62">
        <f t="shared" si="1"/>
        <v>4253.3389999999999</v>
      </c>
      <c r="Y16" s="62">
        <f t="shared" si="1"/>
        <v>3890.922</v>
      </c>
      <c r="Z16" s="63" t="str">
        <f t="shared" si="1"/>
        <v/>
      </c>
      <c r="AA16" s="64">
        <f>SUM(AA10:AA15)</f>
        <v>95063.165999999997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1388.9</v>
      </c>
      <c r="C28" s="72">
        <v>1379.9</v>
      </c>
      <c r="D28" s="72">
        <v>1357.9</v>
      </c>
      <c r="E28" s="72">
        <v>1346.9</v>
      </c>
      <c r="F28" s="72">
        <v>1345.9</v>
      </c>
      <c r="G28" s="72">
        <v>1384.9</v>
      </c>
      <c r="H28" s="72">
        <v>1557.9</v>
      </c>
      <c r="I28" s="72">
        <v>1844.9</v>
      </c>
      <c r="J28" s="72">
        <v>2273.9</v>
      </c>
      <c r="K28" s="72">
        <v>2710.9</v>
      </c>
      <c r="L28" s="72">
        <v>2958.9</v>
      </c>
      <c r="M28" s="72">
        <v>2992.4</v>
      </c>
      <c r="N28" s="72">
        <v>3001.4</v>
      </c>
      <c r="O28" s="72">
        <v>2779.4</v>
      </c>
      <c r="P28" s="72">
        <v>2532.4</v>
      </c>
      <c r="Q28" s="72">
        <v>2190.4</v>
      </c>
      <c r="R28" s="72">
        <v>1993.9</v>
      </c>
      <c r="S28" s="72">
        <v>2105.9</v>
      </c>
      <c r="T28" s="72">
        <v>2304.9</v>
      </c>
      <c r="U28" s="72">
        <v>2468.9</v>
      </c>
      <c r="V28" s="72">
        <v>1763.9</v>
      </c>
      <c r="W28" s="72">
        <v>2127.9</v>
      </c>
      <c r="X28" s="72">
        <v>2098.9</v>
      </c>
      <c r="Y28" s="72">
        <v>2091.9</v>
      </c>
      <c r="Z28" s="73"/>
      <c r="AA28" s="74">
        <f>SUM(B28:Z28)</f>
        <v>50003.10000000002</v>
      </c>
    </row>
    <row r="29" spans="1:27" ht="24.95" customHeight="1" x14ac:dyDescent="0.2">
      <c r="A29" s="75" t="s">
        <v>23</v>
      </c>
      <c r="B29" s="76">
        <v>855.798</v>
      </c>
      <c r="C29" s="77">
        <v>867.75300000000004</v>
      </c>
      <c r="D29" s="77">
        <v>749.07100000000003</v>
      </c>
      <c r="E29" s="77">
        <v>748.40200000000004</v>
      </c>
      <c r="F29" s="77">
        <v>743.91300000000001</v>
      </c>
      <c r="G29" s="77">
        <v>733.79700000000003</v>
      </c>
      <c r="H29" s="77">
        <v>771.28599999999994</v>
      </c>
      <c r="I29" s="77">
        <v>931.21500000000003</v>
      </c>
      <c r="J29" s="77">
        <v>1071.7539999999999</v>
      </c>
      <c r="K29" s="77">
        <v>1187.4100000000001</v>
      </c>
      <c r="L29" s="77">
        <v>1366.194</v>
      </c>
      <c r="M29" s="77">
        <v>1415.9469999999999</v>
      </c>
      <c r="N29" s="77">
        <v>1447.6289999999999</v>
      </c>
      <c r="O29" s="77">
        <v>1295.1099999999999</v>
      </c>
      <c r="P29" s="77">
        <v>1270.7429999999999</v>
      </c>
      <c r="Q29" s="77">
        <v>1063.3040000000001</v>
      </c>
      <c r="R29" s="77">
        <v>795.29899999999998</v>
      </c>
      <c r="S29" s="77">
        <v>787.91600000000005</v>
      </c>
      <c r="T29" s="77">
        <v>1020.671</v>
      </c>
      <c r="U29" s="77">
        <v>1073.4849999999999</v>
      </c>
      <c r="V29" s="77">
        <v>1169.5409999999999</v>
      </c>
      <c r="W29" s="77">
        <v>928.31299999999999</v>
      </c>
      <c r="X29" s="77">
        <v>904.43899999999996</v>
      </c>
      <c r="Y29" s="77">
        <v>969.02200000000005</v>
      </c>
      <c r="Z29" s="78"/>
      <c r="AA29" s="79">
        <f>SUM(B29:Z29)</f>
        <v>24168.011999999999</v>
      </c>
    </row>
    <row r="30" spans="1:27" ht="24.95" customHeight="1" x14ac:dyDescent="0.2">
      <c r="A30" s="82" t="s">
        <v>24</v>
      </c>
      <c r="B30" s="80">
        <v>1737</v>
      </c>
      <c r="C30" s="81">
        <v>1707</v>
      </c>
      <c r="D30" s="81">
        <v>1517</v>
      </c>
      <c r="E30" s="81">
        <v>1517</v>
      </c>
      <c r="F30" s="81">
        <v>1517</v>
      </c>
      <c r="G30" s="81">
        <v>1517</v>
      </c>
      <c r="H30" s="81">
        <v>1517</v>
      </c>
      <c r="I30" s="81">
        <v>1547</v>
      </c>
      <c r="J30" s="81">
        <v>1499</v>
      </c>
      <c r="K30" s="81">
        <v>1317</v>
      </c>
      <c r="L30" s="81">
        <v>1235</v>
      </c>
      <c r="M30" s="81">
        <v>1042</v>
      </c>
      <c r="N30" s="81">
        <v>1042</v>
      </c>
      <c r="O30" s="81">
        <v>1042</v>
      </c>
      <c r="P30" s="81">
        <v>1042</v>
      </c>
      <c r="Q30" s="81">
        <v>1122</v>
      </c>
      <c r="R30" s="81">
        <v>1464</v>
      </c>
      <c r="S30" s="81">
        <v>2447</v>
      </c>
      <c r="T30" s="81">
        <v>2854</v>
      </c>
      <c r="U30" s="81">
        <v>2854</v>
      </c>
      <c r="V30" s="81">
        <v>2884</v>
      </c>
      <c r="W30" s="81">
        <v>2817</v>
      </c>
      <c r="X30" s="81">
        <v>2109</v>
      </c>
      <c r="Y30" s="81">
        <v>1689</v>
      </c>
      <c r="Z30" s="83"/>
      <c r="AA30" s="84">
        <f>SUM(B30:Z30)</f>
        <v>41035</v>
      </c>
    </row>
    <row r="31" spans="1:27" ht="30" customHeight="1" thickBot="1" x14ac:dyDescent="0.25">
      <c r="A31" s="60" t="s">
        <v>25</v>
      </c>
      <c r="B31" s="61">
        <f>IF(LEN(B$2)&gt;0,SUM(B28:B30),"")</f>
        <v>3981.6980000000003</v>
      </c>
      <c r="C31" s="62">
        <f t="shared" ref="C31:Z31" si="4">IF(LEN(C$2)&gt;0,SUM(C28:C30),"")</f>
        <v>3954.6530000000002</v>
      </c>
      <c r="D31" s="62">
        <f t="shared" si="4"/>
        <v>3623.971</v>
      </c>
      <c r="E31" s="62">
        <f t="shared" si="4"/>
        <v>3612.3020000000001</v>
      </c>
      <c r="F31" s="62">
        <f t="shared" si="4"/>
        <v>3606.8130000000001</v>
      </c>
      <c r="G31" s="62">
        <f t="shared" si="4"/>
        <v>3635.6970000000001</v>
      </c>
      <c r="H31" s="62">
        <f t="shared" si="4"/>
        <v>3846.1860000000001</v>
      </c>
      <c r="I31" s="62">
        <f t="shared" si="4"/>
        <v>4323.1149999999998</v>
      </c>
      <c r="J31" s="62">
        <f t="shared" si="4"/>
        <v>4844.6540000000005</v>
      </c>
      <c r="K31" s="62">
        <f t="shared" si="4"/>
        <v>5215.3100000000004</v>
      </c>
      <c r="L31" s="62">
        <f t="shared" si="4"/>
        <v>5560.0940000000001</v>
      </c>
      <c r="M31" s="62">
        <f t="shared" si="4"/>
        <v>5450.3469999999998</v>
      </c>
      <c r="N31" s="62">
        <f t="shared" si="4"/>
        <v>5491.0290000000005</v>
      </c>
      <c r="O31" s="62">
        <f t="shared" si="4"/>
        <v>5116.51</v>
      </c>
      <c r="P31" s="62">
        <f t="shared" si="4"/>
        <v>4845.143</v>
      </c>
      <c r="Q31" s="62">
        <f t="shared" si="4"/>
        <v>4375.7039999999997</v>
      </c>
      <c r="R31" s="62">
        <f t="shared" si="4"/>
        <v>4253.1990000000005</v>
      </c>
      <c r="S31" s="62">
        <f t="shared" si="4"/>
        <v>5340.8160000000007</v>
      </c>
      <c r="T31" s="62">
        <f t="shared" si="4"/>
        <v>6179.5709999999999</v>
      </c>
      <c r="U31" s="62">
        <f t="shared" si="4"/>
        <v>6396.3850000000002</v>
      </c>
      <c r="V31" s="62">
        <f t="shared" si="4"/>
        <v>5817.4409999999998</v>
      </c>
      <c r="W31" s="62">
        <f t="shared" si="4"/>
        <v>5873.2129999999997</v>
      </c>
      <c r="X31" s="62">
        <f t="shared" si="4"/>
        <v>5112.3389999999999</v>
      </c>
      <c r="Y31" s="62">
        <f t="shared" si="4"/>
        <v>4749.9220000000005</v>
      </c>
      <c r="Z31" s="63" t="str">
        <f t="shared" si="4"/>
        <v/>
      </c>
      <c r="AA31" s="64">
        <f>SUM(AA28:AA30)</f>
        <v>115206.11200000002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384</v>
      </c>
      <c r="K34" s="95">
        <v>340</v>
      </c>
      <c r="L34" s="95">
        <v>400</v>
      </c>
      <c r="M34" s="95">
        <v>358</v>
      </c>
      <c r="N34" s="95">
        <v>400</v>
      </c>
      <c r="O34" s="95">
        <v>309.94600000000003</v>
      </c>
      <c r="P34" s="95">
        <v>350</v>
      </c>
      <c r="Q34" s="95">
        <v>326</v>
      </c>
      <c r="R34" s="95">
        <v>340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399</v>
      </c>
      <c r="Y34" s="95">
        <v>399</v>
      </c>
      <c r="Z34" s="96"/>
      <c r="AA34" s="74">
        <f t="shared" ref="AA34:AA39" si="5">SUM(B34:Z34)</f>
        <v>9205.9459999999999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349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9549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720</v>
      </c>
      <c r="K36" s="99">
        <v>685.7</v>
      </c>
      <c r="L36" s="99">
        <v>10.8</v>
      </c>
      <c r="M36" s="99">
        <v>10</v>
      </c>
      <c r="N36" s="99">
        <v>142.5</v>
      </c>
      <c r="O36" s="99">
        <v>104.4</v>
      </c>
      <c r="P36" s="99">
        <v>333.2</v>
      </c>
      <c r="Q36" s="99">
        <v>517.4</v>
      </c>
      <c r="R36" s="99">
        <v>720</v>
      </c>
      <c r="S36" s="99">
        <v>454.3</v>
      </c>
      <c r="T36" s="99">
        <v>667.5</v>
      </c>
      <c r="U36" s="99">
        <v>491.4</v>
      </c>
      <c r="V36" s="99">
        <v>720</v>
      </c>
      <c r="W36" s="99">
        <v>358.7</v>
      </c>
      <c r="X36" s="99">
        <v>10</v>
      </c>
      <c r="Y36" s="99">
        <v>312.5</v>
      </c>
      <c r="Z36" s="100"/>
      <c r="AA36" s="79">
        <f t="shared" si="5"/>
        <v>12018.4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50</v>
      </c>
      <c r="R37" s="99">
        <v>47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149.69999999999999</v>
      </c>
      <c r="M38" s="99">
        <v>500</v>
      </c>
      <c r="N38" s="99">
        <v>351.3</v>
      </c>
      <c r="O38" s="99">
        <v>500</v>
      </c>
      <c r="P38" s="99">
        <v>500</v>
      </c>
      <c r="Q38" s="99">
        <v>500</v>
      </c>
      <c r="R38" s="99">
        <v>411.2</v>
      </c>
      <c r="S38" s="99">
        <v>86.7</v>
      </c>
      <c r="T38" s="99"/>
      <c r="U38" s="99"/>
      <c r="V38" s="99"/>
      <c r="W38" s="99"/>
      <c r="X38" s="99">
        <v>300.39999999999998</v>
      </c>
      <c r="Y38" s="99"/>
      <c r="Z38" s="100"/>
      <c r="AA38" s="79">
        <f t="shared" si="5"/>
        <v>3299.2999999999997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1570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1570</v>
      </c>
      <c r="H39" s="88">
        <f t="shared" si="6"/>
        <v>1570</v>
      </c>
      <c r="I39" s="88">
        <f t="shared" si="6"/>
        <v>1570</v>
      </c>
      <c r="J39" s="88">
        <f t="shared" si="6"/>
        <v>1554</v>
      </c>
      <c r="K39" s="88">
        <f t="shared" si="6"/>
        <v>1468.7</v>
      </c>
      <c r="L39" s="88">
        <f t="shared" si="6"/>
        <v>1003.5</v>
      </c>
      <c r="M39" s="88">
        <f t="shared" si="6"/>
        <v>1311</v>
      </c>
      <c r="N39" s="88">
        <f t="shared" si="6"/>
        <v>1336.8</v>
      </c>
      <c r="O39" s="88">
        <f t="shared" si="6"/>
        <v>1306.346</v>
      </c>
      <c r="P39" s="88">
        <f t="shared" si="6"/>
        <v>1626.2</v>
      </c>
      <c r="Q39" s="88">
        <f t="shared" si="6"/>
        <v>1793.4</v>
      </c>
      <c r="R39" s="88">
        <f t="shared" si="6"/>
        <v>1918.2</v>
      </c>
      <c r="S39" s="88">
        <f t="shared" si="6"/>
        <v>1384</v>
      </c>
      <c r="T39" s="88">
        <f t="shared" si="6"/>
        <v>1517.5</v>
      </c>
      <c r="U39" s="88">
        <f t="shared" si="6"/>
        <v>1341.4</v>
      </c>
      <c r="V39" s="88">
        <f t="shared" si="6"/>
        <v>1570</v>
      </c>
      <c r="W39" s="88">
        <f t="shared" si="6"/>
        <v>1208.7</v>
      </c>
      <c r="X39" s="88">
        <f t="shared" si="6"/>
        <v>1159.4000000000001</v>
      </c>
      <c r="Y39" s="88">
        <f t="shared" si="6"/>
        <v>1161.5</v>
      </c>
      <c r="Z39" s="89" t="str">
        <f t="shared" si="6"/>
        <v/>
      </c>
      <c r="AA39" s="90">
        <f t="shared" si="5"/>
        <v>35220.646000000008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710</v>
      </c>
      <c r="K44" s="99">
        <v>675.7</v>
      </c>
      <c r="L44" s="99">
        <v>0.8</v>
      </c>
      <c r="M44" s="99"/>
      <c r="N44" s="99">
        <v>132.5</v>
      </c>
      <c r="O44" s="99">
        <v>94.4</v>
      </c>
      <c r="P44" s="99">
        <v>323.2</v>
      </c>
      <c r="Q44" s="99">
        <v>507.4</v>
      </c>
      <c r="R44" s="99">
        <v>710</v>
      </c>
      <c r="S44" s="99">
        <v>444.3</v>
      </c>
      <c r="T44" s="99">
        <v>657.5</v>
      </c>
      <c r="U44" s="99">
        <v>481.4</v>
      </c>
      <c r="V44" s="99">
        <v>710</v>
      </c>
      <c r="W44" s="99">
        <v>348.7</v>
      </c>
      <c r="X44" s="99"/>
      <c r="Y44" s="99">
        <v>302.5</v>
      </c>
      <c r="Z44" s="100"/>
      <c r="AA44" s="79">
        <f t="shared" si="7"/>
        <v>11778.4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149.69999999999999</v>
      </c>
      <c r="M46" s="99">
        <v>500</v>
      </c>
      <c r="N46" s="99">
        <v>351.3</v>
      </c>
      <c r="O46" s="99">
        <v>500</v>
      </c>
      <c r="P46" s="99">
        <v>500</v>
      </c>
      <c r="Q46" s="99">
        <v>500</v>
      </c>
      <c r="R46" s="99">
        <v>411.2</v>
      </c>
      <c r="S46" s="99">
        <v>86.7</v>
      </c>
      <c r="T46" s="99"/>
      <c r="U46" s="99"/>
      <c r="V46" s="99"/>
      <c r="W46" s="99"/>
      <c r="X46" s="99">
        <v>300.39999999999998</v>
      </c>
      <c r="Y46" s="99"/>
      <c r="Z46" s="100"/>
      <c r="AA46" s="79">
        <f t="shared" si="7"/>
        <v>3299.2999999999997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4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710</v>
      </c>
      <c r="H48" s="88">
        <f t="shared" si="8"/>
        <v>710</v>
      </c>
      <c r="I48" s="88">
        <f t="shared" si="8"/>
        <v>710</v>
      </c>
      <c r="J48" s="88">
        <f t="shared" si="8"/>
        <v>710</v>
      </c>
      <c r="K48" s="88">
        <f t="shared" si="8"/>
        <v>675.7</v>
      </c>
      <c r="L48" s="88">
        <f t="shared" si="8"/>
        <v>154.5</v>
      </c>
      <c r="M48" s="88">
        <f t="shared" si="8"/>
        <v>500</v>
      </c>
      <c r="N48" s="88">
        <f t="shared" si="8"/>
        <v>483.8</v>
      </c>
      <c r="O48" s="88">
        <f t="shared" si="8"/>
        <v>594.4</v>
      </c>
      <c r="P48" s="88">
        <f t="shared" si="8"/>
        <v>823.2</v>
      </c>
      <c r="Q48" s="88">
        <f t="shared" si="8"/>
        <v>1007.4</v>
      </c>
      <c r="R48" s="88">
        <f t="shared" si="8"/>
        <v>1121.2</v>
      </c>
      <c r="S48" s="88">
        <f t="shared" si="8"/>
        <v>531</v>
      </c>
      <c r="T48" s="88">
        <f t="shared" si="8"/>
        <v>657.5</v>
      </c>
      <c r="U48" s="88">
        <f t="shared" si="8"/>
        <v>481.4</v>
      </c>
      <c r="V48" s="88">
        <f t="shared" si="8"/>
        <v>710</v>
      </c>
      <c r="W48" s="88">
        <f t="shared" si="8"/>
        <v>348.7</v>
      </c>
      <c r="X48" s="88">
        <f t="shared" si="8"/>
        <v>300.39999999999998</v>
      </c>
      <c r="Y48" s="88">
        <f t="shared" si="8"/>
        <v>302.5</v>
      </c>
      <c r="Z48" s="89" t="str">
        <f t="shared" si="8"/>
        <v/>
      </c>
      <c r="AA48" s="90">
        <f t="shared" si="7"/>
        <v>15081.7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4691.6980000000003</v>
      </c>
      <c r="C51" s="88">
        <f t="shared" si="10"/>
        <v>4664.6530000000002</v>
      </c>
      <c r="D51" s="88">
        <f t="shared" si="10"/>
        <v>4333.9709999999995</v>
      </c>
      <c r="E51" s="88">
        <f t="shared" si="10"/>
        <v>4322.3019999999997</v>
      </c>
      <c r="F51" s="88">
        <f t="shared" si="10"/>
        <v>4316.8130000000001</v>
      </c>
      <c r="G51" s="88">
        <f t="shared" si="10"/>
        <v>4345.6970000000001</v>
      </c>
      <c r="H51" s="88">
        <f t="shared" si="10"/>
        <v>4556.1859999999997</v>
      </c>
      <c r="I51" s="88">
        <f t="shared" si="10"/>
        <v>5033.1149999999998</v>
      </c>
      <c r="J51" s="88">
        <f t="shared" si="10"/>
        <v>5554.6539999999995</v>
      </c>
      <c r="K51" s="88">
        <f t="shared" si="10"/>
        <v>5891.0099999999993</v>
      </c>
      <c r="L51" s="88">
        <f t="shared" si="10"/>
        <v>5710.5940000000001</v>
      </c>
      <c r="M51" s="88">
        <f t="shared" si="10"/>
        <v>5950.3470000000007</v>
      </c>
      <c r="N51" s="88">
        <f t="shared" si="10"/>
        <v>5974.8289999999997</v>
      </c>
      <c r="O51" s="88">
        <f t="shared" si="10"/>
        <v>5710.91</v>
      </c>
      <c r="P51" s="88">
        <f t="shared" si="10"/>
        <v>5668.3429999999989</v>
      </c>
      <c r="Q51" s="88">
        <f t="shared" si="10"/>
        <v>5383.1040000000012</v>
      </c>
      <c r="R51" s="88">
        <f t="shared" si="10"/>
        <v>5374.3990000000003</v>
      </c>
      <c r="S51" s="88">
        <f t="shared" si="10"/>
        <v>5871.8159999999998</v>
      </c>
      <c r="T51" s="88">
        <f t="shared" si="10"/>
        <v>6837.0709999999999</v>
      </c>
      <c r="U51" s="88">
        <f t="shared" si="10"/>
        <v>6877.7849999999999</v>
      </c>
      <c r="V51" s="88">
        <f t="shared" si="10"/>
        <v>6527.4409999999998</v>
      </c>
      <c r="W51" s="88">
        <f t="shared" si="10"/>
        <v>6221.9129999999996</v>
      </c>
      <c r="X51" s="88">
        <f t="shared" si="10"/>
        <v>5412.7389999999996</v>
      </c>
      <c r="Y51" s="88">
        <f t="shared" si="10"/>
        <v>5052.4220000000005</v>
      </c>
      <c r="Z51" s="89" t="str">
        <f t="shared" si="10"/>
        <v/>
      </c>
      <c r="AA51" s="104">
        <f>SUM(B51:Z51)</f>
        <v>130283.81200000002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4691.7380000000003</v>
      </c>
      <c r="C4" s="18">
        <v>4664.6849999999995</v>
      </c>
      <c r="D4" s="18">
        <v>4333.9490000000005</v>
      </c>
      <c r="E4" s="18">
        <v>4322.3469999999988</v>
      </c>
      <c r="F4" s="18">
        <v>4316.8360000000011</v>
      </c>
      <c r="G4" s="18">
        <v>4345.7249999999995</v>
      </c>
      <c r="H4" s="18">
        <v>4556.1580000000013</v>
      </c>
      <c r="I4" s="18">
        <v>5033.1280000000015</v>
      </c>
      <c r="J4" s="18">
        <v>5554.6220000000012</v>
      </c>
      <c r="K4" s="18">
        <v>5891.0370000000012</v>
      </c>
      <c r="L4" s="18">
        <v>5710.6180000000013</v>
      </c>
      <c r="M4" s="18">
        <v>5950.347999999999</v>
      </c>
      <c r="N4" s="18">
        <v>5974.8219999999992</v>
      </c>
      <c r="O4" s="18">
        <v>5710.8630000000003</v>
      </c>
      <c r="P4" s="18">
        <v>5668.3689999999997</v>
      </c>
      <c r="Q4" s="18">
        <v>5383.1150000000016</v>
      </c>
      <c r="R4" s="18">
        <v>5374.3940000000011</v>
      </c>
      <c r="S4" s="18">
        <v>5871.7609999999995</v>
      </c>
      <c r="T4" s="18">
        <v>6837.0229999999992</v>
      </c>
      <c r="U4" s="18">
        <v>6877.7359999999999</v>
      </c>
      <c r="V4" s="18">
        <v>6527.4849999999988</v>
      </c>
      <c r="W4" s="18">
        <v>6221.9329999999982</v>
      </c>
      <c r="X4" s="18">
        <v>5412.7180000000008</v>
      </c>
      <c r="Y4" s="18">
        <v>5052.4619999999995</v>
      </c>
      <c r="Z4" s="19"/>
      <c r="AA4" s="20">
        <f>SUM(B4:Z4)</f>
        <v>130283.87200000003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144.09</v>
      </c>
      <c r="C7" s="28">
        <v>142</v>
      </c>
      <c r="D7" s="28">
        <v>143.41999999999999</v>
      </c>
      <c r="E7" s="28">
        <v>140</v>
      </c>
      <c r="F7" s="28">
        <v>142.49</v>
      </c>
      <c r="G7" s="28">
        <v>143.03</v>
      </c>
      <c r="H7" s="28">
        <v>143</v>
      </c>
      <c r="I7" s="28">
        <v>140</v>
      </c>
      <c r="J7" s="28">
        <v>135.54</v>
      </c>
      <c r="K7" s="28">
        <v>112.64</v>
      </c>
      <c r="L7" s="28">
        <v>112.22</v>
      </c>
      <c r="M7" s="28">
        <v>109.77</v>
      </c>
      <c r="N7" s="28">
        <v>99.19</v>
      </c>
      <c r="O7" s="28">
        <v>80.16</v>
      </c>
      <c r="P7" s="28">
        <v>110.9</v>
      </c>
      <c r="Q7" s="28">
        <v>116.51</v>
      </c>
      <c r="R7" s="28">
        <v>135.33000000000001</v>
      </c>
      <c r="S7" s="28">
        <v>145.13999999999999</v>
      </c>
      <c r="T7" s="28">
        <v>166.08</v>
      </c>
      <c r="U7" s="28">
        <v>170.26</v>
      </c>
      <c r="V7" s="28">
        <v>184.02</v>
      </c>
      <c r="W7" s="28">
        <v>154.31</v>
      </c>
      <c r="X7" s="28">
        <v>145.47</v>
      </c>
      <c r="Y7" s="28">
        <v>135.33000000000001</v>
      </c>
      <c r="Z7" s="29"/>
      <c r="AA7" s="30">
        <f>IF(SUM(B7:Z7)&lt;&gt;0,AVERAGEIF(B7:Z7,"&lt;&gt;"""),"")</f>
        <v>135.45416666666668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909.83899999999994</v>
      </c>
      <c r="C19" s="72">
        <v>912.86599999999999</v>
      </c>
      <c r="D19" s="72">
        <v>912.88900000000001</v>
      </c>
      <c r="E19" s="72">
        <v>888.81799999999998</v>
      </c>
      <c r="F19" s="72">
        <v>918.77499999999998</v>
      </c>
      <c r="G19" s="72">
        <v>906.85300000000007</v>
      </c>
      <c r="H19" s="72">
        <v>915.78200000000004</v>
      </c>
      <c r="I19" s="72">
        <v>917.83699999999999</v>
      </c>
      <c r="J19" s="72">
        <v>910.23800000000006</v>
      </c>
      <c r="K19" s="72">
        <v>949.255</v>
      </c>
      <c r="L19" s="72">
        <v>951.26200000000006</v>
      </c>
      <c r="M19" s="72">
        <v>961.24800000000005</v>
      </c>
      <c r="N19" s="72">
        <v>951.23599999999999</v>
      </c>
      <c r="O19" s="72">
        <v>911.62099999999998</v>
      </c>
      <c r="P19" s="72">
        <v>907.63200000000006</v>
      </c>
      <c r="Q19" s="72">
        <v>896.63699999999994</v>
      </c>
      <c r="R19" s="72">
        <v>914.23800000000006</v>
      </c>
      <c r="S19" s="72">
        <v>884.649</v>
      </c>
      <c r="T19" s="72">
        <v>906.61699999999996</v>
      </c>
      <c r="U19" s="72">
        <v>900.66799999999989</v>
      </c>
      <c r="V19" s="72">
        <v>901.70299999999997</v>
      </c>
      <c r="W19" s="72">
        <v>885.75199999999995</v>
      </c>
      <c r="X19" s="72">
        <v>888.70099999999991</v>
      </c>
      <c r="Y19" s="72">
        <v>880.74099999999999</v>
      </c>
      <c r="Z19" s="73"/>
      <c r="AA19" s="74">
        <f t="shared" ref="AA19:AA24" si="2">SUM(B19:Z19)</f>
        <v>21885.857000000004</v>
      </c>
    </row>
    <row r="20" spans="1:27" ht="24.95" customHeight="1" x14ac:dyDescent="0.2">
      <c r="A20" s="75" t="s">
        <v>15</v>
      </c>
      <c r="B20" s="76">
        <v>822.66399999999999</v>
      </c>
      <c r="C20" s="77">
        <v>799.67100000000005</v>
      </c>
      <c r="D20" s="77">
        <v>794.54600000000005</v>
      </c>
      <c r="E20" s="77">
        <v>793.89400000000012</v>
      </c>
      <c r="F20" s="77">
        <v>789.90599999999995</v>
      </c>
      <c r="G20" s="77">
        <v>801.56999999999994</v>
      </c>
      <c r="H20" s="77">
        <v>810.34500000000003</v>
      </c>
      <c r="I20" s="77">
        <v>826.38200000000018</v>
      </c>
      <c r="J20" s="77">
        <v>823.93899999999996</v>
      </c>
      <c r="K20" s="77">
        <v>815.01599999999985</v>
      </c>
      <c r="L20" s="77">
        <v>810.49399999999991</v>
      </c>
      <c r="M20" s="77">
        <v>811.49199999999996</v>
      </c>
      <c r="N20" s="77">
        <v>818.38499999999999</v>
      </c>
      <c r="O20" s="77">
        <v>817.52700000000004</v>
      </c>
      <c r="P20" s="77">
        <v>815.65600000000006</v>
      </c>
      <c r="Q20" s="77">
        <v>803.98299999999995</v>
      </c>
      <c r="R20" s="77">
        <v>799.03600000000006</v>
      </c>
      <c r="S20" s="77">
        <v>818.65099999999995</v>
      </c>
      <c r="T20" s="77">
        <v>842.77300000000002</v>
      </c>
      <c r="U20" s="77">
        <v>856.5200000000001</v>
      </c>
      <c r="V20" s="77">
        <v>839.96300000000008</v>
      </c>
      <c r="W20" s="77">
        <v>836.90900000000011</v>
      </c>
      <c r="X20" s="77">
        <v>832.58600000000001</v>
      </c>
      <c r="Y20" s="77">
        <v>822.90400000000011</v>
      </c>
      <c r="Z20" s="78"/>
      <c r="AA20" s="79">
        <f t="shared" si="2"/>
        <v>19604.812000000002</v>
      </c>
    </row>
    <row r="21" spans="1:27" ht="24.95" customHeight="1" x14ac:dyDescent="0.2">
      <c r="A21" s="75" t="s">
        <v>16</v>
      </c>
      <c r="B21" s="80">
        <v>2517.2350000000001</v>
      </c>
      <c r="C21" s="81">
        <v>2408.348</v>
      </c>
      <c r="D21" s="81">
        <v>2287.8139999999999</v>
      </c>
      <c r="E21" s="81">
        <v>2209.335</v>
      </c>
      <c r="F21" s="81">
        <v>2193.7549999999997</v>
      </c>
      <c r="G21" s="81">
        <v>2291.2019999999998</v>
      </c>
      <c r="H21" s="81">
        <v>2465.5309999999995</v>
      </c>
      <c r="I21" s="81">
        <v>2724.7090000000003</v>
      </c>
      <c r="J21" s="81">
        <v>3022.2449999999999</v>
      </c>
      <c r="K21" s="81">
        <v>3279.7660000000001</v>
      </c>
      <c r="L21" s="81">
        <v>3493.3620000000001</v>
      </c>
      <c r="M21" s="81">
        <v>3582.4650000000001</v>
      </c>
      <c r="N21" s="81">
        <v>3554.2009999999996</v>
      </c>
      <c r="O21" s="81">
        <v>3321.7150000000001</v>
      </c>
      <c r="P21" s="81">
        <v>3271.5809999999997</v>
      </c>
      <c r="Q21" s="81">
        <v>3199.9949999999994</v>
      </c>
      <c r="R21" s="81">
        <v>3255.62</v>
      </c>
      <c r="S21" s="81">
        <v>3708.4610000000002</v>
      </c>
      <c r="T21" s="81">
        <v>4099.1329999999998</v>
      </c>
      <c r="U21" s="81">
        <v>4154.5479999999998</v>
      </c>
      <c r="V21" s="81">
        <v>3960.8189999999995</v>
      </c>
      <c r="W21" s="81">
        <v>3589.2719999999995</v>
      </c>
      <c r="X21" s="81">
        <v>3222.7310000000002</v>
      </c>
      <c r="Y21" s="81">
        <v>2816.4169999999999</v>
      </c>
      <c r="Z21" s="78"/>
      <c r="AA21" s="79">
        <f t="shared" si="2"/>
        <v>74630.259999999995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235</v>
      </c>
      <c r="O22" s="81">
        <v>235</v>
      </c>
      <c r="P22" s="81">
        <v>235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1080</v>
      </c>
    </row>
    <row r="23" spans="1:27" ht="24.95" customHeight="1" x14ac:dyDescent="0.2">
      <c r="A23" s="85" t="s">
        <v>18</v>
      </c>
      <c r="B23" s="77">
        <v>115.5</v>
      </c>
      <c r="C23" s="77">
        <v>133</v>
      </c>
      <c r="D23" s="77">
        <v>123</v>
      </c>
      <c r="E23" s="77">
        <v>118.5</v>
      </c>
      <c r="F23" s="77">
        <v>130</v>
      </c>
      <c r="G23" s="77">
        <v>151.5</v>
      </c>
      <c r="H23" s="77">
        <v>154</v>
      </c>
      <c r="I23" s="77">
        <v>150</v>
      </c>
      <c r="J23" s="77">
        <v>129</v>
      </c>
      <c r="K23" s="77">
        <v>116</v>
      </c>
      <c r="L23" s="77">
        <v>125.5</v>
      </c>
      <c r="M23" s="77">
        <v>131</v>
      </c>
      <c r="N23" s="77">
        <v>132</v>
      </c>
      <c r="O23" s="77">
        <v>132</v>
      </c>
      <c r="P23" s="77">
        <v>144.5</v>
      </c>
      <c r="Q23" s="77">
        <v>145.5</v>
      </c>
      <c r="R23" s="77">
        <v>161.5</v>
      </c>
      <c r="S23" s="77">
        <v>166</v>
      </c>
      <c r="T23" s="77">
        <v>174.5</v>
      </c>
      <c r="U23" s="77">
        <v>163</v>
      </c>
      <c r="V23" s="77">
        <v>158.5</v>
      </c>
      <c r="W23" s="77">
        <v>156</v>
      </c>
      <c r="X23" s="77">
        <v>153</v>
      </c>
      <c r="Y23" s="77">
        <v>148.5</v>
      </c>
      <c r="Z23" s="77"/>
      <c r="AA23" s="79">
        <f t="shared" si="2"/>
        <v>3412</v>
      </c>
    </row>
    <row r="24" spans="1:27" ht="24.95" customHeight="1" x14ac:dyDescent="0.2">
      <c r="A24" s="85" t="s">
        <v>19</v>
      </c>
      <c r="B24" s="77">
        <v>185</v>
      </c>
      <c r="C24" s="77">
        <v>176.00000000000003</v>
      </c>
      <c r="D24" s="77">
        <v>170</v>
      </c>
      <c r="E24" s="77">
        <v>163</v>
      </c>
      <c r="F24" s="77">
        <v>167.99999999999997</v>
      </c>
      <c r="G24" s="77">
        <v>187</v>
      </c>
      <c r="H24" s="77">
        <v>204</v>
      </c>
      <c r="I24" s="77">
        <v>211.99999999999994</v>
      </c>
      <c r="J24" s="77">
        <v>213.00000000000003</v>
      </c>
      <c r="K24" s="77">
        <v>208</v>
      </c>
      <c r="L24" s="77">
        <v>204.99999999999997</v>
      </c>
      <c r="M24" s="77">
        <v>203</v>
      </c>
      <c r="N24" s="77">
        <v>201</v>
      </c>
      <c r="O24" s="77">
        <v>193.00000000000006</v>
      </c>
      <c r="P24" s="77">
        <v>194.00000000000003</v>
      </c>
      <c r="Q24" s="77">
        <v>211.99999999999994</v>
      </c>
      <c r="R24" s="77">
        <v>244</v>
      </c>
      <c r="S24" s="77">
        <v>294</v>
      </c>
      <c r="T24" s="77">
        <v>314.00000000000006</v>
      </c>
      <c r="U24" s="77">
        <v>303</v>
      </c>
      <c r="V24" s="77">
        <v>279</v>
      </c>
      <c r="W24" s="77">
        <v>254</v>
      </c>
      <c r="X24" s="77">
        <v>228.99999999999997</v>
      </c>
      <c r="Y24" s="77">
        <v>203</v>
      </c>
      <c r="Z24" s="77"/>
      <c r="AA24" s="79">
        <f t="shared" si="2"/>
        <v>5214</v>
      </c>
    </row>
    <row r="25" spans="1:27" ht="30" customHeight="1" thickBot="1" x14ac:dyDescent="0.25">
      <c r="A25" s="86" t="s">
        <v>20</v>
      </c>
      <c r="B25" s="87">
        <f t="shared" ref="B25:AA25" si="3">SUM(B19:B24)</f>
        <v>4550.2380000000003</v>
      </c>
      <c r="C25" s="88">
        <f t="shared" si="3"/>
        <v>4429.8850000000002</v>
      </c>
      <c r="D25" s="88">
        <f t="shared" si="3"/>
        <v>4288.2489999999998</v>
      </c>
      <c r="E25" s="88">
        <f t="shared" si="3"/>
        <v>4173.5470000000005</v>
      </c>
      <c r="F25" s="88">
        <f t="shared" si="3"/>
        <v>4200.4359999999997</v>
      </c>
      <c r="G25" s="88">
        <f t="shared" si="3"/>
        <v>4338.125</v>
      </c>
      <c r="H25" s="88">
        <f t="shared" si="3"/>
        <v>4549.6579999999994</v>
      </c>
      <c r="I25" s="88">
        <f t="shared" si="3"/>
        <v>4830.9279999999999</v>
      </c>
      <c r="J25" s="88">
        <f t="shared" si="3"/>
        <v>5098.4220000000005</v>
      </c>
      <c r="K25" s="88">
        <f t="shared" si="3"/>
        <v>5368.0370000000003</v>
      </c>
      <c r="L25" s="88">
        <f t="shared" si="3"/>
        <v>5710.6180000000004</v>
      </c>
      <c r="M25" s="88">
        <f t="shared" si="3"/>
        <v>5814.2049999999999</v>
      </c>
      <c r="N25" s="88">
        <f t="shared" si="3"/>
        <v>5891.8220000000001</v>
      </c>
      <c r="O25" s="88">
        <f t="shared" si="3"/>
        <v>5610.8630000000003</v>
      </c>
      <c r="P25" s="88">
        <f t="shared" si="3"/>
        <v>5568.3689999999997</v>
      </c>
      <c r="Q25" s="88">
        <f t="shared" si="3"/>
        <v>5383.1149999999998</v>
      </c>
      <c r="R25" s="88">
        <f t="shared" si="3"/>
        <v>5374.3940000000002</v>
      </c>
      <c r="S25" s="88">
        <f t="shared" si="3"/>
        <v>5871.7610000000004</v>
      </c>
      <c r="T25" s="88">
        <f t="shared" si="3"/>
        <v>6337.0229999999992</v>
      </c>
      <c r="U25" s="88">
        <f t="shared" si="3"/>
        <v>6377.7359999999999</v>
      </c>
      <c r="V25" s="88">
        <f t="shared" si="3"/>
        <v>6139.9849999999997</v>
      </c>
      <c r="W25" s="88">
        <f t="shared" si="3"/>
        <v>5721.9329999999991</v>
      </c>
      <c r="X25" s="88">
        <f t="shared" si="3"/>
        <v>5326.018</v>
      </c>
      <c r="Y25" s="88">
        <f t="shared" si="3"/>
        <v>4871.5619999999999</v>
      </c>
      <c r="Z25" s="89">
        <f t="shared" si="3"/>
        <v>0</v>
      </c>
      <c r="AA25" s="90">
        <f t="shared" si="3"/>
        <v>125826.929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300.5</v>
      </c>
      <c r="C28" s="72">
        <v>309</v>
      </c>
      <c r="D28" s="72">
        <v>293</v>
      </c>
      <c r="E28" s="72">
        <v>281.5</v>
      </c>
      <c r="F28" s="72">
        <v>298</v>
      </c>
      <c r="G28" s="72">
        <v>338.5</v>
      </c>
      <c r="H28" s="72">
        <v>358</v>
      </c>
      <c r="I28" s="72">
        <v>362</v>
      </c>
      <c r="J28" s="72">
        <v>342</v>
      </c>
      <c r="K28" s="72">
        <v>324</v>
      </c>
      <c r="L28" s="72">
        <v>330.5</v>
      </c>
      <c r="M28" s="72">
        <v>334</v>
      </c>
      <c r="N28" s="72">
        <v>333</v>
      </c>
      <c r="O28" s="72">
        <v>325</v>
      </c>
      <c r="P28" s="72">
        <v>338.5</v>
      </c>
      <c r="Q28" s="72">
        <v>357.5</v>
      </c>
      <c r="R28" s="72">
        <v>405.5</v>
      </c>
      <c r="S28" s="72">
        <v>460</v>
      </c>
      <c r="T28" s="72">
        <v>488.5</v>
      </c>
      <c r="U28" s="72">
        <v>466</v>
      </c>
      <c r="V28" s="72">
        <v>437.5</v>
      </c>
      <c r="W28" s="72">
        <v>410</v>
      </c>
      <c r="X28" s="72">
        <v>382</v>
      </c>
      <c r="Y28" s="72">
        <v>351.5</v>
      </c>
      <c r="Z28" s="73"/>
      <c r="AA28" s="74">
        <f>SUM(B28:Z28)</f>
        <v>8626</v>
      </c>
    </row>
    <row r="29" spans="1:27" ht="24.95" customHeight="1" x14ac:dyDescent="0.2">
      <c r="A29" s="75" t="s">
        <v>23</v>
      </c>
      <c r="B29" s="76">
        <v>4249.7380000000003</v>
      </c>
      <c r="C29" s="77">
        <v>4120.8850000000002</v>
      </c>
      <c r="D29" s="77">
        <v>3995.2489999999998</v>
      </c>
      <c r="E29" s="77">
        <v>3892.047</v>
      </c>
      <c r="F29" s="77">
        <v>3902.4360000000001</v>
      </c>
      <c r="G29" s="77">
        <v>3999.625</v>
      </c>
      <c r="H29" s="77">
        <v>4191.6580000000004</v>
      </c>
      <c r="I29" s="77">
        <v>4468.9279999999999</v>
      </c>
      <c r="J29" s="77">
        <v>4756.4219999999996</v>
      </c>
      <c r="K29" s="77">
        <v>5067.0370000000003</v>
      </c>
      <c r="L29" s="77">
        <v>5380.1180000000004</v>
      </c>
      <c r="M29" s="77">
        <v>5535.6480000000001</v>
      </c>
      <c r="N29" s="77">
        <v>5641.8220000000001</v>
      </c>
      <c r="O29" s="77">
        <v>5385.8630000000003</v>
      </c>
      <c r="P29" s="77">
        <v>5329.8689999999997</v>
      </c>
      <c r="Q29" s="77">
        <v>5025.6149999999998</v>
      </c>
      <c r="R29" s="77">
        <v>4968.8940000000002</v>
      </c>
      <c r="S29" s="77">
        <v>5411.7610000000004</v>
      </c>
      <c r="T29" s="77">
        <v>5848.5230000000001</v>
      </c>
      <c r="U29" s="77">
        <v>5911.7359999999999</v>
      </c>
      <c r="V29" s="77">
        <v>5702.4849999999997</v>
      </c>
      <c r="W29" s="77">
        <v>5311.933</v>
      </c>
      <c r="X29" s="77">
        <v>4944.018</v>
      </c>
      <c r="Y29" s="77">
        <v>4520.0619999999999</v>
      </c>
      <c r="Z29" s="78"/>
      <c r="AA29" s="79">
        <f>SUM(B29:Z29)</f>
        <v>117562.37200000002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4550.2380000000003</v>
      </c>
      <c r="C31" s="62">
        <f t="shared" si="4"/>
        <v>4429.8850000000002</v>
      </c>
      <c r="D31" s="62">
        <f t="shared" si="4"/>
        <v>4288.2489999999998</v>
      </c>
      <c r="E31" s="62">
        <f t="shared" si="4"/>
        <v>4173.5470000000005</v>
      </c>
      <c r="F31" s="62">
        <f t="shared" si="4"/>
        <v>4200.4359999999997</v>
      </c>
      <c r="G31" s="62">
        <f t="shared" si="4"/>
        <v>4338.125</v>
      </c>
      <c r="H31" s="62">
        <f t="shared" si="4"/>
        <v>4549.6580000000004</v>
      </c>
      <c r="I31" s="62">
        <f t="shared" si="4"/>
        <v>4830.9279999999999</v>
      </c>
      <c r="J31" s="62">
        <f t="shared" si="4"/>
        <v>5098.4219999999996</v>
      </c>
      <c r="K31" s="62">
        <f t="shared" si="4"/>
        <v>5391.0370000000003</v>
      </c>
      <c r="L31" s="62">
        <f t="shared" si="4"/>
        <v>5710.6180000000004</v>
      </c>
      <c r="M31" s="62">
        <f t="shared" si="4"/>
        <v>5869.6480000000001</v>
      </c>
      <c r="N31" s="62">
        <f t="shared" si="4"/>
        <v>5974.8220000000001</v>
      </c>
      <c r="O31" s="62">
        <f t="shared" si="4"/>
        <v>5710.8630000000003</v>
      </c>
      <c r="P31" s="62">
        <f t="shared" si="4"/>
        <v>5668.3689999999997</v>
      </c>
      <c r="Q31" s="62">
        <f t="shared" si="4"/>
        <v>5383.1149999999998</v>
      </c>
      <c r="R31" s="62">
        <f t="shared" si="4"/>
        <v>5374.3940000000002</v>
      </c>
      <c r="S31" s="62">
        <f t="shared" si="4"/>
        <v>5871.7610000000004</v>
      </c>
      <c r="T31" s="62">
        <f t="shared" si="4"/>
        <v>6337.0230000000001</v>
      </c>
      <c r="U31" s="62">
        <f t="shared" si="4"/>
        <v>6377.7359999999999</v>
      </c>
      <c r="V31" s="62">
        <f t="shared" si="4"/>
        <v>6139.9849999999997</v>
      </c>
      <c r="W31" s="62">
        <f t="shared" si="4"/>
        <v>5721.933</v>
      </c>
      <c r="X31" s="62">
        <f t="shared" si="4"/>
        <v>5326.018</v>
      </c>
      <c r="Y31" s="62">
        <f t="shared" si="4"/>
        <v>4871.5619999999999</v>
      </c>
      <c r="Z31" s="63">
        <f t="shared" si="4"/>
        <v>0</v>
      </c>
      <c r="AA31" s="64">
        <f t="shared" si="4"/>
        <v>126188.37200000002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80.7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>
        <v>86.7</v>
      </c>
      <c r="Y36" s="99"/>
      <c r="Z36" s="100"/>
      <c r="AA36" s="79">
        <f t="shared" si="5"/>
        <v>167.4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23</v>
      </c>
      <c r="L37" s="99"/>
      <c r="M37" s="99">
        <v>55.442999999999998</v>
      </c>
      <c r="N37" s="99">
        <v>83</v>
      </c>
      <c r="O37" s="99">
        <v>100</v>
      </c>
      <c r="P37" s="99">
        <v>100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361.44299999999998</v>
      </c>
    </row>
    <row r="38" spans="1:27" ht="24.95" customHeight="1" x14ac:dyDescent="0.2">
      <c r="A38" s="97" t="s">
        <v>44</v>
      </c>
      <c r="B38" s="98">
        <v>141.5</v>
      </c>
      <c r="C38" s="99">
        <v>234.8</v>
      </c>
      <c r="D38" s="99">
        <v>45.7</v>
      </c>
      <c r="E38" s="99">
        <v>148.80000000000001</v>
      </c>
      <c r="F38" s="99">
        <v>116.4</v>
      </c>
      <c r="G38" s="99">
        <v>7.6</v>
      </c>
      <c r="H38" s="99">
        <v>6.5</v>
      </c>
      <c r="I38" s="99">
        <v>202.2</v>
      </c>
      <c r="J38" s="99">
        <v>456.2</v>
      </c>
      <c r="K38" s="99">
        <v>500</v>
      </c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387.5</v>
      </c>
      <c r="W38" s="99">
        <v>500</v>
      </c>
      <c r="X38" s="99"/>
      <c r="Y38" s="99">
        <v>180.9</v>
      </c>
      <c r="Z38" s="100"/>
      <c r="AA38" s="79">
        <f t="shared" si="5"/>
        <v>3928.1</v>
      </c>
    </row>
    <row r="39" spans="1:27" ht="30" customHeight="1" thickBot="1" x14ac:dyDescent="0.25">
      <c r="A39" s="86" t="s">
        <v>45</v>
      </c>
      <c r="B39" s="87">
        <f t="shared" ref="B39:Z39" si="6">SUM(B34:B38)</f>
        <v>141.5</v>
      </c>
      <c r="C39" s="88">
        <f t="shared" si="6"/>
        <v>234.8</v>
      </c>
      <c r="D39" s="88">
        <f t="shared" si="6"/>
        <v>45.7</v>
      </c>
      <c r="E39" s="88">
        <f t="shared" si="6"/>
        <v>148.80000000000001</v>
      </c>
      <c r="F39" s="88">
        <f t="shared" si="6"/>
        <v>116.4</v>
      </c>
      <c r="G39" s="88">
        <f t="shared" si="6"/>
        <v>7.6</v>
      </c>
      <c r="H39" s="88">
        <f t="shared" si="6"/>
        <v>6.5</v>
      </c>
      <c r="I39" s="88">
        <f t="shared" si="6"/>
        <v>202.2</v>
      </c>
      <c r="J39" s="88">
        <f t="shared" si="6"/>
        <v>456.2</v>
      </c>
      <c r="K39" s="88">
        <f t="shared" si="6"/>
        <v>523</v>
      </c>
      <c r="L39" s="88">
        <f t="shared" si="6"/>
        <v>0</v>
      </c>
      <c r="M39" s="88">
        <f t="shared" si="6"/>
        <v>136.143</v>
      </c>
      <c r="N39" s="88">
        <f t="shared" si="6"/>
        <v>83</v>
      </c>
      <c r="O39" s="88">
        <f t="shared" si="6"/>
        <v>100</v>
      </c>
      <c r="P39" s="88">
        <f t="shared" si="6"/>
        <v>100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500</v>
      </c>
      <c r="U39" s="88">
        <f t="shared" si="6"/>
        <v>500</v>
      </c>
      <c r="V39" s="88">
        <f t="shared" si="6"/>
        <v>387.5</v>
      </c>
      <c r="W39" s="88">
        <f t="shared" si="6"/>
        <v>500</v>
      </c>
      <c r="X39" s="88">
        <f t="shared" si="6"/>
        <v>86.7</v>
      </c>
      <c r="Y39" s="88">
        <f t="shared" si="6"/>
        <v>180.9</v>
      </c>
      <c r="Z39" s="89">
        <f t="shared" si="6"/>
        <v>0</v>
      </c>
      <c r="AA39" s="90">
        <f t="shared" si="5"/>
        <v>4456.9429999999993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80.7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86.7</v>
      </c>
      <c r="Y44" s="99"/>
      <c r="Z44" s="100"/>
      <c r="AA44" s="79">
        <f t="shared" si="7"/>
        <v>167.4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141.5</v>
      </c>
      <c r="C46" s="99">
        <v>234.8</v>
      </c>
      <c r="D46" s="99">
        <v>45.7</v>
      </c>
      <c r="E46" s="99">
        <v>148.80000000000001</v>
      </c>
      <c r="F46" s="99">
        <v>116.4</v>
      </c>
      <c r="G46" s="99">
        <v>7.6</v>
      </c>
      <c r="H46" s="99">
        <v>6.5</v>
      </c>
      <c r="I46" s="99">
        <v>202.2</v>
      </c>
      <c r="J46" s="99">
        <v>456.2</v>
      </c>
      <c r="K46" s="99">
        <v>500</v>
      </c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387.5</v>
      </c>
      <c r="W46" s="99">
        <v>500</v>
      </c>
      <c r="X46" s="99"/>
      <c r="Y46" s="99">
        <v>180.9</v>
      </c>
      <c r="Z46" s="100"/>
      <c r="AA46" s="79">
        <f t="shared" si="7"/>
        <v>3928.1</v>
      </c>
    </row>
    <row r="47" spans="1:27" ht="24.95" customHeight="1" x14ac:dyDescent="0.2">
      <c r="A47" s="85" t="s">
        <v>47</v>
      </c>
      <c r="B47" s="98">
        <v>62</v>
      </c>
      <c r="C47" s="99">
        <v>57</v>
      </c>
      <c r="D47" s="99">
        <v>59</v>
      </c>
      <c r="E47" s="99">
        <v>51</v>
      </c>
      <c r="F47" s="99">
        <v>53</v>
      </c>
      <c r="G47" s="99">
        <v>68</v>
      </c>
      <c r="H47" s="99">
        <v>76</v>
      </c>
      <c r="I47" s="99">
        <v>72</v>
      </c>
      <c r="J47" s="99">
        <v>47</v>
      </c>
      <c r="K47" s="99">
        <v>16</v>
      </c>
      <c r="L47" s="99"/>
      <c r="M47" s="99">
        <v>9.5</v>
      </c>
      <c r="N47" s="99">
        <v>4.5</v>
      </c>
      <c r="O47" s="99">
        <v>0.5</v>
      </c>
      <c r="P47" s="99">
        <v>4.5</v>
      </c>
      <c r="Q47" s="99">
        <v>39.5</v>
      </c>
      <c r="R47" s="99">
        <v>69</v>
      </c>
      <c r="S47" s="99">
        <v>133</v>
      </c>
      <c r="T47" s="99">
        <v>143</v>
      </c>
      <c r="U47" s="99">
        <v>137</v>
      </c>
      <c r="V47" s="99">
        <v>126</v>
      </c>
      <c r="W47" s="99">
        <v>104</v>
      </c>
      <c r="X47" s="99">
        <v>83</v>
      </c>
      <c r="Y47" s="99">
        <v>65</v>
      </c>
      <c r="Z47" s="100"/>
      <c r="AA47" s="79">
        <f t="shared" si="7"/>
        <v>1479.5</v>
      </c>
    </row>
    <row r="48" spans="1:27" ht="30" customHeight="1" thickBot="1" x14ac:dyDescent="0.25">
      <c r="A48" s="86" t="s">
        <v>48</v>
      </c>
      <c r="B48" s="87">
        <f>SUM(B42:B47)</f>
        <v>203.5</v>
      </c>
      <c r="C48" s="88">
        <f t="shared" ref="C48:Z48" si="8">SUM(C42:C47)</f>
        <v>291.8</v>
      </c>
      <c r="D48" s="88">
        <f t="shared" si="8"/>
        <v>104.7</v>
      </c>
      <c r="E48" s="88">
        <f t="shared" si="8"/>
        <v>199.8</v>
      </c>
      <c r="F48" s="88">
        <f t="shared" si="8"/>
        <v>169.4</v>
      </c>
      <c r="G48" s="88">
        <f t="shared" si="8"/>
        <v>75.599999999999994</v>
      </c>
      <c r="H48" s="88">
        <f t="shared" si="8"/>
        <v>82.5</v>
      </c>
      <c r="I48" s="88">
        <f t="shared" si="8"/>
        <v>274.2</v>
      </c>
      <c r="J48" s="88">
        <f t="shared" si="8"/>
        <v>503.2</v>
      </c>
      <c r="K48" s="88">
        <f t="shared" si="8"/>
        <v>516</v>
      </c>
      <c r="L48" s="88">
        <f t="shared" si="8"/>
        <v>0</v>
      </c>
      <c r="M48" s="88">
        <f t="shared" si="8"/>
        <v>90.2</v>
      </c>
      <c r="N48" s="88">
        <f t="shared" si="8"/>
        <v>4.5</v>
      </c>
      <c r="O48" s="88">
        <f t="shared" si="8"/>
        <v>0.5</v>
      </c>
      <c r="P48" s="88">
        <f t="shared" si="8"/>
        <v>4.5</v>
      </c>
      <c r="Q48" s="88">
        <f t="shared" si="8"/>
        <v>39.5</v>
      </c>
      <c r="R48" s="88">
        <f t="shared" si="8"/>
        <v>69</v>
      </c>
      <c r="S48" s="88">
        <f t="shared" si="8"/>
        <v>133</v>
      </c>
      <c r="T48" s="88">
        <f t="shared" si="8"/>
        <v>643</v>
      </c>
      <c r="U48" s="88">
        <f t="shared" si="8"/>
        <v>637</v>
      </c>
      <c r="V48" s="88">
        <f t="shared" si="8"/>
        <v>513.5</v>
      </c>
      <c r="W48" s="88">
        <f t="shared" si="8"/>
        <v>604</v>
      </c>
      <c r="X48" s="88">
        <f t="shared" si="8"/>
        <v>169.7</v>
      </c>
      <c r="Y48" s="88">
        <f t="shared" si="8"/>
        <v>245.9</v>
      </c>
      <c r="Z48" s="89">
        <f t="shared" si="8"/>
        <v>0</v>
      </c>
      <c r="AA48" s="90">
        <f t="shared" si="7"/>
        <v>5574.9999999999991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4691.7380000000003</v>
      </c>
      <c r="C51" s="88">
        <f t="shared" si="10"/>
        <v>4664.6850000000004</v>
      </c>
      <c r="D51" s="88">
        <f t="shared" si="10"/>
        <v>4333.9489999999996</v>
      </c>
      <c r="E51" s="88">
        <f t="shared" si="10"/>
        <v>4322.3470000000007</v>
      </c>
      <c r="F51" s="88">
        <f t="shared" si="10"/>
        <v>4316.8359999999993</v>
      </c>
      <c r="G51" s="88">
        <f t="shared" si="10"/>
        <v>4345.7250000000004</v>
      </c>
      <c r="H51" s="88">
        <f t="shared" si="10"/>
        <v>4556.1579999999994</v>
      </c>
      <c r="I51" s="88">
        <f t="shared" si="10"/>
        <v>5033.1279999999997</v>
      </c>
      <c r="J51" s="88">
        <f t="shared" si="10"/>
        <v>5554.6220000000003</v>
      </c>
      <c r="K51" s="88">
        <f t="shared" si="10"/>
        <v>5891.0370000000003</v>
      </c>
      <c r="L51" s="88">
        <f t="shared" si="10"/>
        <v>5710.6180000000004</v>
      </c>
      <c r="M51" s="88">
        <f t="shared" si="10"/>
        <v>5950.348</v>
      </c>
      <c r="N51" s="88">
        <f t="shared" si="10"/>
        <v>5974.8220000000001</v>
      </c>
      <c r="O51" s="88">
        <f t="shared" si="10"/>
        <v>5710.8630000000003</v>
      </c>
      <c r="P51" s="88">
        <f t="shared" si="10"/>
        <v>5668.3689999999997</v>
      </c>
      <c r="Q51" s="88">
        <f t="shared" si="10"/>
        <v>5383.1149999999998</v>
      </c>
      <c r="R51" s="88">
        <f t="shared" si="10"/>
        <v>5374.3940000000002</v>
      </c>
      <c r="S51" s="88">
        <f t="shared" si="10"/>
        <v>5871.7610000000004</v>
      </c>
      <c r="T51" s="88">
        <f t="shared" si="10"/>
        <v>6837.0229999999992</v>
      </c>
      <c r="U51" s="88">
        <f t="shared" si="10"/>
        <v>6877.7359999999999</v>
      </c>
      <c r="V51" s="88">
        <f t="shared" si="10"/>
        <v>6527.4849999999997</v>
      </c>
      <c r="W51" s="88">
        <f t="shared" si="10"/>
        <v>6221.9329999999991</v>
      </c>
      <c r="X51" s="88">
        <f t="shared" si="10"/>
        <v>5412.7179999999998</v>
      </c>
      <c r="Y51" s="88">
        <f t="shared" si="10"/>
        <v>5052.4619999999995</v>
      </c>
      <c r="Z51" s="89">
        <f t="shared" si="10"/>
        <v>0</v>
      </c>
      <c r="AA51" s="104">
        <f>SUM(B51:Z51)</f>
        <v>130283.87200000002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-568.5</v>
      </c>
      <c r="C4" s="18">
        <v>-475.2</v>
      </c>
      <c r="D4" s="18">
        <v>-664.3</v>
      </c>
      <c r="E4" s="18">
        <v>-561.20000000000005</v>
      </c>
      <c r="F4" s="18">
        <v>-593.6</v>
      </c>
      <c r="G4" s="18">
        <v>-702.4</v>
      </c>
      <c r="H4" s="18">
        <v>-703.5</v>
      </c>
      <c r="I4" s="18">
        <v>-507.8</v>
      </c>
      <c r="J4" s="18">
        <v>-253.8</v>
      </c>
      <c r="K4" s="18">
        <v>-175.70000000000005</v>
      </c>
      <c r="L4" s="18">
        <v>-150.5</v>
      </c>
      <c r="M4" s="18">
        <v>-419.3</v>
      </c>
      <c r="N4" s="18">
        <v>-483.8</v>
      </c>
      <c r="O4" s="18">
        <v>-594.4</v>
      </c>
      <c r="P4" s="18">
        <v>-823.2</v>
      </c>
      <c r="Q4" s="18">
        <v>-1007.4</v>
      </c>
      <c r="R4" s="18">
        <v>-1121.2</v>
      </c>
      <c r="S4" s="18">
        <v>-531</v>
      </c>
      <c r="T4" s="18">
        <v>-157.5</v>
      </c>
      <c r="U4" s="18">
        <v>18.600000000000023</v>
      </c>
      <c r="V4" s="18">
        <v>-322.5</v>
      </c>
      <c r="W4" s="18">
        <v>151.30000000000001</v>
      </c>
      <c r="X4" s="18">
        <v>-213.7</v>
      </c>
      <c r="Y4" s="18">
        <v>-121.6</v>
      </c>
      <c r="Z4" s="19"/>
      <c r="AA4" s="111">
        <f>SUM(B4:Z4)</f>
        <v>-10982.200000000003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144.09</v>
      </c>
      <c r="C7" s="117">
        <v>142</v>
      </c>
      <c r="D7" s="117">
        <v>143.41999999999999</v>
      </c>
      <c r="E7" s="117">
        <v>140</v>
      </c>
      <c r="F7" s="117">
        <v>142.49</v>
      </c>
      <c r="G7" s="117">
        <v>143.03</v>
      </c>
      <c r="H7" s="117">
        <v>143</v>
      </c>
      <c r="I7" s="117">
        <v>140</v>
      </c>
      <c r="J7" s="117">
        <v>135.54</v>
      </c>
      <c r="K7" s="117">
        <v>112.64</v>
      </c>
      <c r="L7" s="117">
        <v>112.22</v>
      </c>
      <c r="M7" s="117">
        <v>109.77</v>
      </c>
      <c r="N7" s="117">
        <v>99.19</v>
      </c>
      <c r="O7" s="117">
        <v>80.16</v>
      </c>
      <c r="P7" s="117">
        <v>110.9</v>
      </c>
      <c r="Q7" s="117">
        <v>116.51</v>
      </c>
      <c r="R7" s="117">
        <v>135.33000000000001</v>
      </c>
      <c r="S7" s="117">
        <v>145.13999999999999</v>
      </c>
      <c r="T7" s="117">
        <v>166.08</v>
      </c>
      <c r="U7" s="117">
        <v>170.26</v>
      </c>
      <c r="V7" s="117">
        <v>184.02</v>
      </c>
      <c r="W7" s="117">
        <v>154.31</v>
      </c>
      <c r="X7" s="117">
        <v>145.47</v>
      </c>
      <c r="Y7" s="117">
        <v>135.33000000000001</v>
      </c>
      <c r="Z7" s="118"/>
      <c r="AA7" s="119">
        <f>IF(SUM(B7:Z7)&lt;&gt;0,AVERAGEIF(B7:Z7,"&lt;&gt;"""),"")</f>
        <v>135.45416666666668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710</v>
      </c>
      <c r="K13" s="129">
        <v>675.7</v>
      </c>
      <c r="L13" s="129">
        <v>0.8</v>
      </c>
      <c r="M13" s="129"/>
      <c r="N13" s="129">
        <v>132.5</v>
      </c>
      <c r="O13" s="129">
        <v>94.4</v>
      </c>
      <c r="P13" s="129">
        <v>323.2</v>
      </c>
      <c r="Q13" s="129">
        <v>507.4</v>
      </c>
      <c r="R13" s="129">
        <v>710</v>
      </c>
      <c r="S13" s="129">
        <v>444.3</v>
      </c>
      <c r="T13" s="129">
        <v>657.5</v>
      </c>
      <c r="U13" s="129">
        <v>481.4</v>
      </c>
      <c r="V13" s="129">
        <v>710</v>
      </c>
      <c r="W13" s="129">
        <v>348.7</v>
      </c>
      <c r="X13" s="129"/>
      <c r="Y13" s="130">
        <v>302.5</v>
      </c>
      <c r="Z13" s="131"/>
      <c r="AA13" s="132">
        <f t="shared" si="0"/>
        <v>11778.4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149.69999999999999</v>
      </c>
      <c r="M15" s="133">
        <v>500</v>
      </c>
      <c r="N15" s="133">
        <v>351.3</v>
      </c>
      <c r="O15" s="133">
        <v>500</v>
      </c>
      <c r="P15" s="133">
        <v>500</v>
      </c>
      <c r="Q15" s="133">
        <v>500</v>
      </c>
      <c r="R15" s="133">
        <v>411.2</v>
      </c>
      <c r="S15" s="133">
        <v>86.7</v>
      </c>
      <c r="T15" s="133"/>
      <c r="U15" s="133"/>
      <c r="V15" s="133"/>
      <c r="W15" s="133"/>
      <c r="X15" s="133">
        <v>300.39999999999998</v>
      </c>
      <c r="Y15" s="133"/>
      <c r="Z15" s="131"/>
      <c r="AA15" s="132">
        <f t="shared" si="0"/>
        <v>3299.2999999999997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710</v>
      </c>
      <c r="I16" s="135">
        <f t="shared" si="1"/>
        <v>710</v>
      </c>
      <c r="J16" s="135">
        <f t="shared" si="1"/>
        <v>710</v>
      </c>
      <c r="K16" s="135">
        <f t="shared" si="1"/>
        <v>675.7</v>
      </c>
      <c r="L16" s="135">
        <f t="shared" si="1"/>
        <v>150.5</v>
      </c>
      <c r="M16" s="135">
        <f t="shared" si="1"/>
        <v>500</v>
      </c>
      <c r="N16" s="135">
        <f t="shared" si="1"/>
        <v>483.8</v>
      </c>
      <c r="O16" s="135">
        <f t="shared" si="1"/>
        <v>594.4</v>
      </c>
      <c r="P16" s="135">
        <f t="shared" si="1"/>
        <v>823.2</v>
      </c>
      <c r="Q16" s="135">
        <f t="shared" si="1"/>
        <v>1007.4</v>
      </c>
      <c r="R16" s="135">
        <f t="shared" si="1"/>
        <v>1121.2</v>
      </c>
      <c r="S16" s="135">
        <f t="shared" si="1"/>
        <v>531</v>
      </c>
      <c r="T16" s="135">
        <f t="shared" si="1"/>
        <v>657.5</v>
      </c>
      <c r="U16" s="135">
        <f t="shared" si="1"/>
        <v>481.4</v>
      </c>
      <c r="V16" s="135">
        <f t="shared" si="1"/>
        <v>710</v>
      </c>
      <c r="W16" s="135">
        <f t="shared" si="1"/>
        <v>348.7</v>
      </c>
      <c r="X16" s="135">
        <f t="shared" si="1"/>
        <v>300.39999999999998</v>
      </c>
      <c r="Y16" s="135">
        <f t="shared" si="1"/>
        <v>302.5</v>
      </c>
      <c r="Z16" s="136" t="str">
        <f t="shared" si="1"/>
        <v/>
      </c>
      <c r="AA16" s="90">
        <f t="shared" si="0"/>
        <v>15077.7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80.7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86.7</v>
      </c>
      <c r="Y21" s="130"/>
      <c r="Z21" s="131"/>
      <c r="AA21" s="132">
        <f t="shared" si="2"/>
        <v>167.4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141.5</v>
      </c>
      <c r="C23" s="133">
        <v>234.8</v>
      </c>
      <c r="D23" s="133">
        <v>45.7</v>
      </c>
      <c r="E23" s="133">
        <v>148.80000000000001</v>
      </c>
      <c r="F23" s="133">
        <v>116.4</v>
      </c>
      <c r="G23" s="133">
        <v>7.6</v>
      </c>
      <c r="H23" s="133">
        <v>6.5</v>
      </c>
      <c r="I23" s="133">
        <v>202.2</v>
      </c>
      <c r="J23" s="133">
        <v>456.2</v>
      </c>
      <c r="K23" s="133">
        <v>500</v>
      </c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387.5</v>
      </c>
      <c r="W23" s="133">
        <v>500</v>
      </c>
      <c r="X23" s="133"/>
      <c r="Y23" s="133">
        <v>180.9</v>
      </c>
      <c r="Z23" s="131"/>
      <c r="AA23" s="132">
        <f t="shared" si="2"/>
        <v>3928.1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141.5</v>
      </c>
      <c r="C24" s="135">
        <f t="shared" si="3"/>
        <v>234.8</v>
      </c>
      <c r="D24" s="135">
        <f t="shared" si="3"/>
        <v>45.7</v>
      </c>
      <c r="E24" s="135">
        <f t="shared" si="3"/>
        <v>148.80000000000001</v>
      </c>
      <c r="F24" s="135">
        <f t="shared" si="3"/>
        <v>116.4</v>
      </c>
      <c r="G24" s="135">
        <f t="shared" si="3"/>
        <v>7.6</v>
      </c>
      <c r="H24" s="135">
        <f t="shared" si="3"/>
        <v>6.5</v>
      </c>
      <c r="I24" s="135">
        <f t="shared" si="3"/>
        <v>202.2</v>
      </c>
      <c r="J24" s="135">
        <f t="shared" si="3"/>
        <v>456.2</v>
      </c>
      <c r="K24" s="135">
        <f t="shared" si="3"/>
        <v>500</v>
      </c>
      <c r="L24" s="135">
        <f t="shared" si="3"/>
        <v>0</v>
      </c>
      <c r="M24" s="135">
        <f t="shared" si="3"/>
        <v>80.7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500</v>
      </c>
      <c r="V24" s="135">
        <f t="shared" si="3"/>
        <v>387.5</v>
      </c>
      <c r="W24" s="135">
        <f t="shared" si="3"/>
        <v>500</v>
      </c>
      <c r="X24" s="135">
        <f t="shared" si="3"/>
        <v>86.7</v>
      </c>
      <c r="Y24" s="135">
        <f t="shared" si="3"/>
        <v>180.9</v>
      </c>
      <c r="Z24" s="136" t="str">
        <f t="shared" si="3"/>
        <v/>
      </c>
      <c r="AA24" s="90">
        <f t="shared" si="2"/>
        <v>4095.5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2023-03-04T12:14:48Z</dcterms:created>
  <dcterms:modified xsi:type="dcterms:W3CDTF">2023-03-04T12:14:49Z</dcterms:modified>
</cp:coreProperties>
</file>