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<sst xmlns="http://schemas.openxmlformats.org/spreadsheetml/2006/main" count="117" uniqueCount="53">
  <si>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03/03/2023 14:05:17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</si>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</sst>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930</c:v>
                </c:pt>
                <c:pt idx="1">
                  <c:v>930</c:v>
                </c:pt>
                <c:pt idx="2">
                  <c:v>930</c:v>
                </c:pt>
                <c:pt idx="3">
                  <c:v>930</c:v>
                </c:pt>
                <c:pt idx="4">
                  <c:v>930</c:v>
                </c:pt>
                <c:pt idx="5">
                  <c:v>930</c:v>
                </c:pt>
                <c:pt idx="6">
                  <c:v>1089</c:v>
                </c:pt>
                <c:pt idx="7">
                  <c:v>1089</c:v>
                </c:pt>
                <c:pt idx="8">
                  <c:v>1089</c:v>
                </c:pt>
                <c:pt idx="9">
                  <c:v>995</c:v>
                </c:pt>
                <c:pt idx="10">
                  <c:v>995</c:v>
                </c:pt>
                <c:pt idx="11">
                  <c:v>930</c:v>
                </c:pt>
                <c:pt idx="12">
                  <c:v>930</c:v>
                </c:pt>
                <c:pt idx="13">
                  <c:v>1089</c:v>
                </c:pt>
                <c:pt idx="14">
                  <c:v>1238</c:v>
                </c:pt>
                <c:pt idx="15">
                  <c:v>1238</c:v>
                </c:pt>
                <c:pt idx="16">
                  <c:v>1238</c:v>
                </c:pt>
                <c:pt idx="17">
                  <c:v>1238</c:v>
                </c:pt>
                <c:pt idx="18">
                  <c:v>1238</c:v>
                </c:pt>
                <c:pt idx="19">
                  <c:v>1238</c:v>
                </c:pt>
                <c:pt idx="20">
                  <c:v>1238</c:v>
                </c:pt>
                <c:pt idx="21">
                  <c:v>1238</c:v>
                </c:pt>
                <c:pt idx="22">
                  <c:v>1238</c:v>
                </c:pt>
                <c:pt idx="23">
                  <c:v>930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104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100</c:v>
                </c:pt>
                <c:pt idx="17">
                  <c:v>132</c:v>
                </c:pt>
                <c:pt idx="18">
                  <c:v>156</c:v>
                </c:pt>
                <c:pt idx="19">
                  <c:v>152</c:v>
                </c:pt>
                <c:pt idx="20">
                  <c:v>131</c:v>
                </c:pt>
                <c:pt idx="21">
                  <c:v>101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1417.9</c:v>
                </c:pt>
                <c:pt idx="1">
                  <c:v>1113.9000000000001</c:v>
                </c:pt>
                <c:pt idx="2">
                  <c:v>977.9</c:v>
                </c:pt>
                <c:pt idx="3">
                  <c:v>977.9</c:v>
                </c:pt>
                <c:pt idx="4">
                  <c:v>977.9</c:v>
                </c:pt>
                <c:pt idx="5">
                  <c:v>977.9</c:v>
                </c:pt>
                <c:pt idx="6">
                  <c:v>1127.9000000000001</c:v>
                </c:pt>
                <c:pt idx="7">
                  <c:v>1122.9000000000001</c:v>
                </c:pt>
                <c:pt idx="8">
                  <c:v>1272.9000000000001</c:v>
                </c:pt>
                <c:pt idx="9">
                  <c:v>1190.9000000000001</c:v>
                </c:pt>
                <c:pt idx="10">
                  <c:v>1022.9</c:v>
                </c:pt>
                <c:pt idx="11">
                  <c:v>1097.9000000000001</c:v>
                </c:pt>
                <c:pt idx="12">
                  <c:v>1247.9000000000001</c:v>
                </c:pt>
                <c:pt idx="13">
                  <c:v>1298.9000000000001</c:v>
                </c:pt>
                <c:pt idx="14">
                  <c:v>1278.9000000000001</c:v>
                </c:pt>
                <c:pt idx="15">
                  <c:v>1360.9</c:v>
                </c:pt>
                <c:pt idx="16">
                  <c:v>1930.864</c:v>
                </c:pt>
                <c:pt idx="17">
                  <c:v>2307.9</c:v>
                </c:pt>
                <c:pt idx="18">
                  <c:v>2817.82</c:v>
                </c:pt>
                <c:pt idx="19">
                  <c:v>2760.6000000000004</c:v>
                </c:pt>
                <c:pt idx="20">
                  <c:v>2713.002</c:v>
                </c:pt>
                <c:pt idx="21">
                  <c:v>2284.2080000000001</c:v>
                </c:pt>
                <c:pt idx="22">
                  <c:v>2114.0460000000003</c:v>
                </c:pt>
                <c:pt idx="23">
                  <c:v>2056.8620000000001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1534</c:v>
                </c:pt>
                <c:pt idx="1">
                  <c:v>1570</c:v>
                </c:pt>
                <c:pt idx="2">
                  <c:v>1570</c:v>
                </c:pt>
                <c:pt idx="3">
                  <c:v>1567</c:v>
                </c:pt>
                <c:pt idx="4">
                  <c:v>1563</c:v>
                </c:pt>
                <c:pt idx="5">
                  <c:v>1570</c:v>
                </c:pt>
                <c:pt idx="6">
                  <c:v>1510</c:v>
                </c:pt>
                <c:pt idx="7">
                  <c:v>1566</c:v>
                </c:pt>
                <c:pt idx="8">
                  <c:v>1570</c:v>
                </c:pt>
                <c:pt idx="9">
                  <c:v>1548</c:v>
                </c:pt>
                <c:pt idx="10">
                  <c:v>1548</c:v>
                </c:pt>
                <c:pt idx="11">
                  <c:v>1528</c:v>
                </c:pt>
                <c:pt idx="12">
                  <c:v>1503</c:v>
                </c:pt>
                <c:pt idx="13">
                  <c:v>1481</c:v>
                </c:pt>
                <c:pt idx="14">
                  <c:v>1478</c:v>
                </c:pt>
                <c:pt idx="15">
                  <c:v>1440</c:v>
                </c:pt>
                <c:pt idx="16">
                  <c:v>1506</c:v>
                </c:pt>
                <c:pt idx="17">
                  <c:v>1570</c:v>
                </c:pt>
                <c:pt idx="18">
                  <c:v>1570</c:v>
                </c:pt>
                <c:pt idx="19">
                  <c:v>1570</c:v>
                </c:pt>
                <c:pt idx="20">
                  <c:v>1570</c:v>
                </c:pt>
                <c:pt idx="21">
                  <c:v>1560</c:v>
                </c:pt>
                <c:pt idx="22">
                  <c:v>1524</c:v>
                </c:pt>
                <c:pt idx="23">
                  <c:v>1511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770.23100000000011</c:v>
                </c:pt>
                <c:pt idx="1">
                  <c:v>845.02099999999996</c:v>
                </c:pt>
                <c:pt idx="2">
                  <c:v>931.66600000000005</c:v>
                </c:pt>
                <c:pt idx="3">
                  <c:v>1008.0409999999999</c:v>
                </c:pt>
                <c:pt idx="4">
                  <c:v>1093.06</c:v>
                </c:pt>
                <c:pt idx="5">
                  <c:v>1189.8820000000001</c:v>
                </c:pt>
                <c:pt idx="6">
                  <c:v>1286.9909999999998</c:v>
                </c:pt>
                <c:pt idx="7">
                  <c:v>1576.4670000000001</c:v>
                </c:pt>
                <c:pt idx="8">
                  <c:v>1968.1199999999994</c:v>
                </c:pt>
                <c:pt idx="9">
                  <c:v>2347.971</c:v>
                </c:pt>
                <c:pt idx="10">
                  <c:v>2669.8119999999999</c:v>
                </c:pt>
                <c:pt idx="11">
                  <c:v>2802.723</c:v>
                </c:pt>
                <c:pt idx="12">
                  <c:v>2809.4730000000004</c:v>
                </c:pt>
                <c:pt idx="13">
                  <c:v>2660.451</c:v>
                </c:pt>
                <c:pt idx="14">
                  <c:v>2334.8089999999997</c:v>
                </c:pt>
                <c:pt idx="15">
                  <c:v>1896.2409999999998</c:v>
                </c:pt>
                <c:pt idx="16">
                  <c:v>1316.8999999999999</c:v>
                </c:pt>
                <c:pt idx="17">
                  <c:v>996.27799999999991</c:v>
                </c:pt>
                <c:pt idx="18">
                  <c:v>917.63900000000012</c:v>
                </c:pt>
                <c:pt idx="19">
                  <c:v>881.61799999999971</c:v>
                </c:pt>
                <c:pt idx="20">
                  <c:v>848.49299999999982</c:v>
                </c:pt>
                <c:pt idx="21">
                  <c:v>838.51300000000003</c:v>
                </c:pt>
                <c:pt idx="22">
                  <c:v>851.31900000000019</c:v>
                </c:pt>
                <c:pt idx="23">
                  <c:v>834.98700000000008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28</c:v>
                </c:pt>
                <c:pt idx="2">
                  <c:v>32</c:v>
                </c:pt>
                <c:pt idx="3">
                  <c:v>35</c:v>
                </c:pt>
                <c:pt idx="4">
                  <c:v>35</c:v>
                </c:pt>
                <c:pt idx="5">
                  <c:v>34</c:v>
                </c:pt>
                <c:pt idx="6">
                  <c:v>37</c:v>
                </c:pt>
                <c:pt idx="7">
                  <c:v>48</c:v>
                </c:pt>
                <c:pt idx="8">
                  <c:v>57</c:v>
                </c:pt>
                <c:pt idx="9">
                  <c:v>62</c:v>
                </c:pt>
                <c:pt idx="10">
                  <c:v>66</c:v>
                </c:pt>
                <c:pt idx="11">
                  <c:v>70</c:v>
                </c:pt>
                <c:pt idx="12">
                  <c:v>68</c:v>
                </c:pt>
                <c:pt idx="13">
                  <c:v>64</c:v>
                </c:pt>
                <c:pt idx="14">
                  <c:v>58</c:v>
                </c:pt>
                <c:pt idx="15">
                  <c:v>51</c:v>
                </c:pt>
                <c:pt idx="16">
                  <c:v>43</c:v>
                </c:pt>
                <c:pt idx="17">
                  <c:v>38</c:v>
                </c:pt>
                <c:pt idx="18">
                  <c:v>38</c:v>
                </c:pt>
                <c:pt idx="19">
                  <c:v>39</c:v>
                </c:pt>
                <c:pt idx="20">
                  <c:v>37</c:v>
                </c:pt>
                <c:pt idx="21">
                  <c:v>33</c:v>
                </c:pt>
                <c:pt idx="22">
                  <c:v>29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90</c:v>
                </c:pt>
                <c:pt idx="7">
                  <c:v>78</c:v>
                </c:pt>
                <c:pt idx="8">
                  <c:v>28</c:v>
                </c:pt>
                <c:pt idx="9">
                  <c:v>28</c:v>
                </c:pt>
                <c:pt idx="10">
                  <c:v>24</c:v>
                </c:pt>
                <c:pt idx="11">
                  <c:v>24</c:v>
                </c:pt>
                <c:pt idx="12">
                  <c:v>50</c:v>
                </c:pt>
                <c:pt idx="13">
                  <c:v>26</c:v>
                </c:pt>
                <c:pt idx="16">
                  <c:v>14</c:v>
                </c:pt>
                <c:pt idx="17">
                  <c:v>130</c:v>
                </c:pt>
                <c:pt idx="18">
                  <c:v>395</c:v>
                </c:pt>
                <c:pt idx="19">
                  <c:v>439</c:v>
                </c:pt>
                <c:pt idx="20">
                  <c:v>171</c:v>
                </c:pt>
                <c:pt idx="21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652112"/>
        <c:axId val="244652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4779.1710000000021</c:v>
                </c:pt>
                <c:pt idx="1">
                  <c:v>4590.97</c:v>
                </c:pt>
                <c:pt idx="2">
                  <c:v>4539.5659999999989</c:v>
                </c:pt>
                <c:pt idx="3">
                  <c:v>4615.9110000000001</c:v>
                </c:pt>
                <c:pt idx="4">
                  <c:v>4697.001000000002</c:v>
                </c:pt>
                <c:pt idx="5">
                  <c:v>4825.8270000000002</c:v>
                </c:pt>
                <c:pt idx="6">
                  <c:v>5238.8680000000004</c:v>
                </c:pt>
                <c:pt idx="7">
                  <c:v>5578.3590000000013</c:v>
                </c:pt>
                <c:pt idx="8">
                  <c:v>6083.0360000000019</c:v>
                </c:pt>
                <c:pt idx="9">
                  <c:v>6269.8340000000017</c:v>
                </c:pt>
                <c:pt idx="10">
                  <c:v>6423.746000000001</c:v>
                </c:pt>
                <c:pt idx="11">
                  <c:v>6550.5940000000028</c:v>
                </c:pt>
                <c:pt idx="12">
                  <c:v>6706.3590000000004</c:v>
                </c:pt>
                <c:pt idx="13">
                  <c:v>6717.3429999999998</c:v>
                </c:pt>
                <c:pt idx="14">
                  <c:v>6485.6730000000007</c:v>
                </c:pt>
                <c:pt idx="15">
                  <c:v>6084.1060000000016</c:v>
                </c:pt>
                <c:pt idx="16">
                  <c:v>6148.7520000000004</c:v>
                </c:pt>
                <c:pt idx="17">
                  <c:v>6412.1869999999999</c:v>
                </c:pt>
                <c:pt idx="18">
                  <c:v>7132.4590000000007</c:v>
                </c:pt>
                <c:pt idx="19">
                  <c:v>7080.2180000000008</c:v>
                </c:pt>
                <c:pt idx="20">
                  <c:v>6708.4950000000008</c:v>
                </c:pt>
                <c:pt idx="21">
                  <c:v>6125.6940000000004</c:v>
                </c:pt>
                <c:pt idx="22">
                  <c:v>5854.3650000000016</c:v>
                </c:pt>
                <c:pt idx="23">
                  <c:v>5455.849000000002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652112"/>
        <c:axId val="244652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142.24</c:v>
                </c:pt>
                <c:pt idx="1">
                  <c:v>139.5</c:v>
                </c:pt>
                <c:pt idx="2">
                  <c:v>139.9</c:v>
                </c:pt>
                <c:pt idx="3">
                  <c:v>127.79</c:v>
                </c:pt>
                <c:pt idx="4">
                  <c:v>128.11000000000001</c:v>
                </c:pt>
                <c:pt idx="5">
                  <c:v>136</c:v>
                </c:pt>
                <c:pt idx="6">
                  <c:v>137.11000000000001</c:v>
                </c:pt>
                <c:pt idx="7">
                  <c:v>146.9</c:v>
                </c:pt>
                <c:pt idx="8">
                  <c:v>150</c:v>
                </c:pt>
                <c:pt idx="9">
                  <c:v>151.99</c:v>
                </c:pt>
                <c:pt idx="10">
                  <c:v>144.4</c:v>
                </c:pt>
                <c:pt idx="11">
                  <c:v>134.47999999999999</c:v>
                </c:pt>
                <c:pt idx="12">
                  <c:v>124.42</c:v>
                </c:pt>
                <c:pt idx="13">
                  <c:v>115</c:v>
                </c:pt>
                <c:pt idx="14">
                  <c:v>111.9</c:v>
                </c:pt>
                <c:pt idx="15">
                  <c:v>117.3</c:v>
                </c:pt>
                <c:pt idx="16">
                  <c:v>134.38999999999999</c:v>
                </c:pt>
                <c:pt idx="17">
                  <c:v>143.52000000000001</c:v>
                </c:pt>
                <c:pt idx="18">
                  <c:v>164.66</c:v>
                </c:pt>
                <c:pt idx="19">
                  <c:v>161.41999999999999</c:v>
                </c:pt>
                <c:pt idx="20">
                  <c:v>162.34</c:v>
                </c:pt>
                <c:pt idx="21">
                  <c:v>160.61000000000001</c:v>
                </c:pt>
                <c:pt idx="22">
                  <c:v>147.32</c:v>
                </c:pt>
                <c:pt idx="23">
                  <c:v>135.02000000000001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653288"/>
        <c:axId val="244652896"/>
      </c:lineChart>
      <c:catAx>
        <c:axId val="244652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652504"/>
        <c:crosses val="autoZero"/>
        <c:auto val="1"/>
        <c:lblAlgn val="ctr"/>
        <c:lblOffset val="100"/>
        <c:noMultiLvlLbl val="0"/>
      </c:catAx>
      <c:valAx>
        <c:axId val="24465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652112"/>
        <c:crosses val="autoZero"/>
        <c:crossBetween val="between"/>
      </c:valAx>
      <c:valAx>
        <c:axId val="244652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653288"/>
        <c:crosses val="max"/>
        <c:crossBetween val="between"/>
      </c:valAx>
      <c:catAx>
        <c:axId val="244653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652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4779.1310000000003</v>
      </c>
      <c r="C4" s="18">
        <v>4590.9210000000012</v>
      </c>
      <c r="D4" s="18">
        <v>4539.5659999999998</v>
      </c>
      <c r="E4" s="18">
        <v>4615.9410000000007</v>
      </c>
      <c r="F4" s="18">
        <v>4696.9600000000019</v>
      </c>
      <c r="G4" s="18">
        <v>4825.7820000000011</v>
      </c>
      <c r="H4" s="18">
        <v>5238.8910000000014</v>
      </c>
      <c r="I4" s="18">
        <v>5578.3670000000002</v>
      </c>
      <c r="J4" s="18">
        <v>6083.0200000000013</v>
      </c>
      <c r="K4" s="18">
        <v>6269.8710000000001</v>
      </c>
      <c r="L4" s="18">
        <v>6423.7120000000004</v>
      </c>
      <c r="M4" s="18">
        <v>6550.6229999999987</v>
      </c>
      <c r="N4" s="18">
        <v>6706.3729999999996</v>
      </c>
      <c r="O4" s="18">
        <v>6717.3510000000006</v>
      </c>
      <c r="P4" s="18">
        <v>6485.7089999999998</v>
      </c>
      <c r="Q4" s="18">
        <v>6084.1410000000005</v>
      </c>
      <c r="R4" s="18">
        <v>6148.7640000000001</v>
      </c>
      <c r="S4" s="18">
        <v>6412.1779999999999</v>
      </c>
      <c r="T4" s="18">
        <v>7132.4590000000007</v>
      </c>
      <c r="U4" s="18">
        <v>7080.2180000000026</v>
      </c>
      <c r="V4" s="18">
        <v>6708.4950000000017</v>
      </c>
      <c r="W4" s="18">
        <v>6125.7209999999995</v>
      </c>
      <c r="X4" s="18">
        <v>5854.3650000000007</v>
      </c>
      <c r="Y4" s="18">
        <v>5455.8490000000011</v>
      </c>
      <c r="Z4" s="19"/>
      <c r="AA4" s="20">
        <f>SUM(B4:Z4)</f>
        <v>141104.408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142.24</v>
      </c>
      <c r="C7" s="28">
        <v>139.5</v>
      </c>
      <c r="D7" s="28">
        <v>139.9</v>
      </c>
      <c r="E7" s="28">
        <v>127.79</v>
      </c>
      <c r="F7" s="28">
        <v>128.11000000000001</v>
      </c>
      <c r="G7" s="28">
        <v>136</v>
      </c>
      <c r="H7" s="28">
        <v>137.11000000000001</v>
      </c>
      <c r="I7" s="28">
        <v>146.9</v>
      </c>
      <c r="J7" s="28">
        <v>150</v>
      </c>
      <c r="K7" s="28">
        <v>151.99</v>
      </c>
      <c r="L7" s="28">
        <v>144.4</v>
      </c>
      <c r="M7" s="28">
        <v>134.47999999999999</v>
      </c>
      <c r="N7" s="28">
        <v>124.42</v>
      </c>
      <c r="O7" s="28">
        <v>115</v>
      </c>
      <c r="P7" s="28">
        <v>111.9</v>
      </c>
      <c r="Q7" s="28">
        <v>117.3</v>
      </c>
      <c r="R7" s="28">
        <v>134.38999999999999</v>
      </c>
      <c r="S7" s="28">
        <v>143.52000000000001</v>
      </c>
      <c r="T7" s="28">
        <v>164.66</v>
      </c>
      <c r="U7" s="28">
        <v>161.41999999999999</v>
      </c>
      <c r="V7" s="28">
        <v>162.34</v>
      </c>
      <c r="W7" s="28">
        <v>160.61000000000001</v>
      </c>
      <c r="X7" s="28">
        <v>147.32</v>
      </c>
      <c r="Y7" s="28">
        <v>135.02000000000001</v>
      </c>
      <c r="Z7" s="29"/>
      <c r="AA7" s="30">
        <f>IF(SUM(B7:Z7)&lt;&gt;0,AVERAGEIF(B7:Z7,"&lt;&gt;"""),"")</f>
        <v>139.84666666666669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930</v>
      </c>
      <c r="C10" s="42">
        <v>930</v>
      </c>
      <c r="D10" s="42">
        <v>930</v>
      </c>
      <c r="E10" s="42">
        <v>930</v>
      </c>
      <c r="F10" s="42">
        <v>930</v>
      </c>
      <c r="G10" s="42">
        <v>930</v>
      </c>
      <c r="H10" s="42">
        <v>1089</v>
      </c>
      <c r="I10" s="42">
        <v>1089</v>
      </c>
      <c r="J10" s="42">
        <v>1089</v>
      </c>
      <c r="K10" s="42">
        <v>995</v>
      </c>
      <c r="L10" s="42">
        <v>995</v>
      </c>
      <c r="M10" s="42">
        <v>930</v>
      </c>
      <c r="N10" s="42">
        <v>930</v>
      </c>
      <c r="O10" s="42">
        <v>1089</v>
      </c>
      <c r="P10" s="42">
        <v>1238</v>
      </c>
      <c r="Q10" s="42">
        <v>1238</v>
      </c>
      <c r="R10" s="42">
        <v>1238</v>
      </c>
      <c r="S10" s="42">
        <v>1238</v>
      </c>
      <c r="T10" s="42">
        <v>1238</v>
      </c>
      <c r="U10" s="42">
        <v>1238</v>
      </c>
      <c r="V10" s="42">
        <v>1238</v>
      </c>
      <c r="W10" s="42">
        <v>1238</v>
      </c>
      <c r="X10" s="42">
        <v>1238</v>
      </c>
      <c r="Y10" s="42">
        <v>930</v>
      </c>
      <c r="Z10" s="43"/>
      <c r="AA10" s="44">
        <f t="shared" ref="AA10:AA15" si="0">SUM(B10:Z10)</f>
        <v>25858</v>
      </c>
    </row>
    <row r="11" spans="1:27" ht="24.95" customHeight="1" x14ac:dyDescent="0.2">
      <c r="A11" s="45" t="s">
        <v>7</v>
      </c>
      <c r="B11" s="46">
        <v>104</v>
      </c>
      <c r="C11" s="47">
        <v>104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98</v>
      </c>
      <c r="K11" s="47">
        <v>98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98</v>
      </c>
      <c r="R11" s="47">
        <v>100</v>
      </c>
      <c r="S11" s="47">
        <v>132</v>
      </c>
      <c r="T11" s="47">
        <v>156</v>
      </c>
      <c r="U11" s="47">
        <v>152</v>
      </c>
      <c r="V11" s="47">
        <v>131</v>
      </c>
      <c r="W11" s="47">
        <v>101</v>
      </c>
      <c r="X11" s="47">
        <v>98</v>
      </c>
      <c r="Y11" s="47">
        <v>98</v>
      </c>
      <c r="Z11" s="48"/>
      <c r="AA11" s="49">
        <f t="shared" si="0"/>
        <v>2548</v>
      </c>
    </row>
    <row r="12" spans="1:27" ht="24.95" customHeight="1" x14ac:dyDescent="0.2">
      <c r="A12" s="50" t="s">
        <v>8</v>
      </c>
      <c r="B12" s="51">
        <v>1417.9</v>
      </c>
      <c r="C12" s="52">
        <v>1113.9000000000001</v>
      </c>
      <c r="D12" s="52">
        <v>977.9</v>
      </c>
      <c r="E12" s="52">
        <v>977.9</v>
      </c>
      <c r="F12" s="52">
        <v>977.9</v>
      </c>
      <c r="G12" s="52">
        <v>977.9</v>
      </c>
      <c r="H12" s="52">
        <v>1127.9000000000001</v>
      </c>
      <c r="I12" s="52">
        <v>1122.9000000000001</v>
      </c>
      <c r="J12" s="52">
        <v>1272.9000000000001</v>
      </c>
      <c r="K12" s="52">
        <v>1190.9000000000001</v>
      </c>
      <c r="L12" s="52">
        <v>1022.9</v>
      </c>
      <c r="M12" s="52">
        <v>1097.9000000000001</v>
      </c>
      <c r="N12" s="52">
        <v>1247.9000000000001</v>
      </c>
      <c r="O12" s="52">
        <v>1298.9000000000001</v>
      </c>
      <c r="P12" s="52">
        <v>1278.9000000000001</v>
      </c>
      <c r="Q12" s="52">
        <v>1360.9</v>
      </c>
      <c r="R12" s="52">
        <v>1930.864</v>
      </c>
      <c r="S12" s="52">
        <v>2307.9</v>
      </c>
      <c r="T12" s="52">
        <v>2817.82</v>
      </c>
      <c r="U12" s="52">
        <v>2760.6000000000004</v>
      </c>
      <c r="V12" s="52">
        <v>2713.002</v>
      </c>
      <c r="W12" s="52">
        <v>2284.2080000000001</v>
      </c>
      <c r="X12" s="52">
        <v>2114.0460000000003</v>
      </c>
      <c r="Y12" s="52">
        <v>2056.8620000000001</v>
      </c>
      <c r="Z12" s="53"/>
      <c r="AA12" s="54">
        <f t="shared" si="0"/>
        <v>37450.702000000005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90</v>
      </c>
      <c r="I13" s="52">
        <v>78</v>
      </c>
      <c r="J13" s="52">
        <v>28</v>
      </c>
      <c r="K13" s="52">
        <v>28</v>
      </c>
      <c r="L13" s="52">
        <v>24</v>
      </c>
      <c r="M13" s="52">
        <v>24</v>
      </c>
      <c r="N13" s="52">
        <v>50</v>
      </c>
      <c r="O13" s="52">
        <v>26</v>
      </c>
      <c r="P13" s="52"/>
      <c r="Q13" s="52"/>
      <c r="R13" s="52">
        <v>14</v>
      </c>
      <c r="S13" s="52">
        <v>130</v>
      </c>
      <c r="T13" s="52">
        <v>395</v>
      </c>
      <c r="U13" s="52">
        <v>439</v>
      </c>
      <c r="V13" s="52">
        <v>171</v>
      </c>
      <c r="W13" s="52">
        <v>71</v>
      </c>
      <c r="X13" s="52"/>
      <c r="Y13" s="52"/>
      <c r="Z13" s="53"/>
      <c r="AA13" s="54">
        <f t="shared" si="0"/>
        <v>1594</v>
      </c>
    </row>
    <row r="14" spans="1:27" ht="24.95" customHeight="1" x14ac:dyDescent="0.2">
      <c r="A14" s="55" t="s">
        <v>10</v>
      </c>
      <c r="B14" s="56">
        <v>770.23100000000011</v>
      </c>
      <c r="C14" s="57">
        <v>845.02099999999996</v>
      </c>
      <c r="D14" s="57">
        <v>931.66600000000005</v>
      </c>
      <c r="E14" s="57">
        <v>1008.0409999999999</v>
      </c>
      <c r="F14" s="57">
        <v>1093.06</v>
      </c>
      <c r="G14" s="57">
        <v>1189.8820000000001</v>
      </c>
      <c r="H14" s="57">
        <v>1286.9909999999998</v>
      </c>
      <c r="I14" s="57">
        <v>1576.4670000000001</v>
      </c>
      <c r="J14" s="57">
        <v>1968.1199999999994</v>
      </c>
      <c r="K14" s="57">
        <v>2347.971</v>
      </c>
      <c r="L14" s="57">
        <v>2669.8119999999999</v>
      </c>
      <c r="M14" s="57">
        <v>2802.723</v>
      </c>
      <c r="N14" s="57">
        <v>2809.4730000000004</v>
      </c>
      <c r="O14" s="57">
        <v>2660.451</v>
      </c>
      <c r="P14" s="57">
        <v>2334.8089999999997</v>
      </c>
      <c r="Q14" s="57">
        <v>1896.2409999999998</v>
      </c>
      <c r="R14" s="57">
        <v>1316.8999999999999</v>
      </c>
      <c r="S14" s="57">
        <v>996.27799999999991</v>
      </c>
      <c r="T14" s="57">
        <v>917.63900000000012</v>
      </c>
      <c r="U14" s="57">
        <v>881.61799999999971</v>
      </c>
      <c r="V14" s="57">
        <v>848.49299999999982</v>
      </c>
      <c r="W14" s="57">
        <v>838.51300000000003</v>
      </c>
      <c r="X14" s="57">
        <v>851.31900000000019</v>
      </c>
      <c r="Y14" s="57">
        <v>834.98700000000008</v>
      </c>
      <c r="Z14" s="58"/>
      <c r="AA14" s="59">
        <f t="shared" si="0"/>
        <v>35676.706000000006</v>
      </c>
    </row>
    <row r="15" spans="1:27" ht="24.95" customHeight="1" x14ac:dyDescent="0.2">
      <c r="A15" s="55" t="s">
        <v>11</v>
      </c>
      <c r="B15" s="56">
        <v>23</v>
      </c>
      <c r="C15" s="57">
        <v>28</v>
      </c>
      <c r="D15" s="57">
        <v>32</v>
      </c>
      <c r="E15" s="57">
        <v>35</v>
      </c>
      <c r="F15" s="57">
        <v>35</v>
      </c>
      <c r="G15" s="57">
        <v>34</v>
      </c>
      <c r="H15" s="57">
        <v>37</v>
      </c>
      <c r="I15" s="57">
        <v>48</v>
      </c>
      <c r="J15" s="57">
        <v>57</v>
      </c>
      <c r="K15" s="57">
        <v>62</v>
      </c>
      <c r="L15" s="57">
        <v>66</v>
      </c>
      <c r="M15" s="57">
        <v>70</v>
      </c>
      <c r="N15" s="57">
        <v>68</v>
      </c>
      <c r="O15" s="57">
        <v>64</v>
      </c>
      <c r="P15" s="57">
        <v>58</v>
      </c>
      <c r="Q15" s="57">
        <v>51</v>
      </c>
      <c r="R15" s="57">
        <v>43</v>
      </c>
      <c r="S15" s="57">
        <v>38</v>
      </c>
      <c r="T15" s="57">
        <v>38</v>
      </c>
      <c r="U15" s="57">
        <v>39</v>
      </c>
      <c r="V15" s="57">
        <v>37</v>
      </c>
      <c r="W15" s="57">
        <v>33</v>
      </c>
      <c r="X15" s="57">
        <v>29</v>
      </c>
      <c r="Y15" s="57">
        <v>25</v>
      </c>
      <c r="Z15" s="58"/>
      <c r="AA15" s="59">
        <f t="shared" si="0"/>
        <v>1050</v>
      </c>
    </row>
    <row r="16" spans="1:27" ht="30" customHeight="1" thickBot="1" x14ac:dyDescent="0.25">
      <c r="A16" s="60" t="s">
        <v>12</v>
      </c>
      <c r="B16" s="61">
        <f>IF(LEN(B$2)&gt;0,SUM(B10:B15),"")</f>
        <v>3245.1310000000003</v>
      </c>
      <c r="C16" s="62">
        <f t="shared" ref="C16:Z16" si="1">IF(LEN(C$2)&gt;0,SUM(C10:C15),"")</f>
        <v>3020.9210000000003</v>
      </c>
      <c r="D16" s="62">
        <f t="shared" si="1"/>
        <v>2969.5660000000003</v>
      </c>
      <c r="E16" s="62">
        <f t="shared" si="1"/>
        <v>3048.9409999999998</v>
      </c>
      <c r="F16" s="62">
        <f t="shared" si="1"/>
        <v>3133.96</v>
      </c>
      <c r="G16" s="62">
        <f t="shared" si="1"/>
        <v>3255.7820000000002</v>
      </c>
      <c r="H16" s="62">
        <f t="shared" si="1"/>
        <v>3728.8909999999996</v>
      </c>
      <c r="I16" s="62">
        <f t="shared" si="1"/>
        <v>4012.3670000000002</v>
      </c>
      <c r="J16" s="62">
        <f t="shared" si="1"/>
        <v>4513.0199999999995</v>
      </c>
      <c r="K16" s="62">
        <f t="shared" si="1"/>
        <v>4721.8710000000001</v>
      </c>
      <c r="L16" s="62">
        <f t="shared" si="1"/>
        <v>4875.7119999999995</v>
      </c>
      <c r="M16" s="62">
        <f t="shared" si="1"/>
        <v>5022.6229999999996</v>
      </c>
      <c r="N16" s="62">
        <f t="shared" si="1"/>
        <v>5203.3730000000005</v>
      </c>
      <c r="O16" s="62">
        <f t="shared" si="1"/>
        <v>5236.3510000000006</v>
      </c>
      <c r="P16" s="62">
        <f t="shared" si="1"/>
        <v>5007.7089999999998</v>
      </c>
      <c r="Q16" s="62">
        <f t="shared" si="1"/>
        <v>4644.1409999999996</v>
      </c>
      <c r="R16" s="62">
        <f t="shared" si="1"/>
        <v>4642.7640000000001</v>
      </c>
      <c r="S16" s="62">
        <f t="shared" si="1"/>
        <v>4842.1779999999999</v>
      </c>
      <c r="T16" s="62">
        <f t="shared" si="1"/>
        <v>5562.4589999999998</v>
      </c>
      <c r="U16" s="62">
        <f t="shared" si="1"/>
        <v>5510.2179999999998</v>
      </c>
      <c r="V16" s="62">
        <f t="shared" si="1"/>
        <v>5138.4949999999999</v>
      </c>
      <c r="W16" s="62">
        <f t="shared" si="1"/>
        <v>4565.7210000000005</v>
      </c>
      <c r="X16" s="62">
        <f t="shared" si="1"/>
        <v>4330.3650000000007</v>
      </c>
      <c r="Y16" s="62">
        <f t="shared" si="1"/>
        <v>3944.8490000000002</v>
      </c>
      <c r="Z16" s="63" t="str">
        <f t="shared" si="1"/>
        <v/>
      </c>
      <c r="AA16" s="64">
        <f>SUM(AA10:AA15)</f>
        <v>104177.40800000001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1414.9</v>
      </c>
      <c r="C28" s="72">
        <v>1457.9</v>
      </c>
      <c r="D28" s="72">
        <v>1505.9</v>
      </c>
      <c r="E28" s="72">
        <v>1570.9</v>
      </c>
      <c r="F28" s="72">
        <v>1630.9</v>
      </c>
      <c r="G28" s="72">
        <v>1704.9</v>
      </c>
      <c r="H28" s="72">
        <v>2124.9</v>
      </c>
      <c r="I28" s="72">
        <v>2228.9</v>
      </c>
      <c r="J28" s="72">
        <v>2574.9</v>
      </c>
      <c r="K28" s="72">
        <v>2758.9</v>
      </c>
      <c r="L28" s="72">
        <v>2911.9</v>
      </c>
      <c r="M28" s="72">
        <v>3010.9</v>
      </c>
      <c r="N28" s="72">
        <v>3190.9</v>
      </c>
      <c r="O28" s="72">
        <v>3278.9</v>
      </c>
      <c r="P28" s="72">
        <v>3201.9</v>
      </c>
      <c r="Q28" s="72">
        <v>2892.9</v>
      </c>
      <c r="R28" s="72">
        <v>2592.9</v>
      </c>
      <c r="S28" s="72">
        <v>2564.9</v>
      </c>
      <c r="T28" s="72">
        <v>2828.9</v>
      </c>
      <c r="U28" s="72">
        <v>2816.9</v>
      </c>
      <c r="V28" s="72">
        <v>2571.9</v>
      </c>
      <c r="W28" s="72">
        <v>2412.9</v>
      </c>
      <c r="X28" s="72">
        <v>2359.9</v>
      </c>
      <c r="Y28" s="72">
        <v>2032.9</v>
      </c>
      <c r="Z28" s="73"/>
      <c r="AA28" s="74">
        <f>SUM(B28:Z28)</f>
        <v>57641.60000000002</v>
      </c>
    </row>
    <row r="29" spans="1:27" ht="24.95" customHeight="1" x14ac:dyDescent="0.2">
      <c r="A29" s="75" t="s">
        <v>23</v>
      </c>
      <c r="B29" s="76">
        <v>742.23099999999999</v>
      </c>
      <c r="C29" s="77">
        <v>815.02099999999996</v>
      </c>
      <c r="D29" s="77">
        <v>851.66600000000005</v>
      </c>
      <c r="E29" s="77">
        <v>863.04100000000005</v>
      </c>
      <c r="F29" s="77">
        <v>884.06</v>
      </c>
      <c r="G29" s="77">
        <v>938.88199999999995</v>
      </c>
      <c r="H29" s="77">
        <v>931.99099999999999</v>
      </c>
      <c r="I29" s="77">
        <v>1072.4670000000001</v>
      </c>
      <c r="J29" s="77">
        <v>1231.1199999999999</v>
      </c>
      <c r="K29" s="77">
        <v>1365.971</v>
      </c>
      <c r="L29" s="77">
        <v>1559.8119999999999</v>
      </c>
      <c r="M29" s="77">
        <v>1587.723</v>
      </c>
      <c r="N29" s="77">
        <v>1563.473</v>
      </c>
      <c r="O29" s="77">
        <v>1486.451</v>
      </c>
      <c r="P29" s="77">
        <v>1351.809</v>
      </c>
      <c r="Q29" s="77">
        <v>1177.241</v>
      </c>
      <c r="R29" s="77">
        <v>1098.864</v>
      </c>
      <c r="S29" s="77">
        <v>970.27800000000002</v>
      </c>
      <c r="T29" s="77">
        <v>1166.559</v>
      </c>
      <c r="U29" s="77">
        <v>1126.318</v>
      </c>
      <c r="V29" s="77">
        <v>1209.595</v>
      </c>
      <c r="W29" s="77">
        <v>1085.8209999999999</v>
      </c>
      <c r="X29" s="77">
        <v>917.46500000000003</v>
      </c>
      <c r="Y29" s="77">
        <v>845.94899999999996</v>
      </c>
      <c r="Z29" s="78"/>
      <c r="AA29" s="79">
        <f>SUM(B29:Z29)</f>
        <v>26843.808000000005</v>
      </c>
    </row>
    <row r="30" spans="1:27" ht="24.95" customHeight="1" x14ac:dyDescent="0.2">
      <c r="A30" s="82" t="s">
        <v>24</v>
      </c>
      <c r="B30" s="80">
        <v>1912</v>
      </c>
      <c r="C30" s="81">
        <v>1608</v>
      </c>
      <c r="D30" s="81">
        <v>1472</v>
      </c>
      <c r="E30" s="81">
        <v>1472</v>
      </c>
      <c r="F30" s="81">
        <v>1472</v>
      </c>
      <c r="G30" s="81">
        <v>1472</v>
      </c>
      <c r="H30" s="81">
        <v>1472</v>
      </c>
      <c r="I30" s="81">
        <v>1567</v>
      </c>
      <c r="J30" s="81">
        <v>1567</v>
      </c>
      <c r="K30" s="81">
        <v>1435</v>
      </c>
      <c r="L30" s="81">
        <v>1242</v>
      </c>
      <c r="M30" s="81">
        <v>1242</v>
      </c>
      <c r="N30" s="81">
        <v>1242</v>
      </c>
      <c r="O30" s="81">
        <v>1242</v>
      </c>
      <c r="P30" s="81">
        <v>1222</v>
      </c>
      <c r="Q30" s="81">
        <v>1304</v>
      </c>
      <c r="R30" s="81">
        <v>1747</v>
      </c>
      <c r="S30" s="81">
        <v>2167</v>
      </c>
      <c r="T30" s="81">
        <v>2427</v>
      </c>
      <c r="U30" s="81">
        <v>2427</v>
      </c>
      <c r="V30" s="81">
        <v>2217</v>
      </c>
      <c r="W30" s="81">
        <v>1917</v>
      </c>
      <c r="X30" s="81">
        <v>1867</v>
      </c>
      <c r="Y30" s="81">
        <v>1867</v>
      </c>
      <c r="Z30" s="83"/>
      <c r="AA30" s="84">
        <f>SUM(B30:Z30)</f>
        <v>39579</v>
      </c>
    </row>
    <row r="31" spans="1:27" ht="30" customHeight="1" thickBot="1" x14ac:dyDescent="0.25">
      <c r="A31" s="60" t="s">
        <v>25</v>
      </c>
      <c r="B31" s="61">
        <f>IF(LEN(B$2)&gt;0,SUM(B28:B30),"")</f>
        <v>4069.1310000000003</v>
      </c>
      <c r="C31" s="62">
        <f t="shared" ref="C31:Z31" si="4">IF(LEN(C$2)&gt;0,SUM(C28:C30),"")</f>
        <v>3880.9210000000003</v>
      </c>
      <c r="D31" s="62">
        <f t="shared" si="4"/>
        <v>3829.5660000000003</v>
      </c>
      <c r="E31" s="62">
        <f t="shared" si="4"/>
        <v>3905.9410000000003</v>
      </c>
      <c r="F31" s="62">
        <f t="shared" si="4"/>
        <v>3986.96</v>
      </c>
      <c r="G31" s="62">
        <f t="shared" si="4"/>
        <v>4115.7820000000002</v>
      </c>
      <c r="H31" s="62">
        <f t="shared" si="4"/>
        <v>4528.8909999999996</v>
      </c>
      <c r="I31" s="62">
        <f t="shared" si="4"/>
        <v>4868.3670000000002</v>
      </c>
      <c r="J31" s="62">
        <f t="shared" si="4"/>
        <v>5373.02</v>
      </c>
      <c r="K31" s="62">
        <f t="shared" si="4"/>
        <v>5559.8710000000001</v>
      </c>
      <c r="L31" s="62">
        <f t="shared" si="4"/>
        <v>5713.7119999999995</v>
      </c>
      <c r="M31" s="62">
        <f t="shared" si="4"/>
        <v>5840.6229999999996</v>
      </c>
      <c r="N31" s="62">
        <f t="shared" si="4"/>
        <v>5996.3729999999996</v>
      </c>
      <c r="O31" s="62">
        <f t="shared" si="4"/>
        <v>6007.3510000000006</v>
      </c>
      <c r="P31" s="62">
        <f t="shared" si="4"/>
        <v>5775.7089999999998</v>
      </c>
      <c r="Q31" s="62">
        <f t="shared" si="4"/>
        <v>5374.1409999999996</v>
      </c>
      <c r="R31" s="62">
        <f t="shared" si="4"/>
        <v>5438.7640000000001</v>
      </c>
      <c r="S31" s="62">
        <f t="shared" si="4"/>
        <v>5702.1779999999999</v>
      </c>
      <c r="T31" s="62">
        <f t="shared" si="4"/>
        <v>6422.4589999999998</v>
      </c>
      <c r="U31" s="62">
        <f t="shared" si="4"/>
        <v>6370.2179999999998</v>
      </c>
      <c r="V31" s="62">
        <f t="shared" si="4"/>
        <v>5998.4949999999999</v>
      </c>
      <c r="W31" s="62">
        <f t="shared" si="4"/>
        <v>5415.7209999999995</v>
      </c>
      <c r="X31" s="62">
        <f t="shared" si="4"/>
        <v>5144.3649999999998</v>
      </c>
      <c r="Y31" s="62">
        <f t="shared" si="4"/>
        <v>4745.8490000000002</v>
      </c>
      <c r="Z31" s="63" t="str">
        <f t="shared" si="4"/>
        <v/>
      </c>
      <c r="AA31" s="64">
        <f>SUM(AA28:AA30)</f>
        <v>124064.40800000002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364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340</v>
      </c>
      <c r="I34" s="95">
        <v>400</v>
      </c>
      <c r="J34" s="95">
        <v>400</v>
      </c>
      <c r="K34" s="95">
        <v>378</v>
      </c>
      <c r="L34" s="95">
        <v>378</v>
      </c>
      <c r="M34" s="95">
        <v>358</v>
      </c>
      <c r="N34" s="95">
        <v>333</v>
      </c>
      <c r="O34" s="95">
        <v>311</v>
      </c>
      <c r="P34" s="95">
        <v>308</v>
      </c>
      <c r="Q34" s="95">
        <v>270</v>
      </c>
      <c r="R34" s="95">
        <v>340</v>
      </c>
      <c r="S34" s="95">
        <v>400</v>
      </c>
      <c r="T34" s="95">
        <v>400</v>
      </c>
      <c r="U34" s="95">
        <v>400</v>
      </c>
      <c r="V34" s="95">
        <v>400</v>
      </c>
      <c r="W34" s="95">
        <v>390</v>
      </c>
      <c r="X34" s="95">
        <v>354</v>
      </c>
      <c r="Y34" s="95">
        <v>341</v>
      </c>
      <c r="Z34" s="96"/>
      <c r="AA34" s="74">
        <f t="shared" ref="AA34:AA39" si="5">SUM(B34:Z34)</f>
        <v>8865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720</v>
      </c>
      <c r="J36" s="99">
        <v>720</v>
      </c>
      <c r="K36" s="99">
        <v>720</v>
      </c>
      <c r="L36" s="99">
        <v>720</v>
      </c>
      <c r="M36" s="99">
        <v>720</v>
      </c>
      <c r="N36" s="99">
        <v>720</v>
      </c>
      <c r="O36" s="99">
        <v>720</v>
      </c>
      <c r="P36" s="99">
        <v>720</v>
      </c>
      <c r="Q36" s="99">
        <v>720</v>
      </c>
      <c r="R36" s="99">
        <v>720</v>
      </c>
      <c r="S36" s="99">
        <v>720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17280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47</v>
      </c>
      <c r="F37" s="99">
        <v>43</v>
      </c>
      <c r="G37" s="99">
        <v>50</v>
      </c>
      <c r="H37" s="99">
        <v>50</v>
      </c>
      <c r="I37" s="99">
        <v>46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46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1534</v>
      </c>
      <c r="C39" s="88">
        <f t="shared" si="6"/>
        <v>1570</v>
      </c>
      <c r="D39" s="88">
        <f t="shared" si="6"/>
        <v>1570</v>
      </c>
      <c r="E39" s="88">
        <f t="shared" si="6"/>
        <v>1567</v>
      </c>
      <c r="F39" s="88">
        <f t="shared" si="6"/>
        <v>1563</v>
      </c>
      <c r="G39" s="88">
        <f t="shared" si="6"/>
        <v>1570</v>
      </c>
      <c r="H39" s="88">
        <f t="shared" si="6"/>
        <v>1510</v>
      </c>
      <c r="I39" s="88">
        <f t="shared" si="6"/>
        <v>1566</v>
      </c>
      <c r="J39" s="88">
        <f t="shared" si="6"/>
        <v>1570</v>
      </c>
      <c r="K39" s="88">
        <f t="shared" si="6"/>
        <v>1548</v>
      </c>
      <c r="L39" s="88">
        <f t="shared" si="6"/>
        <v>1548</v>
      </c>
      <c r="M39" s="88">
        <f t="shared" si="6"/>
        <v>1528</v>
      </c>
      <c r="N39" s="88">
        <f t="shared" si="6"/>
        <v>1503</v>
      </c>
      <c r="O39" s="88">
        <f t="shared" si="6"/>
        <v>1481</v>
      </c>
      <c r="P39" s="88">
        <f t="shared" si="6"/>
        <v>1478</v>
      </c>
      <c r="Q39" s="88">
        <f t="shared" si="6"/>
        <v>1440</v>
      </c>
      <c r="R39" s="88">
        <f t="shared" si="6"/>
        <v>1506</v>
      </c>
      <c r="S39" s="88">
        <f t="shared" si="6"/>
        <v>1570</v>
      </c>
      <c r="T39" s="88">
        <f t="shared" si="6"/>
        <v>1570</v>
      </c>
      <c r="U39" s="88">
        <f t="shared" si="6"/>
        <v>1570</v>
      </c>
      <c r="V39" s="88">
        <f t="shared" si="6"/>
        <v>1570</v>
      </c>
      <c r="W39" s="88">
        <f t="shared" si="6"/>
        <v>1560</v>
      </c>
      <c r="X39" s="88">
        <f t="shared" si="6"/>
        <v>1524</v>
      </c>
      <c r="Y39" s="88">
        <f t="shared" si="6"/>
        <v>1511</v>
      </c>
      <c r="Z39" s="89" t="str">
        <f t="shared" si="6"/>
        <v/>
      </c>
      <c r="AA39" s="90">
        <f t="shared" si="5"/>
        <v>36927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710</v>
      </c>
      <c r="J44" s="99">
        <v>710</v>
      </c>
      <c r="K44" s="99">
        <v>710</v>
      </c>
      <c r="L44" s="99">
        <v>710</v>
      </c>
      <c r="M44" s="99">
        <v>710</v>
      </c>
      <c r="N44" s="99">
        <v>710</v>
      </c>
      <c r="O44" s="99">
        <v>710</v>
      </c>
      <c r="P44" s="99">
        <v>710</v>
      </c>
      <c r="Q44" s="99">
        <v>710</v>
      </c>
      <c r="R44" s="99">
        <v>710</v>
      </c>
      <c r="S44" s="99">
        <v>710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17040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710</v>
      </c>
      <c r="D48" s="88">
        <f t="shared" si="8"/>
        <v>710</v>
      </c>
      <c r="E48" s="88">
        <f t="shared" si="8"/>
        <v>710</v>
      </c>
      <c r="F48" s="88">
        <f t="shared" si="8"/>
        <v>710</v>
      </c>
      <c r="G48" s="88">
        <f t="shared" si="8"/>
        <v>710</v>
      </c>
      <c r="H48" s="88">
        <f t="shared" si="8"/>
        <v>710</v>
      </c>
      <c r="I48" s="88">
        <f t="shared" si="8"/>
        <v>710</v>
      </c>
      <c r="J48" s="88">
        <f t="shared" si="8"/>
        <v>710</v>
      </c>
      <c r="K48" s="88">
        <f t="shared" si="8"/>
        <v>710</v>
      </c>
      <c r="L48" s="88">
        <f t="shared" si="8"/>
        <v>710</v>
      </c>
      <c r="M48" s="88">
        <f t="shared" si="8"/>
        <v>710</v>
      </c>
      <c r="N48" s="88">
        <f t="shared" si="8"/>
        <v>710</v>
      </c>
      <c r="O48" s="88">
        <f t="shared" si="8"/>
        <v>710</v>
      </c>
      <c r="P48" s="88">
        <f t="shared" si="8"/>
        <v>710</v>
      </c>
      <c r="Q48" s="88">
        <f t="shared" si="8"/>
        <v>710</v>
      </c>
      <c r="R48" s="88">
        <f t="shared" si="8"/>
        <v>710</v>
      </c>
      <c r="S48" s="88">
        <f t="shared" si="8"/>
        <v>710</v>
      </c>
      <c r="T48" s="88">
        <f t="shared" si="8"/>
        <v>710</v>
      </c>
      <c r="U48" s="88">
        <f t="shared" si="8"/>
        <v>710</v>
      </c>
      <c r="V48" s="88">
        <f t="shared" si="8"/>
        <v>710</v>
      </c>
      <c r="W48" s="88">
        <f t="shared" si="8"/>
        <v>710</v>
      </c>
      <c r="X48" s="88">
        <f t="shared" si="8"/>
        <v>710</v>
      </c>
      <c r="Y48" s="88">
        <f t="shared" si="8"/>
        <v>710</v>
      </c>
      <c r="Z48" s="89" t="str">
        <f t="shared" si="8"/>
        <v/>
      </c>
      <c r="AA48" s="90">
        <f t="shared" si="7"/>
        <v>17040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4779.1310000000003</v>
      </c>
      <c r="C51" s="88">
        <f t="shared" si="10"/>
        <v>4590.9210000000003</v>
      </c>
      <c r="D51" s="88">
        <f t="shared" si="10"/>
        <v>4539.5660000000007</v>
      </c>
      <c r="E51" s="88">
        <f t="shared" si="10"/>
        <v>4615.9409999999998</v>
      </c>
      <c r="F51" s="88">
        <f t="shared" si="10"/>
        <v>4696.96</v>
      </c>
      <c r="G51" s="88">
        <f t="shared" si="10"/>
        <v>4825.7820000000002</v>
      </c>
      <c r="H51" s="88">
        <f t="shared" si="10"/>
        <v>5238.8909999999996</v>
      </c>
      <c r="I51" s="88">
        <f t="shared" si="10"/>
        <v>5578.3670000000002</v>
      </c>
      <c r="J51" s="88">
        <f t="shared" si="10"/>
        <v>6083.0199999999995</v>
      </c>
      <c r="K51" s="88">
        <f t="shared" si="10"/>
        <v>6269.8710000000001</v>
      </c>
      <c r="L51" s="88">
        <f t="shared" si="10"/>
        <v>6423.7119999999995</v>
      </c>
      <c r="M51" s="88">
        <f t="shared" si="10"/>
        <v>6550.6229999999996</v>
      </c>
      <c r="N51" s="88">
        <f t="shared" si="10"/>
        <v>6706.3730000000005</v>
      </c>
      <c r="O51" s="88">
        <f t="shared" si="10"/>
        <v>6717.3510000000006</v>
      </c>
      <c r="P51" s="88">
        <f t="shared" si="10"/>
        <v>6485.7089999999998</v>
      </c>
      <c r="Q51" s="88">
        <f t="shared" si="10"/>
        <v>6084.1409999999996</v>
      </c>
      <c r="R51" s="88">
        <f t="shared" si="10"/>
        <v>6148.7640000000001</v>
      </c>
      <c r="S51" s="88">
        <f t="shared" si="10"/>
        <v>6412.1779999999999</v>
      </c>
      <c r="T51" s="88">
        <f t="shared" si="10"/>
        <v>7132.4589999999998</v>
      </c>
      <c r="U51" s="88">
        <f t="shared" si="10"/>
        <v>7080.2179999999998</v>
      </c>
      <c r="V51" s="88">
        <f t="shared" si="10"/>
        <v>6708.4949999999999</v>
      </c>
      <c r="W51" s="88">
        <f t="shared" si="10"/>
        <v>6125.7210000000005</v>
      </c>
      <c r="X51" s="88">
        <f t="shared" si="10"/>
        <v>5854.3650000000007</v>
      </c>
      <c r="Y51" s="88">
        <f t="shared" si="10"/>
        <v>5455.8490000000002</v>
      </c>
      <c r="Z51" s="89" t="str">
        <f t="shared" si="10"/>
        <v/>
      </c>
      <c r="AA51" s="104">
        <f>SUM(B51:Z51)</f>
        <v>141104.40799999997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4779.1710000000021</v>
      </c>
      <c r="C4" s="18">
        <v>4590.97</v>
      </c>
      <c r="D4" s="18">
        <v>4539.5659999999989</v>
      </c>
      <c r="E4" s="18">
        <v>4615.9110000000001</v>
      </c>
      <c r="F4" s="18">
        <v>4697.001000000002</v>
      </c>
      <c r="G4" s="18">
        <v>4825.8270000000002</v>
      </c>
      <c r="H4" s="18">
        <v>5238.8680000000004</v>
      </c>
      <c r="I4" s="18">
        <v>5578.3590000000013</v>
      </c>
      <c r="J4" s="18">
        <v>6083.0360000000019</v>
      </c>
      <c r="K4" s="18">
        <v>6269.8340000000017</v>
      </c>
      <c r="L4" s="18">
        <v>6423.746000000001</v>
      </c>
      <c r="M4" s="18">
        <v>6550.5940000000028</v>
      </c>
      <c r="N4" s="18">
        <v>6706.3590000000004</v>
      </c>
      <c r="O4" s="18">
        <v>6717.3429999999998</v>
      </c>
      <c r="P4" s="18">
        <v>6485.6730000000007</v>
      </c>
      <c r="Q4" s="18">
        <v>6084.1060000000016</v>
      </c>
      <c r="R4" s="18">
        <v>6148.7520000000004</v>
      </c>
      <c r="S4" s="18">
        <v>6412.1869999999999</v>
      </c>
      <c r="T4" s="18">
        <v>7132.4590000000007</v>
      </c>
      <c r="U4" s="18">
        <v>7080.2180000000008</v>
      </c>
      <c r="V4" s="18">
        <v>6708.4950000000008</v>
      </c>
      <c r="W4" s="18">
        <v>6125.6940000000004</v>
      </c>
      <c r="X4" s="18">
        <v>5854.3650000000016</v>
      </c>
      <c r="Y4" s="18">
        <v>5455.849000000002</v>
      </c>
      <c r="Z4" s="19"/>
      <c r="AA4" s="20">
        <f>SUM(B4:Z4)</f>
        <v>141104.38300000003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142.24</v>
      </c>
      <c r="C7" s="28">
        <v>139.5</v>
      </c>
      <c r="D7" s="28">
        <v>139.9</v>
      </c>
      <c r="E7" s="28">
        <v>127.79</v>
      </c>
      <c r="F7" s="28">
        <v>128.11000000000001</v>
      </c>
      <c r="G7" s="28">
        <v>136</v>
      </c>
      <c r="H7" s="28">
        <v>137.11000000000001</v>
      </c>
      <c r="I7" s="28">
        <v>146.9</v>
      </c>
      <c r="J7" s="28">
        <v>150</v>
      </c>
      <c r="K7" s="28">
        <v>151.99</v>
      </c>
      <c r="L7" s="28">
        <v>144.4</v>
      </c>
      <c r="M7" s="28">
        <v>134.47999999999999</v>
      </c>
      <c r="N7" s="28">
        <v>124.42</v>
      </c>
      <c r="O7" s="28">
        <v>115</v>
      </c>
      <c r="P7" s="28">
        <v>111.9</v>
      </c>
      <c r="Q7" s="28">
        <v>117.3</v>
      </c>
      <c r="R7" s="28">
        <v>134.38999999999999</v>
      </c>
      <c r="S7" s="28">
        <v>143.52000000000001</v>
      </c>
      <c r="T7" s="28">
        <v>164.66</v>
      </c>
      <c r="U7" s="28">
        <v>161.41999999999999</v>
      </c>
      <c r="V7" s="28">
        <v>162.34</v>
      </c>
      <c r="W7" s="28">
        <v>160.61000000000001</v>
      </c>
      <c r="X7" s="28">
        <v>147.32</v>
      </c>
      <c r="Y7" s="28">
        <v>135.02000000000001</v>
      </c>
      <c r="Z7" s="29"/>
      <c r="AA7" s="30">
        <f>IF(SUM(B7:Z7)&lt;&gt;0,AVERAGEIF(B7:Z7,"&lt;&gt;"""),"")</f>
        <v>139.84666666666669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902.81899999999996</v>
      </c>
      <c r="C19" s="72">
        <v>911.846</v>
      </c>
      <c r="D19" s="72">
        <v>913.86900000000003</v>
      </c>
      <c r="E19" s="72">
        <v>913.798</v>
      </c>
      <c r="F19" s="72">
        <v>916.755</v>
      </c>
      <c r="G19" s="72">
        <v>926.83299999999997</v>
      </c>
      <c r="H19" s="72">
        <v>909.63200000000006</v>
      </c>
      <c r="I19" s="72">
        <v>911.68700000000001</v>
      </c>
      <c r="J19" s="72">
        <v>914.73800000000006</v>
      </c>
      <c r="K19" s="72">
        <v>934.33500000000004</v>
      </c>
      <c r="L19" s="72">
        <v>944.94200000000001</v>
      </c>
      <c r="M19" s="72">
        <v>959.47800000000007</v>
      </c>
      <c r="N19" s="72">
        <v>947.46600000000001</v>
      </c>
      <c r="O19" s="72">
        <v>931.32100000000003</v>
      </c>
      <c r="P19" s="72">
        <v>900.90199999999993</v>
      </c>
      <c r="Q19" s="72">
        <v>877.90699999999993</v>
      </c>
      <c r="R19" s="72">
        <v>881.90800000000002</v>
      </c>
      <c r="S19" s="72">
        <v>894.86899999999991</v>
      </c>
      <c r="T19" s="72">
        <v>882.83399999999995</v>
      </c>
      <c r="U19" s="72">
        <v>897.28800000000001</v>
      </c>
      <c r="V19" s="72">
        <v>907.32299999999998</v>
      </c>
      <c r="W19" s="72">
        <v>880.37199999999996</v>
      </c>
      <c r="X19" s="72">
        <v>881.32099999999991</v>
      </c>
      <c r="Y19" s="72">
        <v>908.92100000000005</v>
      </c>
      <c r="Z19" s="73"/>
      <c r="AA19" s="74">
        <f t="shared" ref="AA19:AA24" si="2">SUM(B19:Z19)</f>
        <v>21853.163999999993</v>
      </c>
    </row>
    <row r="20" spans="1:27" ht="24.95" customHeight="1" x14ac:dyDescent="0.2">
      <c r="A20" s="75" t="s">
        <v>15</v>
      </c>
      <c r="B20" s="76">
        <v>942.78099999999995</v>
      </c>
      <c r="C20" s="77">
        <v>932.04899999999998</v>
      </c>
      <c r="D20" s="77">
        <v>925.85400000000004</v>
      </c>
      <c r="E20" s="77">
        <v>924.87299999999993</v>
      </c>
      <c r="F20" s="77">
        <v>927.83499999999992</v>
      </c>
      <c r="G20" s="77">
        <v>949.04299999999989</v>
      </c>
      <c r="H20" s="77">
        <v>999.72500000000014</v>
      </c>
      <c r="I20" s="77">
        <v>1056.5549999999998</v>
      </c>
      <c r="J20" s="77">
        <v>1085.5800000000002</v>
      </c>
      <c r="K20" s="77">
        <v>1088.6210000000001</v>
      </c>
      <c r="L20" s="77">
        <v>1066.9119999999998</v>
      </c>
      <c r="M20" s="77">
        <v>1062.9090000000001</v>
      </c>
      <c r="N20" s="77">
        <v>1049.7530000000002</v>
      </c>
      <c r="O20" s="77">
        <v>1021.3670000000001</v>
      </c>
      <c r="P20" s="77">
        <v>996.92200000000003</v>
      </c>
      <c r="Q20" s="77">
        <v>988.34500000000003</v>
      </c>
      <c r="R20" s="77">
        <v>976.28400000000022</v>
      </c>
      <c r="S20" s="77">
        <v>982.91500000000008</v>
      </c>
      <c r="T20" s="77">
        <v>981.31999999999994</v>
      </c>
      <c r="U20" s="77">
        <v>945.92</v>
      </c>
      <c r="V20" s="77">
        <v>889.80600000000004</v>
      </c>
      <c r="W20" s="77">
        <v>858.85799999999995</v>
      </c>
      <c r="X20" s="77">
        <v>840.97899999999993</v>
      </c>
      <c r="Y20" s="77">
        <v>825.85800000000006</v>
      </c>
      <c r="Z20" s="78"/>
      <c r="AA20" s="79">
        <f t="shared" si="2"/>
        <v>23321.064000000002</v>
      </c>
    </row>
    <row r="21" spans="1:27" ht="24.95" customHeight="1" x14ac:dyDescent="0.2">
      <c r="A21" s="75" t="s">
        <v>16</v>
      </c>
      <c r="B21" s="80">
        <v>2450.3710000000005</v>
      </c>
      <c r="C21" s="81">
        <v>2371.1749999999997</v>
      </c>
      <c r="D21" s="81">
        <v>2259.0430000000001</v>
      </c>
      <c r="E21" s="81">
        <v>2203.64</v>
      </c>
      <c r="F21" s="81">
        <v>2255.6109999999999</v>
      </c>
      <c r="G21" s="81">
        <v>2392.2509999999993</v>
      </c>
      <c r="H21" s="81">
        <v>2623.6110000000003</v>
      </c>
      <c r="I21" s="81">
        <v>2953.5169999999998</v>
      </c>
      <c r="J21" s="81">
        <v>3333.2179999999998</v>
      </c>
      <c r="K21" s="81">
        <v>3546.3779999999997</v>
      </c>
      <c r="L21" s="81">
        <v>3687.4920000000002</v>
      </c>
      <c r="M21" s="81">
        <v>3784.7069999999994</v>
      </c>
      <c r="N21" s="81">
        <v>3803.84</v>
      </c>
      <c r="O21" s="81">
        <v>3623.6549999999997</v>
      </c>
      <c r="P21" s="81">
        <v>3630.6490000000003</v>
      </c>
      <c r="Q21" s="81">
        <v>3614.0539999999992</v>
      </c>
      <c r="R21" s="81">
        <v>3582.0599999999995</v>
      </c>
      <c r="S21" s="81">
        <v>3942.5030000000002</v>
      </c>
      <c r="T21" s="81">
        <v>4259.3050000000012</v>
      </c>
      <c r="U21" s="81">
        <v>4235.01</v>
      </c>
      <c r="V21" s="81">
        <v>3942.866</v>
      </c>
      <c r="W21" s="81">
        <v>3567.9639999999999</v>
      </c>
      <c r="X21" s="81">
        <v>3238.5650000000001</v>
      </c>
      <c r="Y21" s="81">
        <v>2878.0699999999997</v>
      </c>
      <c r="Z21" s="78"/>
      <c r="AA21" s="79">
        <f t="shared" si="2"/>
        <v>78179.554999999993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>
        <v>125</v>
      </c>
      <c r="N22" s="81">
        <v>235</v>
      </c>
      <c r="O22" s="81">
        <v>235</v>
      </c>
      <c r="P22" s="81">
        <v>235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1330</v>
      </c>
    </row>
    <row r="23" spans="1:27" ht="24.95" customHeight="1" x14ac:dyDescent="0.2">
      <c r="A23" s="85" t="s">
        <v>18</v>
      </c>
      <c r="B23" s="77">
        <v>98</v>
      </c>
      <c r="C23" s="77">
        <v>96.5</v>
      </c>
      <c r="D23" s="77">
        <v>95</v>
      </c>
      <c r="E23" s="77">
        <v>96</v>
      </c>
      <c r="F23" s="77">
        <v>96</v>
      </c>
      <c r="G23" s="77">
        <v>95</v>
      </c>
      <c r="H23" s="77">
        <v>96.5</v>
      </c>
      <c r="I23" s="77">
        <v>100.5</v>
      </c>
      <c r="J23" s="77">
        <v>120</v>
      </c>
      <c r="K23" s="77">
        <v>121.5</v>
      </c>
      <c r="L23" s="77">
        <v>103</v>
      </c>
      <c r="M23" s="77">
        <v>102.5</v>
      </c>
      <c r="N23" s="77">
        <v>112.5</v>
      </c>
      <c r="O23" s="77">
        <v>104</v>
      </c>
      <c r="P23" s="77">
        <v>123</v>
      </c>
      <c r="Q23" s="77">
        <v>136</v>
      </c>
      <c r="R23" s="77">
        <v>149</v>
      </c>
      <c r="S23" s="77">
        <v>143</v>
      </c>
      <c r="T23" s="77">
        <v>165</v>
      </c>
      <c r="U23" s="77">
        <v>161</v>
      </c>
      <c r="V23" s="77">
        <v>150.5</v>
      </c>
      <c r="W23" s="77">
        <v>148.5</v>
      </c>
      <c r="X23" s="77">
        <v>141.5</v>
      </c>
      <c r="Y23" s="77">
        <v>120</v>
      </c>
      <c r="Z23" s="77"/>
      <c r="AA23" s="79">
        <f t="shared" si="2"/>
        <v>2874.5</v>
      </c>
    </row>
    <row r="24" spans="1:27" ht="24.95" customHeight="1" x14ac:dyDescent="0.2">
      <c r="A24" s="85" t="s">
        <v>19</v>
      </c>
      <c r="B24" s="77">
        <v>191</v>
      </c>
      <c r="C24" s="77">
        <v>185</v>
      </c>
      <c r="D24" s="77">
        <v>184</v>
      </c>
      <c r="E24" s="77">
        <v>183</v>
      </c>
      <c r="F24" s="77">
        <v>191.99999999999997</v>
      </c>
      <c r="G24" s="77">
        <v>213.00000000000003</v>
      </c>
      <c r="H24" s="77">
        <v>252.99999999999997</v>
      </c>
      <c r="I24" s="77">
        <v>284.99999999999994</v>
      </c>
      <c r="J24" s="77">
        <v>301</v>
      </c>
      <c r="K24" s="77">
        <v>308</v>
      </c>
      <c r="L24" s="77">
        <v>310.00000000000011</v>
      </c>
      <c r="M24" s="77">
        <v>311.99999999999994</v>
      </c>
      <c r="N24" s="77">
        <v>311.99999999999994</v>
      </c>
      <c r="O24" s="77">
        <v>304</v>
      </c>
      <c r="P24" s="77">
        <v>292.00000000000006</v>
      </c>
      <c r="Q24" s="77">
        <v>281.99999999999994</v>
      </c>
      <c r="R24" s="77">
        <v>284</v>
      </c>
      <c r="S24" s="77">
        <v>319.99999999999994</v>
      </c>
      <c r="T24" s="77">
        <v>344</v>
      </c>
      <c r="U24" s="77">
        <v>341</v>
      </c>
      <c r="V24" s="77">
        <v>317.99999999999994</v>
      </c>
      <c r="W24" s="77">
        <v>284</v>
      </c>
      <c r="X24" s="77">
        <v>252</v>
      </c>
      <c r="Y24" s="77">
        <v>223</v>
      </c>
      <c r="Z24" s="77"/>
      <c r="AA24" s="79">
        <f t="shared" si="2"/>
        <v>6473</v>
      </c>
    </row>
    <row r="25" spans="1:27" ht="30" customHeight="1" thickBot="1" x14ac:dyDescent="0.25">
      <c r="A25" s="86" t="s">
        <v>20</v>
      </c>
      <c r="B25" s="87">
        <f t="shared" ref="B25:AA25" si="3">SUM(B19:B24)</f>
        <v>4584.9710000000005</v>
      </c>
      <c r="C25" s="88">
        <f t="shared" si="3"/>
        <v>4496.57</v>
      </c>
      <c r="D25" s="88">
        <f t="shared" si="3"/>
        <v>4502.7659999999996</v>
      </c>
      <c r="E25" s="88">
        <f t="shared" si="3"/>
        <v>4446.3109999999997</v>
      </c>
      <c r="F25" s="88">
        <f t="shared" si="3"/>
        <v>4513.201</v>
      </c>
      <c r="G25" s="88">
        <f t="shared" si="3"/>
        <v>4576.1269999999986</v>
      </c>
      <c r="H25" s="88">
        <f t="shared" si="3"/>
        <v>4882.4680000000008</v>
      </c>
      <c r="I25" s="88">
        <f t="shared" si="3"/>
        <v>5307.259</v>
      </c>
      <c r="J25" s="88">
        <f t="shared" si="3"/>
        <v>5754.5360000000001</v>
      </c>
      <c r="K25" s="88">
        <f t="shared" si="3"/>
        <v>5998.8339999999998</v>
      </c>
      <c r="L25" s="88">
        <f t="shared" si="3"/>
        <v>6112.3459999999995</v>
      </c>
      <c r="M25" s="88">
        <f t="shared" si="3"/>
        <v>6346.5939999999991</v>
      </c>
      <c r="N25" s="88">
        <f t="shared" si="3"/>
        <v>6460.5590000000002</v>
      </c>
      <c r="O25" s="88">
        <f t="shared" si="3"/>
        <v>6219.3429999999998</v>
      </c>
      <c r="P25" s="88">
        <f t="shared" si="3"/>
        <v>6178.473</v>
      </c>
      <c r="Q25" s="88">
        <f t="shared" si="3"/>
        <v>6023.3059999999987</v>
      </c>
      <c r="R25" s="88">
        <f t="shared" si="3"/>
        <v>5873.2519999999995</v>
      </c>
      <c r="S25" s="88">
        <f t="shared" si="3"/>
        <v>6283.2870000000003</v>
      </c>
      <c r="T25" s="88">
        <f t="shared" si="3"/>
        <v>6632.4590000000007</v>
      </c>
      <c r="U25" s="88">
        <f t="shared" si="3"/>
        <v>6580.2180000000008</v>
      </c>
      <c r="V25" s="88">
        <f t="shared" si="3"/>
        <v>6208.4949999999999</v>
      </c>
      <c r="W25" s="88">
        <f t="shared" si="3"/>
        <v>5739.6939999999995</v>
      </c>
      <c r="X25" s="88">
        <f t="shared" si="3"/>
        <v>5354.3649999999998</v>
      </c>
      <c r="Y25" s="88">
        <f t="shared" si="3"/>
        <v>4955.8490000000002</v>
      </c>
      <c r="Z25" s="89">
        <f t="shared" si="3"/>
        <v>0</v>
      </c>
      <c r="AA25" s="90">
        <f t="shared" si="3"/>
        <v>134031.283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289</v>
      </c>
      <c r="C28" s="72">
        <v>281.5</v>
      </c>
      <c r="D28" s="72">
        <v>279</v>
      </c>
      <c r="E28" s="72">
        <v>279</v>
      </c>
      <c r="F28" s="72">
        <v>288</v>
      </c>
      <c r="G28" s="72">
        <v>308</v>
      </c>
      <c r="H28" s="72">
        <v>349.5</v>
      </c>
      <c r="I28" s="72">
        <v>385.5</v>
      </c>
      <c r="J28" s="72">
        <v>421</v>
      </c>
      <c r="K28" s="72">
        <v>429.5</v>
      </c>
      <c r="L28" s="72">
        <v>413</v>
      </c>
      <c r="M28" s="72">
        <v>414.5</v>
      </c>
      <c r="N28" s="72">
        <v>424.5</v>
      </c>
      <c r="O28" s="72">
        <v>408</v>
      </c>
      <c r="P28" s="72">
        <v>415</v>
      </c>
      <c r="Q28" s="72">
        <v>418</v>
      </c>
      <c r="R28" s="72">
        <v>433</v>
      </c>
      <c r="S28" s="72">
        <v>463</v>
      </c>
      <c r="T28" s="72">
        <v>509</v>
      </c>
      <c r="U28" s="72">
        <v>502</v>
      </c>
      <c r="V28" s="72">
        <v>468.5</v>
      </c>
      <c r="W28" s="72">
        <v>432.5</v>
      </c>
      <c r="X28" s="72">
        <v>393.5</v>
      </c>
      <c r="Y28" s="72">
        <v>343</v>
      </c>
      <c r="Z28" s="73"/>
      <c r="AA28" s="74">
        <f>SUM(B28:Z28)</f>
        <v>9347.5</v>
      </c>
    </row>
    <row r="29" spans="1:27" ht="24.95" customHeight="1" x14ac:dyDescent="0.2">
      <c r="A29" s="75" t="s">
        <v>23</v>
      </c>
      <c r="B29" s="76">
        <v>4295.9709999999995</v>
      </c>
      <c r="C29" s="77">
        <v>4215.07</v>
      </c>
      <c r="D29" s="77">
        <v>4223.7659999999996</v>
      </c>
      <c r="E29" s="77">
        <v>4167.3109999999997</v>
      </c>
      <c r="F29" s="77">
        <v>4265.201</v>
      </c>
      <c r="G29" s="77">
        <v>4268.1270000000004</v>
      </c>
      <c r="H29" s="77">
        <v>4572.9679999999998</v>
      </c>
      <c r="I29" s="77">
        <v>4921.759</v>
      </c>
      <c r="J29" s="77">
        <v>5333.5360000000001</v>
      </c>
      <c r="K29" s="77">
        <v>5569.3339999999998</v>
      </c>
      <c r="L29" s="77">
        <v>5699.3459999999995</v>
      </c>
      <c r="M29" s="77">
        <v>5932.0940000000001</v>
      </c>
      <c r="N29" s="77">
        <v>6036.0590000000002</v>
      </c>
      <c r="O29" s="77">
        <v>5811.3429999999998</v>
      </c>
      <c r="P29" s="77">
        <v>5763.473</v>
      </c>
      <c r="Q29" s="77">
        <v>5645.3059999999996</v>
      </c>
      <c r="R29" s="77">
        <v>5523.2520000000004</v>
      </c>
      <c r="S29" s="77">
        <v>5820.2870000000003</v>
      </c>
      <c r="T29" s="77">
        <v>6123.4589999999998</v>
      </c>
      <c r="U29" s="77">
        <v>6078.2179999999998</v>
      </c>
      <c r="V29" s="77">
        <v>5739.9949999999999</v>
      </c>
      <c r="W29" s="77">
        <v>5307.1940000000004</v>
      </c>
      <c r="X29" s="77">
        <v>4960.8649999999998</v>
      </c>
      <c r="Y29" s="77">
        <v>4612.8490000000002</v>
      </c>
      <c r="Z29" s="78"/>
      <c r="AA29" s="79">
        <f>SUM(B29:Z29)</f>
        <v>124886.783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4584.9709999999995</v>
      </c>
      <c r="C31" s="62">
        <f t="shared" si="4"/>
        <v>4496.57</v>
      </c>
      <c r="D31" s="62">
        <f t="shared" si="4"/>
        <v>4502.7659999999996</v>
      </c>
      <c r="E31" s="62">
        <f t="shared" si="4"/>
        <v>4446.3109999999997</v>
      </c>
      <c r="F31" s="62">
        <f t="shared" si="4"/>
        <v>4553.201</v>
      </c>
      <c r="G31" s="62">
        <f t="shared" si="4"/>
        <v>4576.1270000000004</v>
      </c>
      <c r="H31" s="62">
        <f t="shared" si="4"/>
        <v>4922.4679999999998</v>
      </c>
      <c r="I31" s="62">
        <f t="shared" si="4"/>
        <v>5307.259</v>
      </c>
      <c r="J31" s="62">
        <f t="shared" si="4"/>
        <v>5754.5360000000001</v>
      </c>
      <c r="K31" s="62">
        <f t="shared" si="4"/>
        <v>5998.8339999999998</v>
      </c>
      <c r="L31" s="62">
        <f t="shared" si="4"/>
        <v>6112.3459999999995</v>
      </c>
      <c r="M31" s="62">
        <f t="shared" si="4"/>
        <v>6346.5940000000001</v>
      </c>
      <c r="N31" s="62">
        <f t="shared" si="4"/>
        <v>6460.5590000000002</v>
      </c>
      <c r="O31" s="62">
        <f t="shared" si="4"/>
        <v>6219.3429999999998</v>
      </c>
      <c r="P31" s="62">
        <f t="shared" si="4"/>
        <v>6178.473</v>
      </c>
      <c r="Q31" s="62">
        <f t="shared" si="4"/>
        <v>6063.3059999999996</v>
      </c>
      <c r="R31" s="62">
        <f t="shared" si="4"/>
        <v>5956.2520000000004</v>
      </c>
      <c r="S31" s="62">
        <f t="shared" si="4"/>
        <v>6283.2870000000003</v>
      </c>
      <c r="T31" s="62">
        <f t="shared" si="4"/>
        <v>6632.4589999999998</v>
      </c>
      <c r="U31" s="62">
        <f t="shared" si="4"/>
        <v>6580.2179999999998</v>
      </c>
      <c r="V31" s="62">
        <f t="shared" si="4"/>
        <v>6208.4949999999999</v>
      </c>
      <c r="W31" s="62">
        <f t="shared" si="4"/>
        <v>5739.6940000000004</v>
      </c>
      <c r="X31" s="62">
        <f t="shared" si="4"/>
        <v>5354.3649999999998</v>
      </c>
      <c r="Y31" s="62">
        <f t="shared" si="4"/>
        <v>4955.8490000000002</v>
      </c>
      <c r="Z31" s="63">
        <f t="shared" si="4"/>
        <v>0</v>
      </c>
      <c r="AA31" s="64">
        <f t="shared" si="4"/>
        <v>134234.283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40</v>
      </c>
      <c r="G37" s="99"/>
      <c r="H37" s="99">
        <v>40</v>
      </c>
      <c r="I37" s="99"/>
      <c r="J37" s="99"/>
      <c r="K37" s="99"/>
      <c r="L37" s="99"/>
      <c r="M37" s="99"/>
      <c r="N37" s="99"/>
      <c r="O37" s="99"/>
      <c r="P37" s="99"/>
      <c r="Q37" s="99">
        <v>40</v>
      </c>
      <c r="R37" s="99">
        <v>83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203</v>
      </c>
    </row>
    <row r="38" spans="1:27" ht="24.95" customHeight="1" x14ac:dyDescent="0.2">
      <c r="A38" s="97" t="s">
        <v>44</v>
      </c>
      <c r="B38" s="98">
        <v>194.2</v>
      </c>
      <c r="C38" s="99">
        <v>94.4</v>
      </c>
      <c r="D38" s="99">
        <v>36.799999999999997</v>
      </c>
      <c r="E38" s="99">
        <v>169.6</v>
      </c>
      <c r="F38" s="99">
        <v>143.80000000000001</v>
      </c>
      <c r="G38" s="99">
        <v>249.7</v>
      </c>
      <c r="H38" s="99">
        <v>316.39999999999998</v>
      </c>
      <c r="I38" s="99">
        <v>271.10000000000002</v>
      </c>
      <c r="J38" s="99">
        <v>328.5</v>
      </c>
      <c r="K38" s="99">
        <v>271</v>
      </c>
      <c r="L38" s="99">
        <v>311.39999999999998</v>
      </c>
      <c r="M38" s="99">
        <v>204</v>
      </c>
      <c r="N38" s="99">
        <v>245.8</v>
      </c>
      <c r="O38" s="99">
        <v>498</v>
      </c>
      <c r="P38" s="99">
        <v>307.2</v>
      </c>
      <c r="Q38" s="99">
        <v>20.8</v>
      </c>
      <c r="R38" s="99">
        <v>192.5</v>
      </c>
      <c r="S38" s="99">
        <v>128.9</v>
      </c>
      <c r="T38" s="99">
        <v>500</v>
      </c>
      <c r="U38" s="99">
        <v>500</v>
      </c>
      <c r="V38" s="99">
        <v>500</v>
      </c>
      <c r="W38" s="99">
        <v>386</v>
      </c>
      <c r="X38" s="99">
        <v>500</v>
      </c>
      <c r="Y38" s="99">
        <v>500</v>
      </c>
      <c r="Z38" s="100"/>
      <c r="AA38" s="79">
        <f t="shared" si="5"/>
        <v>6870.1</v>
      </c>
    </row>
    <row r="39" spans="1:27" ht="30" customHeight="1" thickBot="1" x14ac:dyDescent="0.25">
      <c r="A39" s="86" t="s">
        <v>45</v>
      </c>
      <c r="B39" s="87">
        <f t="shared" ref="B39:Z39" si="6">SUM(B34:B38)</f>
        <v>194.2</v>
      </c>
      <c r="C39" s="88">
        <f t="shared" si="6"/>
        <v>94.4</v>
      </c>
      <c r="D39" s="88">
        <f t="shared" si="6"/>
        <v>36.799999999999997</v>
      </c>
      <c r="E39" s="88">
        <f t="shared" si="6"/>
        <v>169.6</v>
      </c>
      <c r="F39" s="88">
        <f t="shared" si="6"/>
        <v>183.8</v>
      </c>
      <c r="G39" s="88">
        <f t="shared" si="6"/>
        <v>249.7</v>
      </c>
      <c r="H39" s="88">
        <f t="shared" si="6"/>
        <v>356.4</v>
      </c>
      <c r="I39" s="88">
        <f t="shared" si="6"/>
        <v>271.10000000000002</v>
      </c>
      <c r="J39" s="88">
        <f t="shared" si="6"/>
        <v>328.5</v>
      </c>
      <c r="K39" s="88">
        <f t="shared" si="6"/>
        <v>271</v>
      </c>
      <c r="L39" s="88">
        <f t="shared" si="6"/>
        <v>311.39999999999998</v>
      </c>
      <c r="M39" s="88">
        <f t="shared" si="6"/>
        <v>204</v>
      </c>
      <c r="N39" s="88">
        <f t="shared" si="6"/>
        <v>245.8</v>
      </c>
      <c r="O39" s="88">
        <f t="shared" si="6"/>
        <v>498</v>
      </c>
      <c r="P39" s="88">
        <f t="shared" si="6"/>
        <v>307.2</v>
      </c>
      <c r="Q39" s="88">
        <f t="shared" si="6"/>
        <v>60.8</v>
      </c>
      <c r="R39" s="88">
        <f t="shared" si="6"/>
        <v>275.5</v>
      </c>
      <c r="S39" s="88">
        <f t="shared" si="6"/>
        <v>128.9</v>
      </c>
      <c r="T39" s="88">
        <f t="shared" si="6"/>
        <v>500</v>
      </c>
      <c r="U39" s="88">
        <f t="shared" si="6"/>
        <v>500</v>
      </c>
      <c r="V39" s="88">
        <f t="shared" si="6"/>
        <v>500</v>
      </c>
      <c r="W39" s="88">
        <f t="shared" si="6"/>
        <v>386</v>
      </c>
      <c r="X39" s="88">
        <f t="shared" si="6"/>
        <v>500</v>
      </c>
      <c r="Y39" s="88">
        <f t="shared" si="6"/>
        <v>500</v>
      </c>
      <c r="Z39" s="89">
        <f t="shared" si="6"/>
        <v>0</v>
      </c>
      <c r="AA39" s="90">
        <f t="shared" si="5"/>
        <v>7073.1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194.2</v>
      </c>
      <c r="C46" s="99">
        <v>94.4</v>
      </c>
      <c r="D46" s="99">
        <v>36.799999999999997</v>
      </c>
      <c r="E46" s="99">
        <v>169.6</v>
      </c>
      <c r="F46" s="99">
        <v>143.80000000000001</v>
      </c>
      <c r="G46" s="99">
        <v>249.7</v>
      </c>
      <c r="H46" s="99">
        <v>316.39999999999998</v>
      </c>
      <c r="I46" s="99">
        <v>271.10000000000002</v>
      </c>
      <c r="J46" s="99">
        <v>328.5</v>
      </c>
      <c r="K46" s="99">
        <v>271</v>
      </c>
      <c r="L46" s="99">
        <v>311.39999999999998</v>
      </c>
      <c r="M46" s="99">
        <v>204</v>
      </c>
      <c r="N46" s="99">
        <v>245.8</v>
      </c>
      <c r="O46" s="99">
        <v>498</v>
      </c>
      <c r="P46" s="99">
        <v>307.2</v>
      </c>
      <c r="Q46" s="99">
        <v>20.8</v>
      </c>
      <c r="R46" s="99">
        <v>192.5</v>
      </c>
      <c r="S46" s="99">
        <v>128.9</v>
      </c>
      <c r="T46" s="99">
        <v>500</v>
      </c>
      <c r="U46" s="99">
        <v>500</v>
      </c>
      <c r="V46" s="99">
        <v>500</v>
      </c>
      <c r="W46" s="99">
        <v>386</v>
      </c>
      <c r="X46" s="99">
        <v>500</v>
      </c>
      <c r="Y46" s="99">
        <v>500</v>
      </c>
      <c r="Z46" s="100"/>
      <c r="AA46" s="79">
        <f t="shared" si="7"/>
        <v>6870.1</v>
      </c>
    </row>
    <row r="47" spans="1:27" ht="24.95" customHeight="1" x14ac:dyDescent="0.2">
      <c r="A47" s="85" t="s">
        <v>47</v>
      </c>
      <c r="B47" s="98">
        <v>64</v>
      </c>
      <c r="C47" s="99">
        <v>53</v>
      </c>
      <c r="D47" s="99">
        <v>54</v>
      </c>
      <c r="E47" s="99">
        <v>50</v>
      </c>
      <c r="F47" s="99">
        <v>59</v>
      </c>
      <c r="G47" s="99">
        <v>81</v>
      </c>
      <c r="H47" s="99">
        <v>118</v>
      </c>
      <c r="I47" s="99">
        <v>139</v>
      </c>
      <c r="J47" s="99">
        <v>146</v>
      </c>
      <c r="K47" s="99">
        <v>148</v>
      </c>
      <c r="L47" s="99">
        <v>146</v>
      </c>
      <c r="M47" s="99">
        <v>144</v>
      </c>
      <c r="N47" s="99">
        <v>146</v>
      </c>
      <c r="O47" s="99">
        <v>142</v>
      </c>
      <c r="P47" s="99">
        <v>136</v>
      </c>
      <c r="Q47" s="99">
        <v>133</v>
      </c>
      <c r="R47" s="99">
        <v>141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125</v>
      </c>
      <c r="Y47" s="99">
        <v>100</v>
      </c>
      <c r="Z47" s="100"/>
      <c r="AA47" s="79">
        <f t="shared" si="7"/>
        <v>2875</v>
      </c>
    </row>
    <row r="48" spans="1:27" ht="30" customHeight="1" thickBot="1" x14ac:dyDescent="0.25">
      <c r="A48" s="86" t="s">
        <v>48</v>
      </c>
      <c r="B48" s="87">
        <f>SUM(B42:B47)</f>
        <v>258.2</v>
      </c>
      <c r="C48" s="88">
        <f t="shared" ref="C48:Z48" si="8">SUM(C42:C47)</f>
        <v>147.4</v>
      </c>
      <c r="D48" s="88">
        <f t="shared" si="8"/>
        <v>90.8</v>
      </c>
      <c r="E48" s="88">
        <f t="shared" si="8"/>
        <v>219.6</v>
      </c>
      <c r="F48" s="88">
        <f t="shared" si="8"/>
        <v>202.8</v>
      </c>
      <c r="G48" s="88">
        <f t="shared" si="8"/>
        <v>330.7</v>
      </c>
      <c r="H48" s="88">
        <f t="shared" si="8"/>
        <v>434.4</v>
      </c>
      <c r="I48" s="88">
        <f t="shared" si="8"/>
        <v>410.1</v>
      </c>
      <c r="J48" s="88">
        <f t="shared" si="8"/>
        <v>474.5</v>
      </c>
      <c r="K48" s="88">
        <f t="shared" si="8"/>
        <v>419</v>
      </c>
      <c r="L48" s="88">
        <f t="shared" si="8"/>
        <v>457.4</v>
      </c>
      <c r="M48" s="88">
        <f t="shared" si="8"/>
        <v>348</v>
      </c>
      <c r="N48" s="88">
        <f t="shared" si="8"/>
        <v>391.8</v>
      </c>
      <c r="O48" s="88">
        <f t="shared" si="8"/>
        <v>640</v>
      </c>
      <c r="P48" s="88">
        <f t="shared" si="8"/>
        <v>443.2</v>
      </c>
      <c r="Q48" s="88">
        <f t="shared" si="8"/>
        <v>153.80000000000001</v>
      </c>
      <c r="R48" s="88">
        <f t="shared" si="8"/>
        <v>333.5</v>
      </c>
      <c r="S48" s="88">
        <f t="shared" si="8"/>
        <v>278.89999999999998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536</v>
      </c>
      <c r="X48" s="88">
        <f t="shared" si="8"/>
        <v>625</v>
      </c>
      <c r="Y48" s="88">
        <f t="shared" si="8"/>
        <v>600</v>
      </c>
      <c r="Z48" s="89">
        <f t="shared" si="8"/>
        <v>0</v>
      </c>
      <c r="AA48" s="90">
        <f t="shared" si="7"/>
        <v>9745.0999999999985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4779.1710000000003</v>
      </c>
      <c r="C51" s="88">
        <f t="shared" si="10"/>
        <v>4590.9699999999993</v>
      </c>
      <c r="D51" s="88">
        <f t="shared" si="10"/>
        <v>4539.5659999999998</v>
      </c>
      <c r="E51" s="88">
        <f t="shared" si="10"/>
        <v>4615.9110000000001</v>
      </c>
      <c r="F51" s="88">
        <f t="shared" si="10"/>
        <v>4697.0010000000002</v>
      </c>
      <c r="G51" s="88">
        <f t="shared" si="10"/>
        <v>4825.8269999999984</v>
      </c>
      <c r="H51" s="88">
        <f t="shared" si="10"/>
        <v>5238.8680000000004</v>
      </c>
      <c r="I51" s="88">
        <f t="shared" si="10"/>
        <v>5578.3590000000004</v>
      </c>
      <c r="J51" s="88">
        <f t="shared" si="10"/>
        <v>6083.0360000000001</v>
      </c>
      <c r="K51" s="88">
        <f t="shared" si="10"/>
        <v>6269.8339999999998</v>
      </c>
      <c r="L51" s="88">
        <f t="shared" si="10"/>
        <v>6423.7459999999992</v>
      </c>
      <c r="M51" s="88">
        <f t="shared" si="10"/>
        <v>6550.5939999999991</v>
      </c>
      <c r="N51" s="88">
        <f t="shared" si="10"/>
        <v>6706.3590000000004</v>
      </c>
      <c r="O51" s="88">
        <f t="shared" si="10"/>
        <v>6717.3429999999998</v>
      </c>
      <c r="P51" s="88">
        <f t="shared" si="10"/>
        <v>6485.6729999999998</v>
      </c>
      <c r="Q51" s="88">
        <f t="shared" si="10"/>
        <v>6084.1059999999989</v>
      </c>
      <c r="R51" s="88">
        <f t="shared" si="10"/>
        <v>6148.7519999999995</v>
      </c>
      <c r="S51" s="88">
        <f t="shared" si="10"/>
        <v>6412.1869999999999</v>
      </c>
      <c r="T51" s="88">
        <f t="shared" si="10"/>
        <v>7132.4590000000007</v>
      </c>
      <c r="U51" s="88">
        <f t="shared" si="10"/>
        <v>7080.2180000000008</v>
      </c>
      <c r="V51" s="88">
        <f t="shared" si="10"/>
        <v>6708.4949999999999</v>
      </c>
      <c r="W51" s="88">
        <f t="shared" si="10"/>
        <v>6125.6939999999995</v>
      </c>
      <c r="X51" s="88">
        <f t="shared" si="10"/>
        <v>5854.3649999999998</v>
      </c>
      <c r="Y51" s="88">
        <f t="shared" si="10"/>
        <v>5455.8490000000002</v>
      </c>
      <c r="Z51" s="89">
        <f t="shared" si="10"/>
        <v>0</v>
      </c>
      <c r="AA51" s="104">
        <f>SUM(B51:Z51)</f>
        <v>141104.38299999997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-515.79999999999995</v>
      </c>
      <c r="C4" s="18">
        <v>-615.6</v>
      </c>
      <c r="D4" s="18">
        <v>-673.2</v>
      </c>
      <c r="E4" s="18">
        <v>-540.4</v>
      </c>
      <c r="F4" s="18">
        <v>-566.20000000000005</v>
      </c>
      <c r="G4" s="18">
        <v>-460.3</v>
      </c>
      <c r="H4" s="18">
        <v>-393.6</v>
      </c>
      <c r="I4" s="18">
        <v>-438.9</v>
      </c>
      <c r="J4" s="18">
        <v>-381.5</v>
      </c>
      <c r="K4" s="18">
        <v>-439</v>
      </c>
      <c r="L4" s="18">
        <v>-398.6</v>
      </c>
      <c r="M4" s="18">
        <v>-506</v>
      </c>
      <c r="N4" s="18">
        <v>-464.2</v>
      </c>
      <c r="O4" s="18">
        <v>-212</v>
      </c>
      <c r="P4" s="18">
        <v>-402.8</v>
      </c>
      <c r="Q4" s="18">
        <v>-689.2</v>
      </c>
      <c r="R4" s="18">
        <v>-517.5</v>
      </c>
      <c r="S4" s="18">
        <v>-581.1</v>
      </c>
      <c r="T4" s="18">
        <v>-210</v>
      </c>
      <c r="U4" s="18">
        <v>-210</v>
      </c>
      <c r="V4" s="18">
        <v>-210</v>
      </c>
      <c r="W4" s="18">
        <v>-324</v>
      </c>
      <c r="X4" s="18">
        <v>-210</v>
      </c>
      <c r="Y4" s="18">
        <v>-210</v>
      </c>
      <c r="Z4" s="19"/>
      <c r="AA4" s="111">
        <f>SUM(B4:Z4)</f>
        <v>-10169.9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142.24</v>
      </c>
      <c r="C7" s="117">
        <v>139.5</v>
      </c>
      <c r="D7" s="117">
        <v>139.9</v>
      </c>
      <c r="E7" s="117">
        <v>127.79</v>
      </c>
      <c r="F7" s="117">
        <v>128.11000000000001</v>
      </c>
      <c r="G7" s="117">
        <v>136</v>
      </c>
      <c r="H7" s="117">
        <v>137.11000000000001</v>
      </c>
      <c r="I7" s="117">
        <v>146.9</v>
      </c>
      <c r="J7" s="117">
        <v>150</v>
      </c>
      <c r="K7" s="117">
        <v>151.99</v>
      </c>
      <c r="L7" s="117">
        <v>144.4</v>
      </c>
      <c r="M7" s="117">
        <v>134.47999999999999</v>
      </c>
      <c r="N7" s="117">
        <v>124.42</v>
      </c>
      <c r="O7" s="117">
        <v>115</v>
      </c>
      <c r="P7" s="117">
        <v>111.9</v>
      </c>
      <c r="Q7" s="117">
        <v>117.3</v>
      </c>
      <c r="R7" s="117">
        <v>134.38999999999999</v>
      </c>
      <c r="S7" s="117">
        <v>143.52000000000001</v>
      </c>
      <c r="T7" s="117">
        <v>164.66</v>
      </c>
      <c r="U7" s="117">
        <v>161.41999999999999</v>
      </c>
      <c r="V7" s="117">
        <v>162.34</v>
      </c>
      <c r="W7" s="117">
        <v>160.61000000000001</v>
      </c>
      <c r="X7" s="117">
        <v>147.32</v>
      </c>
      <c r="Y7" s="117">
        <v>135.02000000000001</v>
      </c>
      <c r="Z7" s="118"/>
      <c r="AA7" s="119">
        <f>IF(SUM(B7:Z7)&lt;&gt;0,AVERAGEIF(B7:Z7,"&lt;&gt;"""),"")</f>
        <v>139.84666666666669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710</v>
      </c>
      <c r="J13" s="129">
        <v>710</v>
      </c>
      <c r="K13" s="129">
        <v>710</v>
      </c>
      <c r="L13" s="129">
        <v>710</v>
      </c>
      <c r="M13" s="129">
        <v>710</v>
      </c>
      <c r="N13" s="129">
        <v>710</v>
      </c>
      <c r="O13" s="129">
        <v>710</v>
      </c>
      <c r="P13" s="129">
        <v>710</v>
      </c>
      <c r="Q13" s="129">
        <v>710</v>
      </c>
      <c r="R13" s="129">
        <v>710</v>
      </c>
      <c r="S13" s="129">
        <v>710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17040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710</v>
      </c>
      <c r="D16" s="135">
        <f t="shared" si="1"/>
        <v>710</v>
      </c>
      <c r="E16" s="135">
        <f t="shared" si="1"/>
        <v>710</v>
      </c>
      <c r="F16" s="135">
        <f t="shared" si="1"/>
        <v>710</v>
      </c>
      <c r="G16" s="135">
        <f t="shared" si="1"/>
        <v>710</v>
      </c>
      <c r="H16" s="135">
        <f t="shared" si="1"/>
        <v>710</v>
      </c>
      <c r="I16" s="135">
        <f t="shared" si="1"/>
        <v>710</v>
      </c>
      <c r="J16" s="135">
        <f t="shared" si="1"/>
        <v>710</v>
      </c>
      <c r="K16" s="135">
        <f t="shared" si="1"/>
        <v>710</v>
      </c>
      <c r="L16" s="135">
        <f t="shared" si="1"/>
        <v>710</v>
      </c>
      <c r="M16" s="135">
        <f t="shared" si="1"/>
        <v>710</v>
      </c>
      <c r="N16" s="135">
        <f t="shared" si="1"/>
        <v>710</v>
      </c>
      <c r="O16" s="135">
        <f t="shared" si="1"/>
        <v>710</v>
      </c>
      <c r="P16" s="135">
        <f t="shared" si="1"/>
        <v>710</v>
      </c>
      <c r="Q16" s="135">
        <f t="shared" si="1"/>
        <v>710</v>
      </c>
      <c r="R16" s="135">
        <f t="shared" si="1"/>
        <v>710</v>
      </c>
      <c r="S16" s="135">
        <f t="shared" si="1"/>
        <v>710</v>
      </c>
      <c r="T16" s="135">
        <f t="shared" si="1"/>
        <v>710</v>
      </c>
      <c r="U16" s="135">
        <f t="shared" si="1"/>
        <v>710</v>
      </c>
      <c r="V16" s="135">
        <f t="shared" si="1"/>
        <v>710</v>
      </c>
      <c r="W16" s="135">
        <f t="shared" si="1"/>
        <v>710</v>
      </c>
      <c r="X16" s="135">
        <f t="shared" si="1"/>
        <v>710</v>
      </c>
      <c r="Y16" s="135">
        <f t="shared" si="1"/>
        <v>710</v>
      </c>
      <c r="Z16" s="136" t="str">
        <f t="shared" si="1"/>
        <v/>
      </c>
      <c r="AA16" s="90">
        <f t="shared" si="0"/>
        <v>17040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194.2</v>
      </c>
      <c r="C23" s="133">
        <v>94.4</v>
      </c>
      <c r="D23" s="133">
        <v>36.799999999999997</v>
      </c>
      <c r="E23" s="133">
        <v>169.6</v>
      </c>
      <c r="F23" s="133">
        <v>143.80000000000001</v>
      </c>
      <c r="G23" s="133">
        <v>249.7</v>
      </c>
      <c r="H23" s="133">
        <v>316.39999999999998</v>
      </c>
      <c r="I23" s="133">
        <v>271.10000000000002</v>
      </c>
      <c r="J23" s="133">
        <v>328.5</v>
      </c>
      <c r="K23" s="133">
        <v>271</v>
      </c>
      <c r="L23" s="133">
        <v>311.39999999999998</v>
      </c>
      <c r="M23" s="133">
        <v>204</v>
      </c>
      <c r="N23" s="133">
        <v>245.8</v>
      </c>
      <c r="O23" s="133">
        <v>498</v>
      </c>
      <c r="P23" s="133">
        <v>307.2</v>
      </c>
      <c r="Q23" s="133">
        <v>20.8</v>
      </c>
      <c r="R23" s="133">
        <v>192.5</v>
      </c>
      <c r="S23" s="133">
        <v>128.9</v>
      </c>
      <c r="T23" s="133">
        <v>500</v>
      </c>
      <c r="U23" s="133">
        <v>500</v>
      </c>
      <c r="V23" s="133">
        <v>500</v>
      </c>
      <c r="W23" s="133">
        <v>386</v>
      </c>
      <c r="X23" s="133">
        <v>500</v>
      </c>
      <c r="Y23" s="133">
        <v>500</v>
      </c>
      <c r="Z23" s="131"/>
      <c r="AA23" s="132">
        <f t="shared" si="2"/>
        <v>6870.1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194.2</v>
      </c>
      <c r="C24" s="135">
        <f t="shared" si="3"/>
        <v>94.4</v>
      </c>
      <c r="D24" s="135">
        <f t="shared" si="3"/>
        <v>36.799999999999997</v>
      </c>
      <c r="E24" s="135">
        <f t="shared" si="3"/>
        <v>169.6</v>
      </c>
      <c r="F24" s="135">
        <f t="shared" si="3"/>
        <v>143.80000000000001</v>
      </c>
      <c r="G24" s="135">
        <f t="shared" si="3"/>
        <v>249.7</v>
      </c>
      <c r="H24" s="135">
        <f t="shared" si="3"/>
        <v>316.39999999999998</v>
      </c>
      <c r="I24" s="135">
        <f t="shared" si="3"/>
        <v>271.10000000000002</v>
      </c>
      <c r="J24" s="135">
        <f t="shared" si="3"/>
        <v>328.5</v>
      </c>
      <c r="K24" s="135">
        <f t="shared" si="3"/>
        <v>271</v>
      </c>
      <c r="L24" s="135">
        <f t="shared" si="3"/>
        <v>311.39999999999998</v>
      </c>
      <c r="M24" s="135">
        <f t="shared" si="3"/>
        <v>204</v>
      </c>
      <c r="N24" s="135">
        <f t="shared" si="3"/>
        <v>245.8</v>
      </c>
      <c r="O24" s="135">
        <f t="shared" si="3"/>
        <v>498</v>
      </c>
      <c r="P24" s="135">
        <f t="shared" si="3"/>
        <v>307.2</v>
      </c>
      <c r="Q24" s="135">
        <f t="shared" si="3"/>
        <v>20.8</v>
      </c>
      <c r="R24" s="135">
        <f t="shared" si="3"/>
        <v>192.5</v>
      </c>
      <c r="S24" s="135">
        <f t="shared" si="3"/>
        <v>128.9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386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6870.1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2023-03-03T12:05:17Z</dcterms:created>
  <dcterms:modified xsi:type="dcterms:W3CDTF">2023-03-03T12:05:18Z</dcterms:modified>
</cp:coreProperties>
</file>