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<sst xmlns="http://schemas.openxmlformats.org/spreadsheetml/2006/main" count="117" uniqueCount="53">
  <si>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02/03/2023 14:22:33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</si>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</sst>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930</c:v>
                </c:pt>
                <c:pt idx="1">
                  <c:v>930</c:v>
                </c:pt>
                <c:pt idx="2">
                  <c:v>930</c:v>
                </c:pt>
                <c:pt idx="3">
                  <c:v>930</c:v>
                </c:pt>
                <c:pt idx="4">
                  <c:v>930</c:v>
                </c:pt>
                <c:pt idx="5">
                  <c:v>930</c:v>
                </c:pt>
                <c:pt idx="6">
                  <c:v>1089</c:v>
                </c:pt>
                <c:pt idx="7">
                  <c:v>1099</c:v>
                </c:pt>
                <c:pt idx="8">
                  <c:v>1109</c:v>
                </c:pt>
                <c:pt idx="9">
                  <c:v>995</c:v>
                </c:pt>
                <c:pt idx="10">
                  <c:v>995</c:v>
                </c:pt>
                <c:pt idx="11">
                  <c:v>930</c:v>
                </c:pt>
                <c:pt idx="12">
                  <c:v>930</c:v>
                </c:pt>
                <c:pt idx="13">
                  <c:v>1089</c:v>
                </c:pt>
                <c:pt idx="14">
                  <c:v>1238</c:v>
                </c:pt>
                <c:pt idx="15">
                  <c:v>1238</c:v>
                </c:pt>
                <c:pt idx="16">
                  <c:v>1238</c:v>
                </c:pt>
                <c:pt idx="17">
                  <c:v>1238</c:v>
                </c:pt>
                <c:pt idx="18">
                  <c:v>1238</c:v>
                </c:pt>
                <c:pt idx="19">
                  <c:v>1248</c:v>
                </c:pt>
                <c:pt idx="20">
                  <c:v>1238</c:v>
                </c:pt>
                <c:pt idx="21">
                  <c:v>1238</c:v>
                </c:pt>
                <c:pt idx="22">
                  <c:v>1238</c:v>
                </c:pt>
                <c:pt idx="23">
                  <c:v>930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100</c:v>
                </c:pt>
                <c:pt idx="9">
                  <c:v>104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103</c:v>
                </c:pt>
                <c:pt idx="16">
                  <c:v>113</c:v>
                </c:pt>
                <c:pt idx="17">
                  <c:v>158</c:v>
                </c:pt>
                <c:pt idx="18">
                  <c:v>183</c:v>
                </c:pt>
                <c:pt idx="19">
                  <c:v>180</c:v>
                </c:pt>
                <c:pt idx="20">
                  <c:v>158</c:v>
                </c:pt>
                <c:pt idx="21">
                  <c:v>123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1364.9</c:v>
                </c:pt>
                <c:pt idx="1">
                  <c:v>1254.9000000000001</c:v>
                </c:pt>
                <c:pt idx="2">
                  <c:v>1254.9000000000001</c:v>
                </c:pt>
                <c:pt idx="3">
                  <c:v>1264.9000000000001</c:v>
                </c:pt>
                <c:pt idx="4">
                  <c:v>1314.9</c:v>
                </c:pt>
                <c:pt idx="5">
                  <c:v>1507.9</c:v>
                </c:pt>
                <c:pt idx="6">
                  <c:v>1970.5909999999999</c:v>
                </c:pt>
                <c:pt idx="7">
                  <c:v>2613.3670000000002</c:v>
                </c:pt>
                <c:pt idx="8">
                  <c:v>2758.9189999999999</c:v>
                </c:pt>
                <c:pt idx="9">
                  <c:v>2479.2870000000003</c:v>
                </c:pt>
                <c:pt idx="10">
                  <c:v>1936.65</c:v>
                </c:pt>
                <c:pt idx="11">
                  <c:v>1882.8580000000002</c:v>
                </c:pt>
                <c:pt idx="12">
                  <c:v>1874.442</c:v>
                </c:pt>
                <c:pt idx="13">
                  <c:v>1855.306</c:v>
                </c:pt>
                <c:pt idx="14">
                  <c:v>1921.7460000000001</c:v>
                </c:pt>
                <c:pt idx="15">
                  <c:v>2211.288</c:v>
                </c:pt>
                <c:pt idx="16">
                  <c:v>2448.712</c:v>
                </c:pt>
                <c:pt idx="17">
                  <c:v>3013.1480000000001</c:v>
                </c:pt>
                <c:pt idx="18">
                  <c:v>3197.7979999999998</c:v>
                </c:pt>
                <c:pt idx="19">
                  <c:v>3276.375</c:v>
                </c:pt>
                <c:pt idx="20">
                  <c:v>3059.4769999999999</c:v>
                </c:pt>
                <c:pt idx="21">
                  <c:v>2490.605</c:v>
                </c:pt>
                <c:pt idx="22">
                  <c:v>2259.1080000000002</c:v>
                </c:pt>
                <c:pt idx="23">
                  <c:v>1953.7650000000001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1555.2</c:v>
                </c:pt>
                <c:pt idx="1">
                  <c:v>1629.7</c:v>
                </c:pt>
                <c:pt idx="2">
                  <c:v>1568</c:v>
                </c:pt>
                <c:pt idx="3">
                  <c:v>1570</c:v>
                </c:pt>
                <c:pt idx="4">
                  <c:v>1630.6</c:v>
                </c:pt>
                <c:pt idx="5">
                  <c:v>1725</c:v>
                </c:pt>
                <c:pt idx="6">
                  <c:v>1605.1</c:v>
                </c:pt>
                <c:pt idx="7">
                  <c:v>1495.2</c:v>
                </c:pt>
                <c:pt idx="8">
                  <c:v>1083.4000000000001</c:v>
                </c:pt>
                <c:pt idx="9">
                  <c:v>1029</c:v>
                </c:pt>
                <c:pt idx="10">
                  <c:v>988.1</c:v>
                </c:pt>
                <c:pt idx="11">
                  <c:v>707.5</c:v>
                </c:pt>
                <c:pt idx="12">
                  <c:v>1024.0999999999999</c:v>
                </c:pt>
                <c:pt idx="13">
                  <c:v>1022.2</c:v>
                </c:pt>
                <c:pt idx="14">
                  <c:v>1141.4000000000001</c:v>
                </c:pt>
                <c:pt idx="15">
                  <c:v>1173.2</c:v>
                </c:pt>
                <c:pt idx="16">
                  <c:v>1279</c:v>
                </c:pt>
                <c:pt idx="17">
                  <c:v>1164.8</c:v>
                </c:pt>
                <c:pt idx="18">
                  <c:v>1509</c:v>
                </c:pt>
                <c:pt idx="19">
                  <c:v>1524.8820000000001</c:v>
                </c:pt>
                <c:pt idx="20">
                  <c:v>1570</c:v>
                </c:pt>
                <c:pt idx="21">
                  <c:v>1570</c:v>
                </c:pt>
                <c:pt idx="22">
                  <c:v>1546</c:v>
                </c:pt>
                <c:pt idx="23">
                  <c:v>1519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720.64200000000005</c:v>
                </c:pt>
                <c:pt idx="1">
                  <c:v>693.47699999999998</c:v>
                </c:pt>
                <c:pt idx="2">
                  <c:v>677.48499999999979</c:v>
                </c:pt>
                <c:pt idx="3">
                  <c:v>664.37300000000005</c:v>
                </c:pt>
                <c:pt idx="4">
                  <c:v>630.8850000000001</c:v>
                </c:pt>
                <c:pt idx="5">
                  <c:v>572.24</c:v>
                </c:pt>
                <c:pt idx="6">
                  <c:v>623.77200000000005</c:v>
                </c:pt>
                <c:pt idx="7">
                  <c:v>1007.5569999999998</c:v>
                </c:pt>
                <c:pt idx="8">
                  <c:v>1510.5929999999998</c:v>
                </c:pt>
                <c:pt idx="9">
                  <c:v>2057.1769999999988</c:v>
                </c:pt>
                <c:pt idx="10">
                  <c:v>2441.672</c:v>
                </c:pt>
                <c:pt idx="11">
                  <c:v>2673.5070000000001</c:v>
                </c:pt>
                <c:pt idx="12">
                  <c:v>2735.9590000000003</c:v>
                </c:pt>
                <c:pt idx="13">
                  <c:v>2537.5160000000005</c:v>
                </c:pt>
                <c:pt idx="14">
                  <c:v>2172.4449999999993</c:v>
                </c:pt>
                <c:pt idx="15">
                  <c:v>1610.1590000000001</c:v>
                </c:pt>
                <c:pt idx="16">
                  <c:v>975.10000000000025</c:v>
                </c:pt>
                <c:pt idx="17">
                  <c:v>634.803</c:v>
                </c:pt>
                <c:pt idx="18">
                  <c:v>590.95099999999991</c:v>
                </c:pt>
                <c:pt idx="19">
                  <c:v>571.60399999999993</c:v>
                </c:pt>
                <c:pt idx="20">
                  <c:v>578.73500000000013</c:v>
                </c:pt>
                <c:pt idx="21">
                  <c:v>594.55300000000011</c:v>
                </c:pt>
                <c:pt idx="22">
                  <c:v>601.00599999999997</c:v>
                </c:pt>
                <c:pt idx="23">
                  <c:v>600.78999999999985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36</c:v>
                </c:pt>
                <c:pt idx="2">
                  <c:v>35</c:v>
                </c:pt>
                <c:pt idx="3">
                  <c:v>34</c:v>
                </c:pt>
                <c:pt idx="4">
                  <c:v>31</c:v>
                </c:pt>
                <c:pt idx="5">
                  <c:v>28</c:v>
                </c:pt>
                <c:pt idx="6">
                  <c:v>34</c:v>
                </c:pt>
                <c:pt idx="7">
                  <c:v>52</c:v>
                </c:pt>
                <c:pt idx="8">
                  <c:v>68</c:v>
                </c:pt>
                <c:pt idx="9">
                  <c:v>78</c:v>
                </c:pt>
                <c:pt idx="10">
                  <c:v>82</c:v>
                </c:pt>
                <c:pt idx="11">
                  <c:v>83</c:v>
                </c:pt>
                <c:pt idx="12">
                  <c:v>80</c:v>
                </c:pt>
                <c:pt idx="13">
                  <c:v>71</c:v>
                </c:pt>
                <c:pt idx="14">
                  <c:v>56</c:v>
                </c:pt>
                <c:pt idx="15">
                  <c:v>37</c:v>
                </c:pt>
                <c:pt idx="16">
                  <c:v>17</c:v>
                </c:pt>
                <c:pt idx="17">
                  <c:v>9</c:v>
                </c:pt>
                <c:pt idx="18">
                  <c:v>8</c:v>
                </c:pt>
                <c:pt idx="19">
                  <c:v>8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161</c:v>
                </c:pt>
                <c:pt idx="7">
                  <c:v>151</c:v>
                </c:pt>
                <c:pt idx="8">
                  <c:v>113</c:v>
                </c:pt>
                <c:pt idx="9">
                  <c:v>83</c:v>
                </c:pt>
                <c:pt idx="10">
                  <c:v>39</c:v>
                </c:pt>
                <c:pt idx="11">
                  <c:v>39</c:v>
                </c:pt>
                <c:pt idx="12">
                  <c:v>65</c:v>
                </c:pt>
                <c:pt idx="13">
                  <c:v>41</c:v>
                </c:pt>
                <c:pt idx="14">
                  <c:v>15</c:v>
                </c:pt>
                <c:pt idx="15">
                  <c:v>43</c:v>
                </c:pt>
                <c:pt idx="16">
                  <c:v>195</c:v>
                </c:pt>
                <c:pt idx="17">
                  <c:v>441</c:v>
                </c:pt>
                <c:pt idx="18">
                  <c:v>517</c:v>
                </c:pt>
                <c:pt idx="19">
                  <c:v>409</c:v>
                </c:pt>
                <c:pt idx="20">
                  <c:v>246</c:v>
                </c:pt>
                <c:pt idx="21">
                  <c:v>91</c:v>
                </c:pt>
                <c:pt idx="22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912952"/>
        <c:axId val="183918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4703.7020000000002</c:v>
                </c:pt>
                <c:pt idx="1">
                  <c:v>4642.0730000000012</c:v>
                </c:pt>
                <c:pt idx="2">
                  <c:v>4563.3860000000004</c:v>
                </c:pt>
                <c:pt idx="3">
                  <c:v>4561.2959999999994</c:v>
                </c:pt>
                <c:pt idx="4">
                  <c:v>4635.366</c:v>
                </c:pt>
                <c:pt idx="5">
                  <c:v>4932.1140000000014</c:v>
                </c:pt>
                <c:pt idx="6">
                  <c:v>5581.4979999999996</c:v>
                </c:pt>
                <c:pt idx="7">
                  <c:v>6516.1020000000017</c:v>
                </c:pt>
                <c:pt idx="8">
                  <c:v>6742.8860000000004</c:v>
                </c:pt>
                <c:pt idx="9">
                  <c:v>6825.4830000000002</c:v>
                </c:pt>
                <c:pt idx="10">
                  <c:v>6580.4090000000015</c:v>
                </c:pt>
                <c:pt idx="11">
                  <c:v>6413.8960000000006</c:v>
                </c:pt>
                <c:pt idx="12">
                  <c:v>6807.5119999999997</c:v>
                </c:pt>
                <c:pt idx="13">
                  <c:v>6714.0060000000021</c:v>
                </c:pt>
                <c:pt idx="14">
                  <c:v>6642.5949999999993</c:v>
                </c:pt>
                <c:pt idx="15">
                  <c:v>6415.6039999999985</c:v>
                </c:pt>
                <c:pt idx="16">
                  <c:v>6265.857</c:v>
                </c:pt>
                <c:pt idx="17">
                  <c:v>6658.7620000000015</c:v>
                </c:pt>
                <c:pt idx="18">
                  <c:v>7243.7490000000007</c:v>
                </c:pt>
                <c:pt idx="19">
                  <c:v>7217.8609999999999</c:v>
                </c:pt>
                <c:pt idx="20">
                  <c:v>6857.2119999999986</c:v>
                </c:pt>
                <c:pt idx="21">
                  <c:v>6114.1130000000003</c:v>
                </c:pt>
                <c:pt idx="22">
                  <c:v>5770.0840000000026</c:v>
                </c:pt>
                <c:pt idx="23">
                  <c:v>5111.5110000000004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12952"/>
        <c:axId val="183918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147.56</c:v>
                </c:pt>
                <c:pt idx="1">
                  <c:v>145.79</c:v>
                </c:pt>
                <c:pt idx="2">
                  <c:v>143.54</c:v>
                </c:pt>
                <c:pt idx="3">
                  <c:v>143.11000000000001</c:v>
                </c:pt>
                <c:pt idx="4">
                  <c:v>143.62</c:v>
                </c:pt>
                <c:pt idx="5">
                  <c:v>146.37</c:v>
                </c:pt>
                <c:pt idx="6">
                  <c:v>162.19</c:v>
                </c:pt>
                <c:pt idx="7">
                  <c:v>187.03</c:v>
                </c:pt>
                <c:pt idx="8">
                  <c:v>198.1</c:v>
                </c:pt>
                <c:pt idx="9">
                  <c:v>172.36</c:v>
                </c:pt>
                <c:pt idx="10">
                  <c:v>155</c:v>
                </c:pt>
                <c:pt idx="11">
                  <c:v>151.38999999999999</c:v>
                </c:pt>
                <c:pt idx="12">
                  <c:v>146.37</c:v>
                </c:pt>
                <c:pt idx="13">
                  <c:v>139.07</c:v>
                </c:pt>
                <c:pt idx="14">
                  <c:v>133.83000000000001</c:v>
                </c:pt>
                <c:pt idx="15">
                  <c:v>143.36000000000001</c:v>
                </c:pt>
                <c:pt idx="16">
                  <c:v>156.38</c:v>
                </c:pt>
                <c:pt idx="17">
                  <c:v>164.12</c:v>
                </c:pt>
                <c:pt idx="18">
                  <c:v>169.14</c:v>
                </c:pt>
                <c:pt idx="19">
                  <c:v>176.4</c:v>
                </c:pt>
                <c:pt idx="20">
                  <c:v>165</c:v>
                </c:pt>
                <c:pt idx="21">
                  <c:v>163</c:v>
                </c:pt>
                <c:pt idx="22">
                  <c:v>158.02000000000001</c:v>
                </c:pt>
                <c:pt idx="23">
                  <c:v>155.76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041240"/>
        <c:axId val="183915696"/>
      </c:lineChart>
      <c:catAx>
        <c:axId val="183912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918048"/>
        <c:crosses val="autoZero"/>
        <c:auto val="1"/>
        <c:lblAlgn val="ctr"/>
        <c:lblOffset val="100"/>
        <c:noMultiLvlLbl val="0"/>
      </c:catAx>
      <c:valAx>
        <c:axId val="18391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912952"/>
        <c:crosses val="autoZero"/>
        <c:crossBetween val="between"/>
      </c:valAx>
      <c:valAx>
        <c:axId val="183915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041240"/>
        <c:crosses val="max"/>
        <c:crossBetween val="between"/>
      </c:valAx>
      <c:catAx>
        <c:axId val="145041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915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4703.7419999999993</v>
      </c>
      <c r="C4" s="18">
        <v>4642.0770000000002</v>
      </c>
      <c r="D4" s="18">
        <v>4563.3850000000011</v>
      </c>
      <c r="E4" s="18">
        <v>4561.2729999999992</v>
      </c>
      <c r="F4" s="18">
        <v>4635.3850000000011</v>
      </c>
      <c r="G4" s="18">
        <v>4932.1399999999994</v>
      </c>
      <c r="H4" s="18">
        <v>5581.4630000000016</v>
      </c>
      <c r="I4" s="18">
        <v>6516.1239999999998</v>
      </c>
      <c r="J4" s="18">
        <v>6742.9120000000012</v>
      </c>
      <c r="K4" s="18">
        <v>6825.4640000000009</v>
      </c>
      <c r="L4" s="18">
        <v>6580.4220000000005</v>
      </c>
      <c r="M4" s="18">
        <v>6413.8650000000007</v>
      </c>
      <c r="N4" s="18">
        <v>6807.5009999999984</v>
      </c>
      <c r="O4" s="18">
        <v>6714.0219999999999</v>
      </c>
      <c r="P4" s="18">
        <v>6642.5910000000013</v>
      </c>
      <c r="Q4" s="18">
        <v>6415.646999999999</v>
      </c>
      <c r="R4" s="18">
        <v>6265.8119999999999</v>
      </c>
      <c r="S4" s="18">
        <v>6658.751000000002</v>
      </c>
      <c r="T4" s="18">
        <v>7243.7490000000025</v>
      </c>
      <c r="U4" s="18">
        <v>7217.860999999999</v>
      </c>
      <c r="V4" s="18">
        <v>6857.2119999999995</v>
      </c>
      <c r="W4" s="18">
        <v>6114.1580000000004</v>
      </c>
      <c r="X4" s="18">
        <v>5770.1140000000005</v>
      </c>
      <c r="Y4" s="18">
        <v>5111.5549999999994</v>
      </c>
      <c r="Z4" s="19"/>
      <c r="AA4" s="20">
        <f>SUM(B4:Z4)</f>
        <v>144517.22500000001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147.56</v>
      </c>
      <c r="C7" s="28">
        <v>145.79</v>
      </c>
      <c r="D7" s="28">
        <v>143.54</v>
      </c>
      <c r="E7" s="28">
        <v>143.11000000000001</v>
      </c>
      <c r="F7" s="28">
        <v>143.62</v>
      </c>
      <c r="G7" s="28">
        <v>146.37</v>
      </c>
      <c r="H7" s="28">
        <v>162.19</v>
      </c>
      <c r="I7" s="28">
        <v>187.03</v>
      </c>
      <c r="J7" s="28">
        <v>198.1</v>
      </c>
      <c r="K7" s="28">
        <v>172.36</v>
      </c>
      <c r="L7" s="28">
        <v>155</v>
      </c>
      <c r="M7" s="28">
        <v>151.38999999999999</v>
      </c>
      <c r="N7" s="28">
        <v>146.37</v>
      </c>
      <c r="O7" s="28">
        <v>139.07</v>
      </c>
      <c r="P7" s="28">
        <v>133.83000000000001</v>
      </c>
      <c r="Q7" s="28">
        <v>143.36000000000001</v>
      </c>
      <c r="R7" s="28">
        <v>156.38</v>
      </c>
      <c r="S7" s="28">
        <v>164.12</v>
      </c>
      <c r="T7" s="28">
        <v>169.14</v>
      </c>
      <c r="U7" s="28">
        <v>176.4</v>
      </c>
      <c r="V7" s="28">
        <v>165</v>
      </c>
      <c r="W7" s="28">
        <v>163</v>
      </c>
      <c r="X7" s="28">
        <v>158.02000000000001</v>
      </c>
      <c r="Y7" s="28">
        <v>155.76</v>
      </c>
      <c r="Z7" s="29"/>
      <c r="AA7" s="30">
        <f>IF(SUM(B7:Z7)&lt;&gt;0,AVERAGEIF(B7:Z7,"&lt;&gt;"""),"")</f>
        <v>156.93791666666667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930</v>
      </c>
      <c r="C10" s="42">
        <v>930</v>
      </c>
      <c r="D10" s="42">
        <v>930</v>
      </c>
      <c r="E10" s="42">
        <v>930</v>
      </c>
      <c r="F10" s="42">
        <v>930</v>
      </c>
      <c r="G10" s="42">
        <v>930</v>
      </c>
      <c r="H10" s="42">
        <v>1089</v>
      </c>
      <c r="I10" s="42">
        <v>1099</v>
      </c>
      <c r="J10" s="42">
        <v>1109</v>
      </c>
      <c r="K10" s="42">
        <v>995</v>
      </c>
      <c r="L10" s="42">
        <v>995</v>
      </c>
      <c r="M10" s="42">
        <v>930</v>
      </c>
      <c r="N10" s="42">
        <v>930</v>
      </c>
      <c r="O10" s="42">
        <v>1089</v>
      </c>
      <c r="P10" s="42">
        <v>1238</v>
      </c>
      <c r="Q10" s="42">
        <v>1238</v>
      </c>
      <c r="R10" s="42">
        <v>1238</v>
      </c>
      <c r="S10" s="42">
        <v>1238</v>
      </c>
      <c r="T10" s="42">
        <v>1238</v>
      </c>
      <c r="U10" s="42">
        <v>1248</v>
      </c>
      <c r="V10" s="42">
        <v>1238</v>
      </c>
      <c r="W10" s="42">
        <v>1238</v>
      </c>
      <c r="X10" s="42">
        <v>1238</v>
      </c>
      <c r="Y10" s="42">
        <v>930</v>
      </c>
      <c r="Z10" s="43"/>
      <c r="AA10" s="44">
        <f t="shared" ref="AA10:AA15" si="0">SUM(B10:Z10)</f>
        <v>25898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98</v>
      </c>
      <c r="H11" s="47">
        <v>98</v>
      </c>
      <c r="I11" s="47">
        <v>98</v>
      </c>
      <c r="J11" s="47">
        <v>100</v>
      </c>
      <c r="K11" s="47">
        <v>104</v>
      </c>
      <c r="L11" s="47">
        <v>98</v>
      </c>
      <c r="M11" s="47">
        <v>98</v>
      </c>
      <c r="N11" s="47">
        <v>98</v>
      </c>
      <c r="O11" s="47">
        <v>98</v>
      </c>
      <c r="P11" s="47">
        <v>98</v>
      </c>
      <c r="Q11" s="47">
        <v>103</v>
      </c>
      <c r="R11" s="47">
        <v>113</v>
      </c>
      <c r="S11" s="47">
        <v>158</v>
      </c>
      <c r="T11" s="47">
        <v>183</v>
      </c>
      <c r="U11" s="47">
        <v>180</v>
      </c>
      <c r="V11" s="47">
        <v>158</v>
      </c>
      <c r="W11" s="47">
        <v>123</v>
      </c>
      <c r="X11" s="47">
        <v>98</v>
      </c>
      <c r="Y11" s="47">
        <v>98</v>
      </c>
      <c r="Z11" s="48"/>
      <c r="AA11" s="49">
        <f t="shared" si="0"/>
        <v>2692</v>
      </c>
    </row>
    <row r="12" spans="1:27" ht="24.95" customHeight="1" x14ac:dyDescent="0.2">
      <c r="A12" s="50" t="s">
        <v>8</v>
      </c>
      <c r="B12" s="51">
        <v>1364.9</v>
      </c>
      <c r="C12" s="52">
        <v>1254.9000000000001</v>
      </c>
      <c r="D12" s="52">
        <v>1254.9000000000001</v>
      </c>
      <c r="E12" s="52">
        <v>1264.9000000000001</v>
      </c>
      <c r="F12" s="52">
        <v>1314.9</v>
      </c>
      <c r="G12" s="52">
        <v>1507.9</v>
      </c>
      <c r="H12" s="52">
        <v>1970.5909999999999</v>
      </c>
      <c r="I12" s="52">
        <v>2613.3670000000002</v>
      </c>
      <c r="J12" s="52">
        <v>2758.9189999999999</v>
      </c>
      <c r="K12" s="52">
        <v>2479.2870000000003</v>
      </c>
      <c r="L12" s="52">
        <v>1936.65</v>
      </c>
      <c r="M12" s="52">
        <v>1882.8580000000002</v>
      </c>
      <c r="N12" s="52">
        <v>1874.442</v>
      </c>
      <c r="O12" s="52">
        <v>1855.306</v>
      </c>
      <c r="P12" s="52">
        <v>1921.7460000000001</v>
      </c>
      <c r="Q12" s="52">
        <v>2211.288</v>
      </c>
      <c r="R12" s="52">
        <v>2448.712</v>
      </c>
      <c r="S12" s="52">
        <v>3013.1480000000001</v>
      </c>
      <c r="T12" s="52">
        <v>3197.7979999999998</v>
      </c>
      <c r="U12" s="52">
        <v>3276.375</v>
      </c>
      <c r="V12" s="52">
        <v>3059.4769999999999</v>
      </c>
      <c r="W12" s="52">
        <v>2490.605</v>
      </c>
      <c r="X12" s="52">
        <v>2259.1080000000002</v>
      </c>
      <c r="Y12" s="52">
        <v>1953.7650000000001</v>
      </c>
      <c r="Z12" s="53"/>
      <c r="AA12" s="54">
        <f t="shared" si="0"/>
        <v>51165.842000000004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161</v>
      </c>
      <c r="I13" s="52">
        <v>151</v>
      </c>
      <c r="J13" s="52">
        <v>113</v>
      </c>
      <c r="K13" s="52">
        <v>83</v>
      </c>
      <c r="L13" s="52">
        <v>39</v>
      </c>
      <c r="M13" s="52">
        <v>39</v>
      </c>
      <c r="N13" s="52">
        <v>65</v>
      </c>
      <c r="O13" s="52">
        <v>41</v>
      </c>
      <c r="P13" s="52">
        <v>15</v>
      </c>
      <c r="Q13" s="52">
        <v>43</v>
      </c>
      <c r="R13" s="52">
        <v>195</v>
      </c>
      <c r="S13" s="52">
        <v>441</v>
      </c>
      <c r="T13" s="52">
        <v>517</v>
      </c>
      <c r="U13" s="52">
        <v>409</v>
      </c>
      <c r="V13" s="52">
        <v>246</v>
      </c>
      <c r="W13" s="52">
        <v>91</v>
      </c>
      <c r="X13" s="52">
        <v>20</v>
      </c>
      <c r="Y13" s="52"/>
      <c r="Z13" s="53"/>
      <c r="AA13" s="54">
        <f t="shared" si="0"/>
        <v>2740</v>
      </c>
    </row>
    <row r="14" spans="1:27" ht="24.95" customHeight="1" x14ac:dyDescent="0.2">
      <c r="A14" s="55" t="s">
        <v>10</v>
      </c>
      <c r="B14" s="56">
        <v>720.64200000000005</v>
      </c>
      <c r="C14" s="57">
        <v>693.47699999999998</v>
      </c>
      <c r="D14" s="57">
        <v>677.48499999999979</v>
      </c>
      <c r="E14" s="57">
        <v>664.37300000000005</v>
      </c>
      <c r="F14" s="57">
        <v>630.8850000000001</v>
      </c>
      <c r="G14" s="57">
        <v>572.24</v>
      </c>
      <c r="H14" s="57">
        <v>623.77200000000005</v>
      </c>
      <c r="I14" s="57">
        <v>1007.5569999999998</v>
      </c>
      <c r="J14" s="57">
        <v>1510.5929999999998</v>
      </c>
      <c r="K14" s="57">
        <v>2057.1769999999988</v>
      </c>
      <c r="L14" s="57">
        <v>2441.672</v>
      </c>
      <c r="M14" s="57">
        <v>2673.5070000000001</v>
      </c>
      <c r="N14" s="57">
        <v>2735.9590000000003</v>
      </c>
      <c r="O14" s="57">
        <v>2537.5160000000005</v>
      </c>
      <c r="P14" s="57">
        <v>2172.4449999999993</v>
      </c>
      <c r="Q14" s="57">
        <v>1610.1590000000001</v>
      </c>
      <c r="R14" s="57">
        <v>975.10000000000025</v>
      </c>
      <c r="S14" s="57">
        <v>634.803</v>
      </c>
      <c r="T14" s="57">
        <v>590.95099999999991</v>
      </c>
      <c r="U14" s="57">
        <v>571.60399999999993</v>
      </c>
      <c r="V14" s="57">
        <v>578.73500000000013</v>
      </c>
      <c r="W14" s="57">
        <v>594.55300000000011</v>
      </c>
      <c r="X14" s="57">
        <v>601.00599999999997</v>
      </c>
      <c r="Y14" s="57">
        <v>600.78999999999985</v>
      </c>
      <c r="Z14" s="58"/>
      <c r="AA14" s="59">
        <f t="shared" si="0"/>
        <v>28477.000999999997</v>
      </c>
    </row>
    <row r="15" spans="1:27" ht="24.95" customHeight="1" x14ac:dyDescent="0.2">
      <c r="A15" s="55" t="s">
        <v>11</v>
      </c>
      <c r="B15" s="56">
        <v>35</v>
      </c>
      <c r="C15" s="57">
        <v>36</v>
      </c>
      <c r="D15" s="57">
        <v>35</v>
      </c>
      <c r="E15" s="57">
        <v>34</v>
      </c>
      <c r="F15" s="57">
        <v>31</v>
      </c>
      <c r="G15" s="57">
        <v>28</v>
      </c>
      <c r="H15" s="57">
        <v>34</v>
      </c>
      <c r="I15" s="57">
        <v>52</v>
      </c>
      <c r="J15" s="57">
        <v>68</v>
      </c>
      <c r="K15" s="57">
        <v>78</v>
      </c>
      <c r="L15" s="57">
        <v>82</v>
      </c>
      <c r="M15" s="57">
        <v>83</v>
      </c>
      <c r="N15" s="57">
        <v>80</v>
      </c>
      <c r="O15" s="57">
        <v>71</v>
      </c>
      <c r="P15" s="57">
        <v>56</v>
      </c>
      <c r="Q15" s="57">
        <v>37</v>
      </c>
      <c r="R15" s="57">
        <v>17</v>
      </c>
      <c r="S15" s="57">
        <v>9</v>
      </c>
      <c r="T15" s="57">
        <v>8</v>
      </c>
      <c r="U15" s="57">
        <v>8</v>
      </c>
      <c r="V15" s="57">
        <v>7</v>
      </c>
      <c r="W15" s="57">
        <v>7</v>
      </c>
      <c r="X15" s="57">
        <v>8</v>
      </c>
      <c r="Y15" s="57">
        <v>10</v>
      </c>
      <c r="Z15" s="58"/>
      <c r="AA15" s="59">
        <f t="shared" si="0"/>
        <v>914</v>
      </c>
    </row>
    <row r="16" spans="1:27" ht="30" customHeight="1" thickBot="1" x14ac:dyDescent="0.25">
      <c r="A16" s="60" t="s">
        <v>12</v>
      </c>
      <c r="B16" s="61">
        <f>IF(LEN(B$2)&gt;0,SUM(B10:B15),"")</f>
        <v>3148.5420000000004</v>
      </c>
      <c r="C16" s="62">
        <f t="shared" ref="C16:Z16" si="1">IF(LEN(C$2)&gt;0,SUM(C10:C15),"")</f>
        <v>3012.377</v>
      </c>
      <c r="D16" s="62">
        <f t="shared" si="1"/>
        <v>2995.3849999999998</v>
      </c>
      <c r="E16" s="62">
        <f t="shared" si="1"/>
        <v>2991.2730000000001</v>
      </c>
      <c r="F16" s="62">
        <f t="shared" si="1"/>
        <v>3004.7850000000003</v>
      </c>
      <c r="G16" s="62">
        <f t="shared" si="1"/>
        <v>3207.1400000000003</v>
      </c>
      <c r="H16" s="62">
        <f t="shared" si="1"/>
        <v>3976.3629999999998</v>
      </c>
      <c r="I16" s="62">
        <f t="shared" si="1"/>
        <v>5020.924</v>
      </c>
      <c r="J16" s="62">
        <f t="shared" si="1"/>
        <v>5659.5119999999997</v>
      </c>
      <c r="K16" s="62">
        <f t="shared" si="1"/>
        <v>5796.463999999999</v>
      </c>
      <c r="L16" s="62">
        <f t="shared" si="1"/>
        <v>5592.3220000000001</v>
      </c>
      <c r="M16" s="62">
        <f t="shared" si="1"/>
        <v>5706.3649999999998</v>
      </c>
      <c r="N16" s="62">
        <f t="shared" si="1"/>
        <v>5783.4009999999998</v>
      </c>
      <c r="O16" s="62">
        <f t="shared" si="1"/>
        <v>5691.8220000000001</v>
      </c>
      <c r="P16" s="62">
        <f t="shared" si="1"/>
        <v>5501.1909999999989</v>
      </c>
      <c r="Q16" s="62">
        <f t="shared" si="1"/>
        <v>5242.4470000000001</v>
      </c>
      <c r="R16" s="62">
        <f t="shared" si="1"/>
        <v>4986.8119999999999</v>
      </c>
      <c r="S16" s="62">
        <f t="shared" si="1"/>
        <v>5493.951</v>
      </c>
      <c r="T16" s="62">
        <f t="shared" si="1"/>
        <v>5734.7489999999998</v>
      </c>
      <c r="U16" s="62">
        <f t="shared" si="1"/>
        <v>5692.9790000000003</v>
      </c>
      <c r="V16" s="62">
        <f t="shared" si="1"/>
        <v>5287.2119999999995</v>
      </c>
      <c r="W16" s="62">
        <f t="shared" si="1"/>
        <v>4544.1580000000004</v>
      </c>
      <c r="X16" s="62">
        <f t="shared" si="1"/>
        <v>4224.1140000000005</v>
      </c>
      <c r="Y16" s="62">
        <f t="shared" si="1"/>
        <v>3592.5550000000003</v>
      </c>
      <c r="Z16" s="63" t="str">
        <f t="shared" si="1"/>
        <v/>
      </c>
      <c r="AA16" s="64">
        <f>SUM(AA10:AA15)</f>
        <v>111886.84299999999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1363.9</v>
      </c>
      <c r="C28" s="72">
        <v>1389.9</v>
      </c>
      <c r="D28" s="72">
        <v>1377.9</v>
      </c>
      <c r="E28" s="72">
        <v>1371.9</v>
      </c>
      <c r="F28" s="72">
        <v>1397.9</v>
      </c>
      <c r="G28" s="72">
        <v>1445.9</v>
      </c>
      <c r="H28" s="72">
        <v>1906.9</v>
      </c>
      <c r="I28" s="72">
        <v>2253.9</v>
      </c>
      <c r="J28" s="72">
        <v>2593.9</v>
      </c>
      <c r="K28" s="72">
        <v>2777.9</v>
      </c>
      <c r="L28" s="72">
        <v>2920.9</v>
      </c>
      <c r="M28" s="72">
        <v>2965.9</v>
      </c>
      <c r="N28" s="72">
        <v>3010.9</v>
      </c>
      <c r="O28" s="72">
        <v>3041.9</v>
      </c>
      <c r="P28" s="72">
        <v>2941.9</v>
      </c>
      <c r="Q28" s="72">
        <v>2573.9</v>
      </c>
      <c r="R28" s="72">
        <v>2318.9</v>
      </c>
      <c r="S28" s="72">
        <v>2333.9</v>
      </c>
      <c r="T28" s="72">
        <v>2414.9</v>
      </c>
      <c r="U28" s="72">
        <v>2302.9</v>
      </c>
      <c r="V28" s="72">
        <v>2118.9</v>
      </c>
      <c r="W28" s="72">
        <v>1917.9</v>
      </c>
      <c r="X28" s="72">
        <v>1808.9</v>
      </c>
      <c r="Y28" s="72">
        <v>1282.9000000000001</v>
      </c>
      <c r="Z28" s="73"/>
      <c r="AA28" s="74">
        <f>SUM(B28:Z28)</f>
        <v>51834.60000000002</v>
      </c>
    </row>
    <row r="29" spans="1:27" ht="24.95" customHeight="1" x14ac:dyDescent="0.2">
      <c r="A29" s="75" t="s">
        <v>23</v>
      </c>
      <c r="B29" s="76">
        <v>753.64200000000005</v>
      </c>
      <c r="C29" s="77">
        <v>762.47699999999998</v>
      </c>
      <c r="D29" s="77">
        <v>766.48500000000001</v>
      </c>
      <c r="E29" s="77">
        <v>770.37300000000005</v>
      </c>
      <c r="F29" s="77">
        <v>757.88499999999999</v>
      </c>
      <c r="G29" s="77">
        <v>734.24</v>
      </c>
      <c r="H29" s="77">
        <v>756.46299999999997</v>
      </c>
      <c r="I29" s="77">
        <v>1168.0239999999999</v>
      </c>
      <c r="J29" s="77">
        <v>1356.6120000000001</v>
      </c>
      <c r="K29" s="77">
        <v>1218.5640000000001</v>
      </c>
      <c r="L29" s="77">
        <v>1295.422</v>
      </c>
      <c r="M29" s="77">
        <v>1366.4649999999999</v>
      </c>
      <c r="N29" s="77">
        <v>1363.501</v>
      </c>
      <c r="O29" s="77">
        <v>1202.922</v>
      </c>
      <c r="P29" s="77">
        <v>1065.2909999999999</v>
      </c>
      <c r="Q29" s="77">
        <v>877.54700000000003</v>
      </c>
      <c r="R29" s="77">
        <v>685.91200000000003</v>
      </c>
      <c r="S29" s="77">
        <v>793.05100000000004</v>
      </c>
      <c r="T29" s="77">
        <v>721.84900000000005</v>
      </c>
      <c r="U29" s="77">
        <v>807.96100000000001</v>
      </c>
      <c r="V29" s="77">
        <v>825.31200000000001</v>
      </c>
      <c r="W29" s="77">
        <v>939.25800000000004</v>
      </c>
      <c r="X29" s="77">
        <v>854.21400000000006</v>
      </c>
      <c r="Y29" s="77">
        <v>829.65499999999997</v>
      </c>
      <c r="Z29" s="78"/>
      <c r="AA29" s="79">
        <f>SUM(B29:Z29)</f>
        <v>22673.125</v>
      </c>
    </row>
    <row r="30" spans="1:27" ht="24.95" customHeight="1" x14ac:dyDescent="0.2">
      <c r="A30" s="82" t="s">
        <v>24</v>
      </c>
      <c r="B30" s="80">
        <v>1859</v>
      </c>
      <c r="C30" s="81">
        <v>1709</v>
      </c>
      <c r="D30" s="81">
        <v>1709</v>
      </c>
      <c r="E30" s="81">
        <v>1709</v>
      </c>
      <c r="F30" s="81">
        <v>1709</v>
      </c>
      <c r="G30" s="81">
        <v>1827</v>
      </c>
      <c r="H30" s="81">
        <v>2173</v>
      </c>
      <c r="I30" s="81">
        <v>2443</v>
      </c>
      <c r="J30" s="81">
        <v>2517</v>
      </c>
      <c r="K30" s="81">
        <v>2422</v>
      </c>
      <c r="L30" s="81">
        <v>1937</v>
      </c>
      <c r="M30" s="81">
        <v>1867</v>
      </c>
      <c r="N30" s="81">
        <v>1867</v>
      </c>
      <c r="O30" s="81">
        <v>1867</v>
      </c>
      <c r="P30" s="81">
        <v>1947</v>
      </c>
      <c r="Q30" s="81">
        <v>2281</v>
      </c>
      <c r="R30" s="81">
        <v>2551</v>
      </c>
      <c r="S30" s="81">
        <v>3202</v>
      </c>
      <c r="T30" s="81">
        <v>3397</v>
      </c>
      <c r="U30" s="81">
        <v>3397</v>
      </c>
      <c r="V30" s="81">
        <v>3203</v>
      </c>
      <c r="W30" s="81">
        <v>2547</v>
      </c>
      <c r="X30" s="81">
        <v>2397</v>
      </c>
      <c r="Y30" s="81">
        <v>2289</v>
      </c>
      <c r="Z30" s="83"/>
      <c r="AA30" s="84">
        <f>SUM(B30:Z30)</f>
        <v>54826</v>
      </c>
    </row>
    <row r="31" spans="1:27" ht="30" customHeight="1" thickBot="1" x14ac:dyDescent="0.25">
      <c r="A31" s="60" t="s">
        <v>25</v>
      </c>
      <c r="B31" s="61">
        <f>IF(LEN(B$2)&gt;0,SUM(B28:B30),"")</f>
        <v>3976.5420000000004</v>
      </c>
      <c r="C31" s="62">
        <f t="shared" ref="C31:Z31" si="4">IF(LEN(C$2)&gt;0,SUM(C28:C30),"")</f>
        <v>3861.377</v>
      </c>
      <c r="D31" s="62">
        <f t="shared" si="4"/>
        <v>3853.3850000000002</v>
      </c>
      <c r="E31" s="62">
        <f t="shared" si="4"/>
        <v>3851.2730000000001</v>
      </c>
      <c r="F31" s="62">
        <f t="shared" si="4"/>
        <v>3864.7849999999999</v>
      </c>
      <c r="G31" s="62">
        <f t="shared" si="4"/>
        <v>4007.1400000000003</v>
      </c>
      <c r="H31" s="62">
        <f t="shared" si="4"/>
        <v>4836.3630000000003</v>
      </c>
      <c r="I31" s="62">
        <f t="shared" si="4"/>
        <v>5864.924</v>
      </c>
      <c r="J31" s="62">
        <f t="shared" si="4"/>
        <v>6467.5120000000006</v>
      </c>
      <c r="K31" s="62">
        <f t="shared" si="4"/>
        <v>6418.4639999999999</v>
      </c>
      <c r="L31" s="62">
        <f t="shared" si="4"/>
        <v>6153.3220000000001</v>
      </c>
      <c r="M31" s="62">
        <f t="shared" si="4"/>
        <v>6199.3649999999998</v>
      </c>
      <c r="N31" s="62">
        <f t="shared" si="4"/>
        <v>6241.4009999999998</v>
      </c>
      <c r="O31" s="62">
        <f t="shared" si="4"/>
        <v>6111.8220000000001</v>
      </c>
      <c r="P31" s="62">
        <f t="shared" si="4"/>
        <v>5954.1909999999998</v>
      </c>
      <c r="Q31" s="62">
        <f t="shared" si="4"/>
        <v>5732.4470000000001</v>
      </c>
      <c r="R31" s="62">
        <f t="shared" si="4"/>
        <v>5555.8119999999999</v>
      </c>
      <c r="S31" s="62">
        <f t="shared" si="4"/>
        <v>6328.951</v>
      </c>
      <c r="T31" s="62">
        <f t="shared" si="4"/>
        <v>6533.7489999999998</v>
      </c>
      <c r="U31" s="62">
        <f t="shared" si="4"/>
        <v>6507.8609999999999</v>
      </c>
      <c r="V31" s="62">
        <f t="shared" si="4"/>
        <v>6147.2119999999995</v>
      </c>
      <c r="W31" s="62">
        <f t="shared" si="4"/>
        <v>5404.1580000000004</v>
      </c>
      <c r="X31" s="62">
        <f t="shared" si="4"/>
        <v>5060.1139999999996</v>
      </c>
      <c r="Y31" s="62">
        <f t="shared" si="4"/>
        <v>4401.5550000000003</v>
      </c>
      <c r="Z31" s="63" t="str">
        <f t="shared" si="4"/>
        <v/>
      </c>
      <c r="AA31" s="64">
        <f>SUM(AA28:AA30)</f>
        <v>129333.72500000002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368</v>
      </c>
      <c r="C34" s="95">
        <v>389</v>
      </c>
      <c r="D34" s="95">
        <v>398</v>
      </c>
      <c r="E34" s="95">
        <v>400</v>
      </c>
      <c r="F34" s="95">
        <v>400</v>
      </c>
      <c r="G34" s="95">
        <v>340</v>
      </c>
      <c r="H34" s="95">
        <v>400</v>
      </c>
      <c r="I34" s="95">
        <v>384</v>
      </c>
      <c r="J34" s="95">
        <v>348</v>
      </c>
      <c r="K34" s="95">
        <v>259</v>
      </c>
      <c r="L34" s="95">
        <v>221</v>
      </c>
      <c r="M34" s="95">
        <v>168</v>
      </c>
      <c r="N34" s="95">
        <v>133</v>
      </c>
      <c r="O34" s="95">
        <v>89</v>
      </c>
      <c r="P34" s="95">
        <v>122</v>
      </c>
      <c r="Q34" s="95">
        <v>161</v>
      </c>
      <c r="R34" s="95">
        <v>172</v>
      </c>
      <c r="S34" s="95">
        <v>375</v>
      </c>
      <c r="T34" s="95">
        <v>400</v>
      </c>
      <c r="U34" s="95">
        <v>400</v>
      </c>
      <c r="V34" s="95">
        <v>400</v>
      </c>
      <c r="W34" s="95">
        <v>400</v>
      </c>
      <c r="X34" s="95">
        <v>376</v>
      </c>
      <c r="Y34" s="95">
        <v>349</v>
      </c>
      <c r="Z34" s="96"/>
      <c r="AA34" s="74">
        <f t="shared" ref="AA34:AA39" si="5">SUM(B34:Z34)</f>
        <v>7452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303</v>
      </c>
      <c r="L35" s="99">
        <v>280</v>
      </c>
      <c r="M35" s="99">
        <v>265</v>
      </c>
      <c r="N35" s="99">
        <v>265</v>
      </c>
      <c r="O35" s="99">
        <v>271</v>
      </c>
      <c r="P35" s="99">
        <v>271</v>
      </c>
      <c r="Q35" s="99">
        <v>269</v>
      </c>
      <c r="R35" s="99">
        <v>337</v>
      </c>
      <c r="S35" s="99">
        <v>400</v>
      </c>
      <c r="T35" s="99">
        <v>339</v>
      </c>
      <c r="U35" s="99">
        <v>354.88200000000001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8554.8819999999996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661.2</v>
      </c>
      <c r="J36" s="99">
        <v>285.39999999999998</v>
      </c>
      <c r="K36" s="99">
        <v>417</v>
      </c>
      <c r="L36" s="99">
        <v>437.1</v>
      </c>
      <c r="M36" s="99">
        <v>224.5</v>
      </c>
      <c r="N36" s="99">
        <v>576.1</v>
      </c>
      <c r="O36" s="99">
        <v>612.20000000000005</v>
      </c>
      <c r="P36" s="99">
        <v>698.4</v>
      </c>
      <c r="Q36" s="99">
        <v>693.2</v>
      </c>
      <c r="R36" s="99">
        <v>720</v>
      </c>
      <c r="S36" s="99">
        <v>339.8</v>
      </c>
      <c r="T36" s="99">
        <v>720</v>
      </c>
      <c r="U36" s="99">
        <v>720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15024.9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17.2</v>
      </c>
      <c r="C38" s="99">
        <v>70.7</v>
      </c>
      <c r="D38" s="99"/>
      <c r="E38" s="99"/>
      <c r="F38" s="99">
        <v>60.6</v>
      </c>
      <c r="G38" s="99">
        <v>215</v>
      </c>
      <c r="H38" s="99">
        <v>35.1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398.6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1555.2</v>
      </c>
      <c r="C39" s="88">
        <f t="shared" si="6"/>
        <v>1629.7</v>
      </c>
      <c r="D39" s="88">
        <f t="shared" si="6"/>
        <v>1568</v>
      </c>
      <c r="E39" s="88">
        <f t="shared" si="6"/>
        <v>1570</v>
      </c>
      <c r="F39" s="88">
        <f t="shared" si="6"/>
        <v>1630.6</v>
      </c>
      <c r="G39" s="88">
        <f t="shared" si="6"/>
        <v>1725</v>
      </c>
      <c r="H39" s="88">
        <f t="shared" si="6"/>
        <v>1605.1</v>
      </c>
      <c r="I39" s="88">
        <f t="shared" si="6"/>
        <v>1495.2</v>
      </c>
      <c r="J39" s="88">
        <f t="shared" si="6"/>
        <v>1083.4000000000001</v>
      </c>
      <c r="K39" s="88">
        <f t="shared" si="6"/>
        <v>1029</v>
      </c>
      <c r="L39" s="88">
        <f t="shared" si="6"/>
        <v>988.1</v>
      </c>
      <c r="M39" s="88">
        <f t="shared" si="6"/>
        <v>707.5</v>
      </c>
      <c r="N39" s="88">
        <f t="shared" si="6"/>
        <v>1024.0999999999999</v>
      </c>
      <c r="O39" s="88">
        <f t="shared" si="6"/>
        <v>1022.2</v>
      </c>
      <c r="P39" s="88">
        <f t="shared" si="6"/>
        <v>1141.4000000000001</v>
      </c>
      <c r="Q39" s="88">
        <f t="shared" si="6"/>
        <v>1173.2</v>
      </c>
      <c r="R39" s="88">
        <f t="shared" si="6"/>
        <v>1279</v>
      </c>
      <c r="S39" s="88">
        <f t="shared" si="6"/>
        <v>1164.8</v>
      </c>
      <c r="T39" s="88">
        <f t="shared" si="6"/>
        <v>1509</v>
      </c>
      <c r="U39" s="88">
        <f t="shared" si="6"/>
        <v>1524.8820000000001</v>
      </c>
      <c r="V39" s="88">
        <f t="shared" si="6"/>
        <v>1570</v>
      </c>
      <c r="W39" s="88">
        <f t="shared" si="6"/>
        <v>1570</v>
      </c>
      <c r="X39" s="88">
        <f t="shared" si="6"/>
        <v>1546</v>
      </c>
      <c r="Y39" s="88">
        <f t="shared" si="6"/>
        <v>1519</v>
      </c>
      <c r="Z39" s="89" t="str">
        <f t="shared" si="6"/>
        <v/>
      </c>
      <c r="AA39" s="90">
        <f t="shared" si="5"/>
        <v>32630.382000000005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651.20000000000005</v>
      </c>
      <c r="J44" s="99">
        <v>275.39999999999998</v>
      </c>
      <c r="K44" s="99">
        <v>407</v>
      </c>
      <c r="L44" s="99">
        <v>427.1</v>
      </c>
      <c r="M44" s="99">
        <v>214.5</v>
      </c>
      <c r="N44" s="99">
        <v>566.1</v>
      </c>
      <c r="O44" s="99">
        <v>602.20000000000005</v>
      </c>
      <c r="P44" s="99">
        <v>688.4</v>
      </c>
      <c r="Q44" s="99">
        <v>683.2</v>
      </c>
      <c r="R44" s="99">
        <v>710</v>
      </c>
      <c r="S44" s="99">
        <v>329.8</v>
      </c>
      <c r="T44" s="99">
        <v>710</v>
      </c>
      <c r="U44" s="99">
        <v>710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14784.9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17.2</v>
      </c>
      <c r="C46" s="99">
        <v>70.7</v>
      </c>
      <c r="D46" s="99"/>
      <c r="E46" s="99"/>
      <c r="F46" s="99">
        <v>60.6</v>
      </c>
      <c r="G46" s="99">
        <v>215</v>
      </c>
      <c r="H46" s="99">
        <v>35.1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398.6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727.2</v>
      </c>
      <c r="C48" s="88">
        <f t="shared" ref="C48:Z48" si="8">IF(LEN(C$2)&gt;0,SUM(C42:C47),"")</f>
        <v>780.7</v>
      </c>
      <c r="D48" s="88">
        <f t="shared" si="8"/>
        <v>710</v>
      </c>
      <c r="E48" s="88">
        <f t="shared" si="8"/>
        <v>710</v>
      </c>
      <c r="F48" s="88">
        <f t="shared" si="8"/>
        <v>770.6</v>
      </c>
      <c r="G48" s="88">
        <f t="shared" si="8"/>
        <v>925</v>
      </c>
      <c r="H48" s="88">
        <f t="shared" si="8"/>
        <v>745.1</v>
      </c>
      <c r="I48" s="88">
        <f t="shared" si="8"/>
        <v>651.20000000000005</v>
      </c>
      <c r="J48" s="88">
        <f t="shared" si="8"/>
        <v>275.39999999999998</v>
      </c>
      <c r="K48" s="88">
        <f t="shared" si="8"/>
        <v>407</v>
      </c>
      <c r="L48" s="88">
        <f t="shared" si="8"/>
        <v>427.1</v>
      </c>
      <c r="M48" s="88">
        <f t="shared" si="8"/>
        <v>214.5</v>
      </c>
      <c r="N48" s="88">
        <f t="shared" si="8"/>
        <v>566.1</v>
      </c>
      <c r="O48" s="88">
        <f t="shared" si="8"/>
        <v>602.20000000000005</v>
      </c>
      <c r="P48" s="88">
        <f t="shared" si="8"/>
        <v>688.4</v>
      </c>
      <c r="Q48" s="88">
        <f t="shared" si="8"/>
        <v>683.2</v>
      </c>
      <c r="R48" s="88">
        <f t="shared" si="8"/>
        <v>710</v>
      </c>
      <c r="S48" s="88">
        <f t="shared" si="8"/>
        <v>329.8</v>
      </c>
      <c r="T48" s="88">
        <f t="shared" si="8"/>
        <v>710</v>
      </c>
      <c r="U48" s="88">
        <f t="shared" si="8"/>
        <v>710</v>
      </c>
      <c r="V48" s="88">
        <f t="shared" si="8"/>
        <v>710</v>
      </c>
      <c r="W48" s="88">
        <f t="shared" si="8"/>
        <v>710</v>
      </c>
      <c r="X48" s="88">
        <f t="shared" si="8"/>
        <v>710</v>
      </c>
      <c r="Y48" s="88">
        <f t="shared" si="8"/>
        <v>710</v>
      </c>
      <c r="Z48" s="89" t="str">
        <f t="shared" si="8"/>
        <v/>
      </c>
      <c r="AA48" s="90">
        <f t="shared" si="7"/>
        <v>15183.5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4703.7420000000002</v>
      </c>
      <c r="C51" s="88">
        <f t="shared" si="10"/>
        <v>4642.0770000000002</v>
      </c>
      <c r="D51" s="88">
        <f t="shared" si="10"/>
        <v>4563.3850000000002</v>
      </c>
      <c r="E51" s="88">
        <f t="shared" si="10"/>
        <v>4561.2730000000001</v>
      </c>
      <c r="F51" s="88">
        <f t="shared" si="10"/>
        <v>4635.3850000000002</v>
      </c>
      <c r="G51" s="88">
        <f t="shared" si="10"/>
        <v>4932.1400000000003</v>
      </c>
      <c r="H51" s="88">
        <f t="shared" si="10"/>
        <v>5581.4629999999997</v>
      </c>
      <c r="I51" s="88">
        <f t="shared" si="10"/>
        <v>6516.1239999999998</v>
      </c>
      <c r="J51" s="88">
        <f t="shared" si="10"/>
        <v>6742.9120000000003</v>
      </c>
      <c r="K51" s="88">
        <f t="shared" si="10"/>
        <v>6825.463999999999</v>
      </c>
      <c r="L51" s="88">
        <f t="shared" si="10"/>
        <v>6580.4220000000005</v>
      </c>
      <c r="M51" s="88">
        <f t="shared" si="10"/>
        <v>6413.8649999999998</v>
      </c>
      <c r="N51" s="88">
        <f t="shared" si="10"/>
        <v>6807.5010000000002</v>
      </c>
      <c r="O51" s="88">
        <f t="shared" si="10"/>
        <v>6714.0219999999999</v>
      </c>
      <c r="P51" s="88">
        <f t="shared" si="10"/>
        <v>6642.5909999999985</v>
      </c>
      <c r="Q51" s="88">
        <f t="shared" si="10"/>
        <v>6415.6469999999999</v>
      </c>
      <c r="R51" s="88">
        <f t="shared" si="10"/>
        <v>6265.8119999999999</v>
      </c>
      <c r="S51" s="88">
        <f t="shared" si="10"/>
        <v>6658.7510000000002</v>
      </c>
      <c r="T51" s="88">
        <f t="shared" si="10"/>
        <v>7243.7489999999998</v>
      </c>
      <c r="U51" s="88">
        <f t="shared" si="10"/>
        <v>7217.8610000000008</v>
      </c>
      <c r="V51" s="88">
        <f t="shared" si="10"/>
        <v>6857.2119999999995</v>
      </c>
      <c r="W51" s="88">
        <f t="shared" si="10"/>
        <v>6114.1580000000004</v>
      </c>
      <c r="X51" s="88">
        <f t="shared" si="10"/>
        <v>5770.1140000000005</v>
      </c>
      <c r="Y51" s="88">
        <f t="shared" si="10"/>
        <v>5111.5550000000003</v>
      </c>
      <c r="Z51" s="89" t="str">
        <f t="shared" si="10"/>
        <v/>
      </c>
      <c r="AA51" s="104">
        <f>SUM(B51:Z51)</f>
        <v>144517.22500000001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4703.7020000000002</v>
      </c>
      <c r="C4" s="18">
        <v>4642.0730000000012</v>
      </c>
      <c r="D4" s="18">
        <v>4563.3860000000004</v>
      </c>
      <c r="E4" s="18">
        <v>4561.2959999999994</v>
      </c>
      <c r="F4" s="18">
        <v>4635.366</v>
      </c>
      <c r="G4" s="18">
        <v>4932.1140000000014</v>
      </c>
      <c r="H4" s="18">
        <v>5581.4979999999996</v>
      </c>
      <c r="I4" s="18">
        <v>6516.1020000000017</v>
      </c>
      <c r="J4" s="18">
        <v>6742.8860000000004</v>
      </c>
      <c r="K4" s="18">
        <v>6825.4830000000002</v>
      </c>
      <c r="L4" s="18">
        <v>6580.4090000000015</v>
      </c>
      <c r="M4" s="18">
        <v>6413.8960000000006</v>
      </c>
      <c r="N4" s="18">
        <v>6807.5119999999997</v>
      </c>
      <c r="O4" s="18">
        <v>6714.0060000000021</v>
      </c>
      <c r="P4" s="18">
        <v>6642.5949999999993</v>
      </c>
      <c r="Q4" s="18">
        <v>6415.6039999999985</v>
      </c>
      <c r="R4" s="18">
        <v>6265.857</v>
      </c>
      <c r="S4" s="18">
        <v>6658.7620000000015</v>
      </c>
      <c r="T4" s="18">
        <v>7243.7490000000007</v>
      </c>
      <c r="U4" s="18">
        <v>7217.8609999999999</v>
      </c>
      <c r="V4" s="18">
        <v>6857.2119999999986</v>
      </c>
      <c r="W4" s="18">
        <v>6114.1130000000003</v>
      </c>
      <c r="X4" s="18">
        <v>5770.0840000000026</v>
      </c>
      <c r="Y4" s="18">
        <v>5111.5110000000004</v>
      </c>
      <c r="Z4" s="19"/>
      <c r="AA4" s="20">
        <f>SUM(B4:Z4)</f>
        <v>144517.07700000002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147.56</v>
      </c>
      <c r="C7" s="28">
        <v>145.79</v>
      </c>
      <c r="D7" s="28">
        <v>143.54</v>
      </c>
      <c r="E7" s="28">
        <v>143.11000000000001</v>
      </c>
      <c r="F7" s="28">
        <v>143.62</v>
      </c>
      <c r="G7" s="28">
        <v>146.37</v>
      </c>
      <c r="H7" s="28">
        <v>162.19</v>
      </c>
      <c r="I7" s="28">
        <v>187.03</v>
      </c>
      <c r="J7" s="28">
        <v>198.1</v>
      </c>
      <c r="K7" s="28">
        <v>172.36</v>
      </c>
      <c r="L7" s="28">
        <v>155</v>
      </c>
      <c r="M7" s="28">
        <v>151.38999999999999</v>
      </c>
      <c r="N7" s="28">
        <v>146.37</v>
      </c>
      <c r="O7" s="28">
        <v>139.07</v>
      </c>
      <c r="P7" s="28">
        <v>133.83000000000001</v>
      </c>
      <c r="Q7" s="28">
        <v>143.36000000000001</v>
      </c>
      <c r="R7" s="28">
        <v>156.38</v>
      </c>
      <c r="S7" s="28">
        <v>164.12</v>
      </c>
      <c r="T7" s="28">
        <v>169.14</v>
      </c>
      <c r="U7" s="28">
        <v>176.4</v>
      </c>
      <c r="V7" s="28">
        <v>165</v>
      </c>
      <c r="W7" s="28">
        <v>163</v>
      </c>
      <c r="X7" s="28">
        <v>158.02000000000001</v>
      </c>
      <c r="Y7" s="28">
        <v>155.76</v>
      </c>
      <c r="Z7" s="29"/>
      <c r="AA7" s="30">
        <f>IF(SUM(B7:Z7)&lt;&gt;0,AVERAGEIF(B7:Z7,"&lt;&gt;"""),"")</f>
        <v>156.93791666666667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945.67200000000003</v>
      </c>
      <c r="C19" s="72">
        <v>965.06999999999994</v>
      </c>
      <c r="D19" s="72">
        <v>966.06999999999994</v>
      </c>
      <c r="E19" s="72">
        <v>957.07299999999998</v>
      </c>
      <c r="F19" s="72">
        <v>970.06999999999994</v>
      </c>
      <c r="G19" s="72">
        <v>950.87100000000009</v>
      </c>
      <c r="H19" s="72">
        <v>974.83900000000006</v>
      </c>
      <c r="I19" s="72">
        <v>985.15600000000006</v>
      </c>
      <c r="J19" s="72">
        <v>953.54700000000003</v>
      </c>
      <c r="K19" s="72">
        <v>893.31500000000005</v>
      </c>
      <c r="L19" s="72">
        <v>882.95</v>
      </c>
      <c r="M19" s="72">
        <v>842.78200000000004</v>
      </c>
      <c r="N19" s="72">
        <v>833.68399999999997</v>
      </c>
      <c r="O19" s="72">
        <v>840.25799999999992</v>
      </c>
      <c r="P19" s="72">
        <v>844.78800000000001</v>
      </c>
      <c r="Q19" s="72">
        <v>829.65800000000002</v>
      </c>
      <c r="R19" s="72">
        <v>828.29200000000003</v>
      </c>
      <c r="S19" s="72">
        <v>835.75300000000004</v>
      </c>
      <c r="T19" s="72">
        <v>838.17</v>
      </c>
      <c r="U19" s="72">
        <v>847.17499999999995</v>
      </c>
      <c r="V19" s="72">
        <v>850.07</v>
      </c>
      <c r="W19" s="72">
        <v>910.40500000000009</v>
      </c>
      <c r="X19" s="72">
        <v>986.38700000000006</v>
      </c>
      <c r="Y19" s="72">
        <v>966.79499999999996</v>
      </c>
      <c r="Z19" s="73"/>
      <c r="AA19" s="74">
        <f t="shared" ref="AA19:AA24" si="2">SUM(B19:Z19)</f>
        <v>21698.849999999995</v>
      </c>
    </row>
    <row r="20" spans="1:27" ht="24.95" customHeight="1" x14ac:dyDescent="0.2">
      <c r="A20" s="75" t="s">
        <v>15</v>
      </c>
      <c r="B20" s="76">
        <v>978.22799999999995</v>
      </c>
      <c r="C20" s="77">
        <v>961.13900000000001</v>
      </c>
      <c r="D20" s="77">
        <v>956.90800000000002</v>
      </c>
      <c r="E20" s="77">
        <v>965.52799999999979</v>
      </c>
      <c r="F20" s="77">
        <v>1002.0600000000001</v>
      </c>
      <c r="G20" s="77">
        <v>1131.2210000000002</v>
      </c>
      <c r="H20" s="77">
        <v>1316.634</v>
      </c>
      <c r="I20" s="77">
        <v>1446.6119999999999</v>
      </c>
      <c r="J20" s="77">
        <v>1489.4429999999998</v>
      </c>
      <c r="K20" s="77">
        <v>1479.731</v>
      </c>
      <c r="L20" s="77">
        <v>1471.1379999999999</v>
      </c>
      <c r="M20" s="77">
        <v>1453.5110000000002</v>
      </c>
      <c r="N20" s="77">
        <v>1432.7289999999998</v>
      </c>
      <c r="O20" s="77">
        <v>1377.6850000000002</v>
      </c>
      <c r="P20" s="77">
        <v>1304.0870000000002</v>
      </c>
      <c r="Q20" s="77">
        <v>1262.6099999999999</v>
      </c>
      <c r="R20" s="77">
        <v>1229.047</v>
      </c>
      <c r="S20" s="77">
        <v>1219.7260000000001</v>
      </c>
      <c r="T20" s="77">
        <v>1226.0610000000004</v>
      </c>
      <c r="U20" s="77">
        <v>1193.6790000000003</v>
      </c>
      <c r="V20" s="77">
        <v>1110.7420000000002</v>
      </c>
      <c r="W20" s="77">
        <v>1015.6439999999999</v>
      </c>
      <c r="X20" s="77">
        <v>973.92100000000005</v>
      </c>
      <c r="Y20" s="77">
        <v>954.80100000000004</v>
      </c>
      <c r="Z20" s="78"/>
      <c r="AA20" s="79">
        <f t="shared" si="2"/>
        <v>28952.884999999998</v>
      </c>
    </row>
    <row r="21" spans="1:27" ht="24.95" customHeight="1" x14ac:dyDescent="0.2">
      <c r="A21" s="75" t="s">
        <v>16</v>
      </c>
      <c r="B21" s="80">
        <v>2340.3020000000001</v>
      </c>
      <c r="C21" s="81">
        <v>2248.8639999999996</v>
      </c>
      <c r="D21" s="81">
        <v>2173.7079999999996</v>
      </c>
      <c r="E21" s="81">
        <v>2128.395</v>
      </c>
      <c r="F21" s="81">
        <v>2206.2359999999999</v>
      </c>
      <c r="G21" s="81">
        <v>2487.0219999999999</v>
      </c>
      <c r="H21" s="81">
        <v>2911.5250000000001</v>
      </c>
      <c r="I21" s="81">
        <v>3164.3339999999998</v>
      </c>
      <c r="J21" s="81">
        <v>3361.8960000000002</v>
      </c>
      <c r="K21" s="81">
        <v>3475.4370000000004</v>
      </c>
      <c r="L21" s="81">
        <v>3549.9210000000003</v>
      </c>
      <c r="M21" s="81">
        <v>3619.3030000000003</v>
      </c>
      <c r="N21" s="81">
        <v>3562.0989999999997</v>
      </c>
      <c r="O21" s="81">
        <v>3384.5629999999992</v>
      </c>
      <c r="P21" s="81">
        <v>3378.2199999999993</v>
      </c>
      <c r="Q21" s="81">
        <v>3358.8360000000002</v>
      </c>
      <c r="R21" s="81">
        <v>3397.6179999999999</v>
      </c>
      <c r="S21" s="81">
        <v>3791.1829999999995</v>
      </c>
      <c r="T21" s="81">
        <v>4175.018</v>
      </c>
      <c r="U21" s="81">
        <v>4171.5070000000005</v>
      </c>
      <c r="V21" s="81">
        <v>3920.3999999999992</v>
      </c>
      <c r="W21" s="81">
        <v>3480.4639999999999</v>
      </c>
      <c r="X21" s="81">
        <v>3099.2760000000003</v>
      </c>
      <c r="Y21" s="81">
        <v>2750.9149999999995</v>
      </c>
      <c r="Z21" s="78"/>
      <c r="AA21" s="79">
        <f t="shared" si="2"/>
        <v>76137.041999999987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1000</v>
      </c>
    </row>
    <row r="23" spans="1:27" ht="24.95" customHeight="1" x14ac:dyDescent="0.2">
      <c r="A23" s="85" t="s">
        <v>18</v>
      </c>
      <c r="B23" s="77">
        <v>112.5</v>
      </c>
      <c r="C23" s="77">
        <v>148</v>
      </c>
      <c r="D23" s="77">
        <v>130.5</v>
      </c>
      <c r="E23" s="77">
        <v>129.5</v>
      </c>
      <c r="F23" s="77">
        <v>141</v>
      </c>
      <c r="G23" s="77">
        <v>151</v>
      </c>
      <c r="H23" s="77">
        <v>129.5</v>
      </c>
      <c r="I23" s="77">
        <v>139</v>
      </c>
      <c r="J23" s="77">
        <v>140</v>
      </c>
      <c r="K23" s="77">
        <v>142</v>
      </c>
      <c r="L23" s="77">
        <v>83</v>
      </c>
      <c r="M23" s="77">
        <v>78</v>
      </c>
      <c r="N23" s="77">
        <v>77.5</v>
      </c>
      <c r="O23" s="77">
        <v>74.5</v>
      </c>
      <c r="P23" s="77">
        <v>101.5</v>
      </c>
      <c r="Q23" s="77">
        <v>121.5</v>
      </c>
      <c r="R23" s="77">
        <v>140.5</v>
      </c>
      <c r="S23" s="77">
        <v>162</v>
      </c>
      <c r="T23" s="77">
        <v>163.5</v>
      </c>
      <c r="U23" s="77">
        <v>167.5</v>
      </c>
      <c r="V23" s="77">
        <v>161</v>
      </c>
      <c r="W23" s="77">
        <v>147</v>
      </c>
      <c r="X23" s="77">
        <v>148</v>
      </c>
      <c r="Y23" s="77">
        <v>147</v>
      </c>
      <c r="Z23" s="77"/>
      <c r="AA23" s="79">
        <f t="shared" si="2"/>
        <v>3135.5</v>
      </c>
    </row>
    <row r="24" spans="1:27" ht="24.95" customHeight="1" x14ac:dyDescent="0.2">
      <c r="A24" s="85" t="s">
        <v>19</v>
      </c>
      <c r="B24" s="77">
        <v>202</v>
      </c>
      <c r="C24" s="77">
        <v>194.00000000000003</v>
      </c>
      <c r="D24" s="77">
        <v>188.99999999999997</v>
      </c>
      <c r="E24" s="77">
        <v>186</v>
      </c>
      <c r="F24" s="77">
        <v>191</v>
      </c>
      <c r="G24" s="77">
        <v>211.99999999999994</v>
      </c>
      <c r="H24" s="77">
        <v>249</v>
      </c>
      <c r="I24" s="77">
        <v>281</v>
      </c>
      <c r="J24" s="77">
        <v>297.99999999999994</v>
      </c>
      <c r="K24" s="77">
        <v>305</v>
      </c>
      <c r="L24" s="77">
        <v>305.99999999999994</v>
      </c>
      <c r="M24" s="77">
        <v>309</v>
      </c>
      <c r="N24" s="77">
        <v>309</v>
      </c>
      <c r="O24" s="77">
        <v>301</v>
      </c>
      <c r="P24" s="77">
        <v>287.99999999999994</v>
      </c>
      <c r="Q24" s="77">
        <v>278.00000000000006</v>
      </c>
      <c r="R24" s="77">
        <v>280</v>
      </c>
      <c r="S24" s="77">
        <v>317</v>
      </c>
      <c r="T24" s="77">
        <v>341</v>
      </c>
      <c r="U24" s="77">
        <v>338</v>
      </c>
      <c r="V24" s="77">
        <v>315</v>
      </c>
      <c r="W24" s="77">
        <v>280</v>
      </c>
      <c r="X24" s="77">
        <v>247</v>
      </c>
      <c r="Y24" s="77">
        <v>219</v>
      </c>
      <c r="Z24" s="77"/>
      <c r="AA24" s="79">
        <f t="shared" si="2"/>
        <v>6435</v>
      </c>
    </row>
    <row r="25" spans="1:27" ht="30" customHeight="1" thickBot="1" x14ac:dyDescent="0.25">
      <c r="A25" s="86" t="s">
        <v>20</v>
      </c>
      <c r="B25" s="87">
        <f t="shared" ref="B25:AA25" si="3">SUM(B19:B24)</f>
        <v>4703.7020000000002</v>
      </c>
      <c r="C25" s="88">
        <f t="shared" si="3"/>
        <v>4642.0729999999994</v>
      </c>
      <c r="D25" s="88">
        <f t="shared" si="3"/>
        <v>4541.1859999999997</v>
      </c>
      <c r="E25" s="88">
        <f t="shared" si="3"/>
        <v>4491.4959999999992</v>
      </c>
      <c r="F25" s="88">
        <f t="shared" si="3"/>
        <v>4635.366</v>
      </c>
      <c r="G25" s="88">
        <f t="shared" si="3"/>
        <v>4932.1140000000005</v>
      </c>
      <c r="H25" s="88">
        <f t="shared" si="3"/>
        <v>5581.4979999999996</v>
      </c>
      <c r="I25" s="88">
        <f t="shared" si="3"/>
        <v>6016.1019999999999</v>
      </c>
      <c r="J25" s="88">
        <f t="shared" si="3"/>
        <v>6242.8860000000004</v>
      </c>
      <c r="K25" s="88">
        <f t="shared" si="3"/>
        <v>6295.4830000000002</v>
      </c>
      <c r="L25" s="88">
        <f t="shared" si="3"/>
        <v>6293.009</v>
      </c>
      <c r="M25" s="88">
        <f t="shared" si="3"/>
        <v>6302.5960000000005</v>
      </c>
      <c r="N25" s="88">
        <f t="shared" si="3"/>
        <v>6340.0119999999988</v>
      </c>
      <c r="O25" s="88">
        <f t="shared" si="3"/>
        <v>6103.0059999999994</v>
      </c>
      <c r="P25" s="88">
        <f t="shared" si="3"/>
        <v>6041.5949999999993</v>
      </c>
      <c r="Q25" s="88">
        <f t="shared" si="3"/>
        <v>5850.6040000000003</v>
      </c>
      <c r="R25" s="88">
        <f t="shared" si="3"/>
        <v>5875.4570000000003</v>
      </c>
      <c r="S25" s="88">
        <f t="shared" si="3"/>
        <v>6325.6620000000003</v>
      </c>
      <c r="T25" s="88">
        <f t="shared" si="3"/>
        <v>6743.7489999999998</v>
      </c>
      <c r="U25" s="88">
        <f t="shared" si="3"/>
        <v>6717.8610000000008</v>
      </c>
      <c r="V25" s="88">
        <f t="shared" si="3"/>
        <v>6357.2119999999995</v>
      </c>
      <c r="W25" s="88">
        <f t="shared" si="3"/>
        <v>5833.5129999999999</v>
      </c>
      <c r="X25" s="88">
        <f t="shared" si="3"/>
        <v>5454.5840000000007</v>
      </c>
      <c r="Y25" s="88">
        <f t="shared" si="3"/>
        <v>5038.5109999999995</v>
      </c>
      <c r="Z25" s="89">
        <f t="shared" si="3"/>
        <v>0</v>
      </c>
      <c r="AA25" s="90">
        <f t="shared" si="3"/>
        <v>137359.27699999997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314.5</v>
      </c>
      <c r="C28" s="72">
        <v>342</v>
      </c>
      <c r="D28" s="72">
        <v>319.5</v>
      </c>
      <c r="E28" s="72">
        <v>315.5</v>
      </c>
      <c r="F28" s="72">
        <v>332</v>
      </c>
      <c r="G28" s="72">
        <v>363</v>
      </c>
      <c r="H28" s="72">
        <v>378.5</v>
      </c>
      <c r="I28" s="72">
        <v>420</v>
      </c>
      <c r="J28" s="72">
        <v>438</v>
      </c>
      <c r="K28" s="72">
        <v>447</v>
      </c>
      <c r="L28" s="72">
        <v>395</v>
      </c>
      <c r="M28" s="72">
        <v>393</v>
      </c>
      <c r="N28" s="72">
        <v>392.5</v>
      </c>
      <c r="O28" s="72">
        <v>381.5</v>
      </c>
      <c r="P28" s="72">
        <v>395.5</v>
      </c>
      <c r="Q28" s="72">
        <v>399.5</v>
      </c>
      <c r="R28" s="72">
        <v>420.5</v>
      </c>
      <c r="S28" s="72">
        <v>479</v>
      </c>
      <c r="T28" s="72">
        <v>504.5</v>
      </c>
      <c r="U28" s="72">
        <v>505.5</v>
      </c>
      <c r="V28" s="72">
        <v>476</v>
      </c>
      <c r="W28" s="72">
        <v>427</v>
      </c>
      <c r="X28" s="72">
        <v>395</v>
      </c>
      <c r="Y28" s="72">
        <v>366</v>
      </c>
      <c r="Z28" s="73"/>
      <c r="AA28" s="74">
        <f>SUM(B28:Z28)</f>
        <v>9600.5</v>
      </c>
    </row>
    <row r="29" spans="1:27" ht="24.95" customHeight="1" x14ac:dyDescent="0.2">
      <c r="A29" s="75" t="s">
        <v>23</v>
      </c>
      <c r="B29" s="76">
        <v>4389.2020000000002</v>
      </c>
      <c r="C29" s="77">
        <v>4300.0730000000003</v>
      </c>
      <c r="D29" s="77">
        <v>4221.6859999999997</v>
      </c>
      <c r="E29" s="77">
        <v>4175.9960000000001</v>
      </c>
      <c r="F29" s="77">
        <v>4303.366</v>
      </c>
      <c r="G29" s="77">
        <v>4569.1139999999996</v>
      </c>
      <c r="H29" s="77">
        <v>5202.9979999999996</v>
      </c>
      <c r="I29" s="77">
        <v>5596.1019999999999</v>
      </c>
      <c r="J29" s="77">
        <v>5804.8860000000004</v>
      </c>
      <c r="K29" s="77">
        <v>5878.4830000000002</v>
      </c>
      <c r="L29" s="77">
        <v>5934.009</v>
      </c>
      <c r="M29" s="77">
        <v>5987.5959999999995</v>
      </c>
      <c r="N29" s="77">
        <v>6077.5119999999997</v>
      </c>
      <c r="O29" s="77">
        <v>5832.5060000000003</v>
      </c>
      <c r="P29" s="77">
        <v>5747.0950000000003</v>
      </c>
      <c r="Q29" s="77">
        <v>5516.1040000000003</v>
      </c>
      <c r="R29" s="77">
        <v>5455.9570000000003</v>
      </c>
      <c r="S29" s="77">
        <v>5846.6620000000003</v>
      </c>
      <c r="T29" s="77">
        <v>6239.2489999999998</v>
      </c>
      <c r="U29" s="77">
        <v>6212.3609999999999</v>
      </c>
      <c r="V29" s="77">
        <v>5881.2120000000004</v>
      </c>
      <c r="W29" s="77">
        <v>5406.5129999999999</v>
      </c>
      <c r="X29" s="77">
        <v>5059.5839999999998</v>
      </c>
      <c r="Y29" s="77">
        <v>4672.5110000000004</v>
      </c>
      <c r="Z29" s="78"/>
      <c r="AA29" s="79">
        <f>SUM(B29:Z29)</f>
        <v>128310.777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4703.7020000000002</v>
      </c>
      <c r="C31" s="62">
        <f t="shared" si="4"/>
        <v>4642.0730000000003</v>
      </c>
      <c r="D31" s="62">
        <f t="shared" si="4"/>
        <v>4541.1859999999997</v>
      </c>
      <c r="E31" s="62">
        <f t="shared" si="4"/>
        <v>4491.4960000000001</v>
      </c>
      <c r="F31" s="62">
        <f t="shared" si="4"/>
        <v>4635.366</v>
      </c>
      <c r="G31" s="62">
        <f t="shared" si="4"/>
        <v>4932.1139999999996</v>
      </c>
      <c r="H31" s="62">
        <f t="shared" si="4"/>
        <v>5581.4979999999996</v>
      </c>
      <c r="I31" s="62">
        <f t="shared" si="4"/>
        <v>6016.1019999999999</v>
      </c>
      <c r="J31" s="62">
        <f t="shared" si="4"/>
        <v>6242.8860000000004</v>
      </c>
      <c r="K31" s="62">
        <f t="shared" si="4"/>
        <v>6325.4830000000002</v>
      </c>
      <c r="L31" s="62">
        <f t="shared" si="4"/>
        <v>6329.009</v>
      </c>
      <c r="M31" s="62">
        <f t="shared" si="4"/>
        <v>6380.5959999999995</v>
      </c>
      <c r="N31" s="62">
        <f t="shared" si="4"/>
        <v>6470.0119999999997</v>
      </c>
      <c r="O31" s="62">
        <f t="shared" si="4"/>
        <v>6214.0060000000003</v>
      </c>
      <c r="P31" s="62">
        <f t="shared" si="4"/>
        <v>6142.5950000000003</v>
      </c>
      <c r="Q31" s="62">
        <f t="shared" si="4"/>
        <v>5915.6040000000003</v>
      </c>
      <c r="R31" s="62">
        <f t="shared" si="4"/>
        <v>5876.4570000000003</v>
      </c>
      <c r="S31" s="62">
        <f t="shared" si="4"/>
        <v>6325.6620000000003</v>
      </c>
      <c r="T31" s="62">
        <f t="shared" si="4"/>
        <v>6743.7489999999998</v>
      </c>
      <c r="U31" s="62">
        <f t="shared" si="4"/>
        <v>6717.8609999999999</v>
      </c>
      <c r="V31" s="62">
        <f t="shared" si="4"/>
        <v>6357.2120000000004</v>
      </c>
      <c r="W31" s="62">
        <f t="shared" si="4"/>
        <v>5833.5129999999999</v>
      </c>
      <c r="X31" s="62">
        <f t="shared" si="4"/>
        <v>5454.5839999999998</v>
      </c>
      <c r="Y31" s="62">
        <f t="shared" si="4"/>
        <v>5038.5110000000004</v>
      </c>
      <c r="Z31" s="63">
        <f t="shared" si="4"/>
        <v>0</v>
      </c>
      <c r="AA31" s="64">
        <f t="shared" si="4"/>
        <v>137911.277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>
        <v>42</v>
      </c>
      <c r="N34" s="95">
        <v>94</v>
      </c>
      <c r="O34" s="95">
        <v>75</v>
      </c>
      <c r="P34" s="95">
        <v>65</v>
      </c>
      <c r="Q34" s="95">
        <v>65</v>
      </c>
      <c r="R34" s="95">
        <v>1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342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30</v>
      </c>
      <c r="L35" s="99">
        <v>36</v>
      </c>
      <c r="M35" s="99">
        <v>36</v>
      </c>
      <c r="N35" s="99">
        <v>36</v>
      </c>
      <c r="O35" s="99">
        <v>36</v>
      </c>
      <c r="P35" s="99">
        <v>36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210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22.2</v>
      </c>
      <c r="E38" s="99">
        <v>69.8</v>
      </c>
      <c r="F38" s="99"/>
      <c r="G38" s="99"/>
      <c r="H38" s="99"/>
      <c r="I38" s="99">
        <v>500</v>
      </c>
      <c r="J38" s="99">
        <v>500</v>
      </c>
      <c r="K38" s="99">
        <v>500</v>
      </c>
      <c r="L38" s="99">
        <v>251.4</v>
      </c>
      <c r="M38" s="99">
        <v>33.299999999999997</v>
      </c>
      <c r="N38" s="99">
        <v>337.5</v>
      </c>
      <c r="O38" s="99">
        <v>500</v>
      </c>
      <c r="P38" s="99">
        <v>500</v>
      </c>
      <c r="Q38" s="99">
        <v>500</v>
      </c>
      <c r="R38" s="99">
        <v>389.4</v>
      </c>
      <c r="S38" s="99">
        <v>333.1</v>
      </c>
      <c r="T38" s="99">
        <v>500</v>
      </c>
      <c r="U38" s="99">
        <v>500</v>
      </c>
      <c r="V38" s="99">
        <v>500</v>
      </c>
      <c r="W38" s="99">
        <v>280.60000000000002</v>
      </c>
      <c r="X38" s="99">
        <v>315.5</v>
      </c>
      <c r="Y38" s="99">
        <v>73</v>
      </c>
      <c r="Z38" s="100"/>
      <c r="AA38" s="79">
        <f t="shared" si="5"/>
        <v>6605.8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22.2</v>
      </c>
      <c r="E39" s="88">
        <f t="shared" si="6"/>
        <v>69.8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500</v>
      </c>
      <c r="J39" s="88">
        <f t="shared" si="6"/>
        <v>500</v>
      </c>
      <c r="K39" s="88">
        <f t="shared" si="6"/>
        <v>530</v>
      </c>
      <c r="L39" s="88">
        <f t="shared" si="6"/>
        <v>287.39999999999998</v>
      </c>
      <c r="M39" s="88">
        <f t="shared" si="6"/>
        <v>111.3</v>
      </c>
      <c r="N39" s="88">
        <f t="shared" si="6"/>
        <v>467.5</v>
      </c>
      <c r="O39" s="88">
        <f t="shared" si="6"/>
        <v>611</v>
      </c>
      <c r="P39" s="88">
        <f t="shared" si="6"/>
        <v>601</v>
      </c>
      <c r="Q39" s="88">
        <f t="shared" si="6"/>
        <v>565</v>
      </c>
      <c r="R39" s="88">
        <f t="shared" si="6"/>
        <v>390.4</v>
      </c>
      <c r="S39" s="88">
        <f t="shared" si="6"/>
        <v>333.1</v>
      </c>
      <c r="T39" s="88">
        <f t="shared" si="6"/>
        <v>500</v>
      </c>
      <c r="U39" s="88">
        <f t="shared" si="6"/>
        <v>500</v>
      </c>
      <c r="V39" s="88">
        <f t="shared" si="6"/>
        <v>500</v>
      </c>
      <c r="W39" s="88">
        <f t="shared" si="6"/>
        <v>280.60000000000002</v>
      </c>
      <c r="X39" s="88">
        <f t="shared" si="6"/>
        <v>315.5</v>
      </c>
      <c r="Y39" s="88">
        <f t="shared" si="6"/>
        <v>73</v>
      </c>
      <c r="Z39" s="89">
        <f t="shared" si="6"/>
        <v>0</v>
      </c>
      <c r="AA39" s="90">
        <f t="shared" si="5"/>
        <v>7157.8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22.2</v>
      </c>
      <c r="E46" s="99">
        <v>69.8</v>
      </c>
      <c r="F46" s="99"/>
      <c r="G46" s="99"/>
      <c r="H46" s="99"/>
      <c r="I46" s="99">
        <v>500</v>
      </c>
      <c r="J46" s="99">
        <v>500</v>
      </c>
      <c r="K46" s="99">
        <v>500</v>
      </c>
      <c r="L46" s="99">
        <v>251.4</v>
      </c>
      <c r="M46" s="99">
        <v>33.299999999999997</v>
      </c>
      <c r="N46" s="99">
        <v>337.5</v>
      </c>
      <c r="O46" s="99">
        <v>500</v>
      </c>
      <c r="P46" s="99">
        <v>500</v>
      </c>
      <c r="Q46" s="99">
        <v>500</v>
      </c>
      <c r="R46" s="99">
        <v>389.4</v>
      </c>
      <c r="S46" s="99">
        <v>333.1</v>
      </c>
      <c r="T46" s="99">
        <v>500</v>
      </c>
      <c r="U46" s="99">
        <v>500</v>
      </c>
      <c r="V46" s="99">
        <v>500</v>
      </c>
      <c r="W46" s="99">
        <v>280.60000000000002</v>
      </c>
      <c r="X46" s="99">
        <v>315.5</v>
      </c>
      <c r="Y46" s="99">
        <v>73</v>
      </c>
      <c r="Z46" s="100"/>
      <c r="AA46" s="79">
        <f t="shared" si="7"/>
        <v>6605.8</v>
      </c>
    </row>
    <row r="47" spans="1:27" ht="24.95" customHeight="1" x14ac:dyDescent="0.2">
      <c r="A47" s="85" t="s">
        <v>47</v>
      </c>
      <c r="B47" s="98">
        <v>69</v>
      </c>
      <c r="C47" s="99">
        <v>60</v>
      </c>
      <c r="D47" s="99">
        <v>56</v>
      </c>
      <c r="E47" s="99">
        <v>54</v>
      </c>
      <c r="F47" s="99">
        <v>62</v>
      </c>
      <c r="G47" s="99">
        <v>86</v>
      </c>
      <c r="H47" s="99">
        <v>117</v>
      </c>
      <c r="I47" s="99">
        <v>131</v>
      </c>
      <c r="J47" s="99">
        <v>130</v>
      </c>
      <c r="K47" s="99">
        <v>123</v>
      </c>
      <c r="L47" s="99">
        <v>126</v>
      </c>
      <c r="M47" s="99">
        <v>128</v>
      </c>
      <c r="N47" s="99">
        <v>131</v>
      </c>
      <c r="O47" s="99">
        <v>132</v>
      </c>
      <c r="P47" s="99">
        <v>134</v>
      </c>
      <c r="Q47" s="99">
        <v>138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141</v>
      </c>
      <c r="Y47" s="99">
        <v>111</v>
      </c>
      <c r="Z47" s="100"/>
      <c r="AA47" s="79">
        <f t="shared" si="7"/>
        <v>2829</v>
      </c>
    </row>
    <row r="48" spans="1:27" ht="30" customHeight="1" thickBot="1" x14ac:dyDescent="0.25">
      <c r="A48" s="86" t="s">
        <v>48</v>
      </c>
      <c r="B48" s="87">
        <f>SUM(B42:B47)</f>
        <v>69</v>
      </c>
      <c r="C48" s="88">
        <f t="shared" ref="C48:Z48" si="8">SUM(C42:C47)</f>
        <v>60</v>
      </c>
      <c r="D48" s="88">
        <f t="shared" si="8"/>
        <v>78.2</v>
      </c>
      <c r="E48" s="88">
        <f t="shared" si="8"/>
        <v>123.8</v>
      </c>
      <c r="F48" s="88">
        <f t="shared" si="8"/>
        <v>62</v>
      </c>
      <c r="G48" s="88">
        <f t="shared" si="8"/>
        <v>86</v>
      </c>
      <c r="H48" s="88">
        <f t="shared" si="8"/>
        <v>117</v>
      </c>
      <c r="I48" s="88">
        <f t="shared" si="8"/>
        <v>631</v>
      </c>
      <c r="J48" s="88">
        <f t="shared" si="8"/>
        <v>630</v>
      </c>
      <c r="K48" s="88">
        <f t="shared" si="8"/>
        <v>623</v>
      </c>
      <c r="L48" s="88">
        <f t="shared" si="8"/>
        <v>377.4</v>
      </c>
      <c r="M48" s="88">
        <f t="shared" si="8"/>
        <v>161.30000000000001</v>
      </c>
      <c r="N48" s="88">
        <f t="shared" si="8"/>
        <v>468.5</v>
      </c>
      <c r="O48" s="88">
        <f t="shared" si="8"/>
        <v>632</v>
      </c>
      <c r="P48" s="88">
        <f t="shared" si="8"/>
        <v>634</v>
      </c>
      <c r="Q48" s="88">
        <f t="shared" si="8"/>
        <v>638</v>
      </c>
      <c r="R48" s="88">
        <f t="shared" si="8"/>
        <v>539.4</v>
      </c>
      <c r="S48" s="88">
        <f t="shared" si="8"/>
        <v>483.1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430.6</v>
      </c>
      <c r="X48" s="88">
        <f t="shared" si="8"/>
        <v>456.5</v>
      </c>
      <c r="Y48" s="88">
        <f t="shared" si="8"/>
        <v>184</v>
      </c>
      <c r="Z48" s="89">
        <f t="shared" si="8"/>
        <v>0</v>
      </c>
      <c r="AA48" s="90">
        <f t="shared" si="7"/>
        <v>9434.8000000000011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4703.7020000000002</v>
      </c>
      <c r="C51" s="88">
        <f t="shared" si="10"/>
        <v>4642.0729999999994</v>
      </c>
      <c r="D51" s="88">
        <f t="shared" si="10"/>
        <v>4563.3859999999995</v>
      </c>
      <c r="E51" s="88">
        <f t="shared" si="10"/>
        <v>4561.2959999999994</v>
      </c>
      <c r="F51" s="88">
        <f t="shared" si="10"/>
        <v>4635.366</v>
      </c>
      <c r="G51" s="88">
        <f t="shared" si="10"/>
        <v>4932.1140000000005</v>
      </c>
      <c r="H51" s="88">
        <f t="shared" si="10"/>
        <v>5581.4979999999996</v>
      </c>
      <c r="I51" s="88">
        <f t="shared" si="10"/>
        <v>6516.1019999999999</v>
      </c>
      <c r="J51" s="88">
        <f t="shared" si="10"/>
        <v>6742.8860000000004</v>
      </c>
      <c r="K51" s="88">
        <f t="shared" si="10"/>
        <v>6825.4830000000002</v>
      </c>
      <c r="L51" s="88">
        <f t="shared" si="10"/>
        <v>6580.4089999999997</v>
      </c>
      <c r="M51" s="88">
        <f t="shared" si="10"/>
        <v>6413.8960000000006</v>
      </c>
      <c r="N51" s="88">
        <f t="shared" si="10"/>
        <v>6807.5119999999988</v>
      </c>
      <c r="O51" s="88">
        <f t="shared" si="10"/>
        <v>6714.0059999999994</v>
      </c>
      <c r="P51" s="88">
        <f t="shared" si="10"/>
        <v>6642.5949999999993</v>
      </c>
      <c r="Q51" s="88">
        <f t="shared" si="10"/>
        <v>6415.6040000000003</v>
      </c>
      <c r="R51" s="88">
        <f t="shared" si="10"/>
        <v>6265.857</v>
      </c>
      <c r="S51" s="88">
        <f t="shared" si="10"/>
        <v>6658.7620000000006</v>
      </c>
      <c r="T51" s="88">
        <f t="shared" si="10"/>
        <v>7243.7489999999998</v>
      </c>
      <c r="U51" s="88">
        <f t="shared" si="10"/>
        <v>7217.8610000000008</v>
      </c>
      <c r="V51" s="88">
        <f t="shared" si="10"/>
        <v>6857.2119999999995</v>
      </c>
      <c r="W51" s="88">
        <f t="shared" si="10"/>
        <v>6114.1130000000003</v>
      </c>
      <c r="X51" s="88">
        <f t="shared" si="10"/>
        <v>5770.0840000000007</v>
      </c>
      <c r="Y51" s="88">
        <f t="shared" si="10"/>
        <v>5111.5109999999995</v>
      </c>
      <c r="Z51" s="89">
        <f t="shared" si="10"/>
        <v>0</v>
      </c>
      <c r="AA51" s="104">
        <f>SUM(B51:Z51)</f>
        <v>144517.07700000002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-727.2</v>
      </c>
      <c r="C4" s="18">
        <v>-780.7</v>
      </c>
      <c r="D4" s="18">
        <v>-687.8</v>
      </c>
      <c r="E4" s="18">
        <v>-640.20000000000005</v>
      </c>
      <c r="F4" s="18">
        <v>-770.6</v>
      </c>
      <c r="G4" s="18">
        <v>-925</v>
      </c>
      <c r="H4" s="18">
        <v>-745.1</v>
      </c>
      <c r="I4" s="18">
        <v>-151.20000000000005</v>
      </c>
      <c r="J4" s="18">
        <v>224.60000000000002</v>
      </c>
      <c r="K4" s="18">
        <v>93</v>
      </c>
      <c r="L4" s="18">
        <v>-175.70000000000002</v>
      </c>
      <c r="M4" s="18">
        <v>-181.2</v>
      </c>
      <c r="N4" s="18">
        <v>-228.60000000000002</v>
      </c>
      <c r="O4" s="18">
        <v>-102.20000000000005</v>
      </c>
      <c r="P4" s="18">
        <v>-188.39999999999998</v>
      </c>
      <c r="Q4" s="18">
        <v>-183.20000000000005</v>
      </c>
      <c r="R4" s="18">
        <v>-320.60000000000002</v>
      </c>
      <c r="S4" s="18">
        <v>3.3000000000000114</v>
      </c>
      <c r="T4" s="18">
        <v>-210</v>
      </c>
      <c r="U4" s="18">
        <v>-210</v>
      </c>
      <c r="V4" s="18">
        <v>-210</v>
      </c>
      <c r="W4" s="18">
        <v>-429.4</v>
      </c>
      <c r="X4" s="18">
        <v>-394.5</v>
      </c>
      <c r="Y4" s="18">
        <v>-637</v>
      </c>
      <c r="Z4" s="19"/>
      <c r="AA4" s="111">
        <f>SUM(B4:Z4)</f>
        <v>-8577.6999999999989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147.56</v>
      </c>
      <c r="C7" s="117">
        <v>145.79</v>
      </c>
      <c r="D7" s="117">
        <v>143.54</v>
      </c>
      <c r="E7" s="117">
        <v>143.11000000000001</v>
      </c>
      <c r="F7" s="117">
        <v>143.62</v>
      </c>
      <c r="G7" s="117">
        <v>146.37</v>
      </c>
      <c r="H7" s="117">
        <v>162.19</v>
      </c>
      <c r="I7" s="117">
        <v>187.03</v>
      </c>
      <c r="J7" s="117">
        <v>198.1</v>
      </c>
      <c r="K7" s="117">
        <v>172.36</v>
      </c>
      <c r="L7" s="117">
        <v>155</v>
      </c>
      <c r="M7" s="117">
        <v>151.38999999999999</v>
      </c>
      <c r="N7" s="117">
        <v>146.37</v>
      </c>
      <c r="O7" s="117">
        <v>139.07</v>
      </c>
      <c r="P7" s="117">
        <v>133.83000000000001</v>
      </c>
      <c r="Q7" s="117">
        <v>143.36000000000001</v>
      </c>
      <c r="R7" s="117">
        <v>156.38</v>
      </c>
      <c r="S7" s="117">
        <v>164.12</v>
      </c>
      <c r="T7" s="117">
        <v>169.14</v>
      </c>
      <c r="U7" s="117">
        <v>176.4</v>
      </c>
      <c r="V7" s="117">
        <v>165</v>
      </c>
      <c r="W7" s="117">
        <v>163</v>
      </c>
      <c r="X7" s="117">
        <v>158.02000000000001</v>
      </c>
      <c r="Y7" s="117">
        <v>155.76</v>
      </c>
      <c r="Z7" s="118"/>
      <c r="AA7" s="119">
        <f>IF(SUM(B7:Z7)&lt;&gt;0,AVERAGEIF(B7:Z7,"&lt;&gt;"""),"")</f>
        <v>156.93791666666667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651.20000000000005</v>
      </c>
      <c r="J13" s="129">
        <v>275.39999999999998</v>
      </c>
      <c r="K13" s="129">
        <v>407</v>
      </c>
      <c r="L13" s="129">
        <v>427.1</v>
      </c>
      <c r="M13" s="129">
        <v>214.5</v>
      </c>
      <c r="N13" s="129">
        <v>566.1</v>
      </c>
      <c r="O13" s="129">
        <v>602.20000000000005</v>
      </c>
      <c r="P13" s="129">
        <v>688.4</v>
      </c>
      <c r="Q13" s="129">
        <v>683.2</v>
      </c>
      <c r="R13" s="129">
        <v>710</v>
      </c>
      <c r="S13" s="129">
        <v>329.8</v>
      </c>
      <c r="T13" s="129">
        <v>710</v>
      </c>
      <c r="U13" s="129">
        <v>710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14784.9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17.2</v>
      </c>
      <c r="C15" s="133">
        <v>70.7</v>
      </c>
      <c r="D15" s="133"/>
      <c r="E15" s="133"/>
      <c r="F15" s="133">
        <v>60.6</v>
      </c>
      <c r="G15" s="133">
        <v>215</v>
      </c>
      <c r="H15" s="133">
        <v>35.1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398.6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727.2</v>
      </c>
      <c r="C16" s="135">
        <f t="shared" si="1"/>
        <v>780.7</v>
      </c>
      <c r="D16" s="135">
        <f t="shared" si="1"/>
        <v>710</v>
      </c>
      <c r="E16" s="135">
        <f t="shared" si="1"/>
        <v>710</v>
      </c>
      <c r="F16" s="135">
        <f t="shared" si="1"/>
        <v>770.6</v>
      </c>
      <c r="G16" s="135">
        <f t="shared" si="1"/>
        <v>925</v>
      </c>
      <c r="H16" s="135">
        <f t="shared" si="1"/>
        <v>745.1</v>
      </c>
      <c r="I16" s="135">
        <f t="shared" si="1"/>
        <v>651.20000000000005</v>
      </c>
      <c r="J16" s="135">
        <f t="shared" si="1"/>
        <v>275.39999999999998</v>
      </c>
      <c r="K16" s="135">
        <f t="shared" si="1"/>
        <v>407</v>
      </c>
      <c r="L16" s="135">
        <f t="shared" si="1"/>
        <v>427.1</v>
      </c>
      <c r="M16" s="135">
        <f t="shared" si="1"/>
        <v>214.5</v>
      </c>
      <c r="N16" s="135">
        <f t="shared" si="1"/>
        <v>566.1</v>
      </c>
      <c r="O16" s="135">
        <f t="shared" si="1"/>
        <v>602.20000000000005</v>
      </c>
      <c r="P16" s="135">
        <f t="shared" si="1"/>
        <v>688.4</v>
      </c>
      <c r="Q16" s="135">
        <f t="shared" si="1"/>
        <v>683.2</v>
      </c>
      <c r="R16" s="135">
        <f t="shared" si="1"/>
        <v>710</v>
      </c>
      <c r="S16" s="135">
        <f t="shared" si="1"/>
        <v>329.8</v>
      </c>
      <c r="T16" s="135">
        <f t="shared" si="1"/>
        <v>710</v>
      </c>
      <c r="U16" s="135">
        <f t="shared" si="1"/>
        <v>710</v>
      </c>
      <c r="V16" s="135">
        <f t="shared" si="1"/>
        <v>710</v>
      </c>
      <c r="W16" s="135">
        <f t="shared" si="1"/>
        <v>710</v>
      </c>
      <c r="X16" s="135">
        <f t="shared" si="1"/>
        <v>710</v>
      </c>
      <c r="Y16" s="135">
        <f t="shared" si="1"/>
        <v>710</v>
      </c>
      <c r="Z16" s="136" t="str">
        <f t="shared" si="1"/>
        <v/>
      </c>
      <c r="AA16" s="90">
        <f t="shared" si="0"/>
        <v>15183.5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22.2</v>
      </c>
      <c r="E23" s="133">
        <v>69.8</v>
      </c>
      <c r="F23" s="133"/>
      <c r="G23" s="133"/>
      <c r="H23" s="133"/>
      <c r="I23" s="133">
        <v>500</v>
      </c>
      <c r="J23" s="133">
        <v>500</v>
      </c>
      <c r="K23" s="133">
        <v>500</v>
      </c>
      <c r="L23" s="133">
        <v>251.4</v>
      </c>
      <c r="M23" s="133">
        <v>33.299999999999997</v>
      </c>
      <c r="N23" s="133">
        <v>337.5</v>
      </c>
      <c r="O23" s="133">
        <v>500</v>
      </c>
      <c r="P23" s="133">
        <v>500</v>
      </c>
      <c r="Q23" s="133">
        <v>500</v>
      </c>
      <c r="R23" s="133">
        <v>389.4</v>
      </c>
      <c r="S23" s="133">
        <v>333.1</v>
      </c>
      <c r="T23" s="133">
        <v>500</v>
      </c>
      <c r="U23" s="133">
        <v>500</v>
      </c>
      <c r="V23" s="133">
        <v>500</v>
      </c>
      <c r="W23" s="133">
        <v>280.60000000000002</v>
      </c>
      <c r="X23" s="133">
        <v>315.5</v>
      </c>
      <c r="Y23" s="133">
        <v>73</v>
      </c>
      <c r="Z23" s="131"/>
      <c r="AA23" s="132">
        <f t="shared" si="2"/>
        <v>6605.8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22.2</v>
      </c>
      <c r="E24" s="135">
        <f t="shared" si="3"/>
        <v>69.8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251.4</v>
      </c>
      <c r="M24" s="135">
        <f t="shared" si="3"/>
        <v>33.299999999999997</v>
      </c>
      <c r="N24" s="135">
        <f t="shared" si="3"/>
        <v>337.5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389.4</v>
      </c>
      <c r="S24" s="135">
        <f t="shared" si="3"/>
        <v>333.1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280.60000000000002</v>
      </c>
      <c r="X24" s="135">
        <f t="shared" si="3"/>
        <v>315.5</v>
      </c>
      <c r="Y24" s="135">
        <f t="shared" si="3"/>
        <v>73</v>
      </c>
      <c r="Z24" s="136" t="str">
        <f t="shared" si="3"/>
        <v/>
      </c>
      <c r="AA24" s="90">
        <f t="shared" si="2"/>
        <v>6605.8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2023-03-02T12:22:33Z</dcterms:created>
  <dcterms:modified xsi:type="dcterms:W3CDTF">2023-03-02T12:22:34Z</dcterms:modified>
</cp:coreProperties>
</file>