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<sst xmlns="http://schemas.openxmlformats.org/spreadsheetml/2006/main" count="117" uniqueCount="53">
  <si>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01/03/2023 14:06:58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</si>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</sst>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622</c:v>
                </c:pt>
                <c:pt idx="2">
                  <c:v>622</c:v>
                </c:pt>
                <c:pt idx="3">
                  <c:v>622</c:v>
                </c:pt>
                <c:pt idx="4">
                  <c:v>622</c:v>
                </c:pt>
                <c:pt idx="5">
                  <c:v>622</c:v>
                </c:pt>
                <c:pt idx="6">
                  <c:v>641</c:v>
                </c:pt>
                <c:pt idx="7">
                  <c:v>940</c:v>
                </c:pt>
                <c:pt idx="8">
                  <c:v>950</c:v>
                </c:pt>
                <c:pt idx="9">
                  <c:v>950</c:v>
                </c:pt>
                <c:pt idx="10">
                  <c:v>930</c:v>
                </c:pt>
                <c:pt idx="11">
                  <c:v>930</c:v>
                </c:pt>
                <c:pt idx="12">
                  <c:v>930</c:v>
                </c:pt>
                <c:pt idx="13">
                  <c:v>1089</c:v>
                </c:pt>
                <c:pt idx="14">
                  <c:v>1238</c:v>
                </c:pt>
                <c:pt idx="15">
                  <c:v>1238</c:v>
                </c:pt>
                <c:pt idx="16">
                  <c:v>1238</c:v>
                </c:pt>
                <c:pt idx="17">
                  <c:v>1238</c:v>
                </c:pt>
                <c:pt idx="18">
                  <c:v>1258</c:v>
                </c:pt>
                <c:pt idx="19">
                  <c:v>1258</c:v>
                </c:pt>
                <c:pt idx="20">
                  <c:v>1238</c:v>
                </c:pt>
                <c:pt idx="21">
                  <c:v>1238</c:v>
                </c:pt>
                <c:pt idx="22">
                  <c:v>1238</c:v>
                </c:pt>
                <c:pt idx="23">
                  <c:v>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102</c:v>
                </c:pt>
                <c:pt idx="17">
                  <c:v>148</c:v>
                </c:pt>
                <c:pt idx="18">
                  <c:v>174</c:v>
                </c:pt>
                <c:pt idx="19">
                  <c:v>173</c:v>
                </c:pt>
                <c:pt idx="20">
                  <c:v>146</c:v>
                </c:pt>
                <c:pt idx="21">
                  <c:v>116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1652.9</c:v>
                </c:pt>
                <c:pt idx="1">
                  <c:v>1488.9</c:v>
                </c:pt>
                <c:pt idx="2">
                  <c:v>1377.9</c:v>
                </c:pt>
                <c:pt idx="3">
                  <c:v>1377.9</c:v>
                </c:pt>
                <c:pt idx="4">
                  <c:v>1399.9</c:v>
                </c:pt>
                <c:pt idx="5">
                  <c:v>1805.9</c:v>
                </c:pt>
                <c:pt idx="6">
                  <c:v>2348.0500000000002</c:v>
                </c:pt>
                <c:pt idx="7">
                  <c:v>3022.192</c:v>
                </c:pt>
                <c:pt idx="8">
                  <c:v>2986.172</c:v>
                </c:pt>
                <c:pt idx="9">
                  <c:v>2540.4740000000002</c:v>
                </c:pt>
                <c:pt idx="10">
                  <c:v>2097.8150000000001</c:v>
                </c:pt>
                <c:pt idx="11">
                  <c:v>2056.34</c:v>
                </c:pt>
                <c:pt idx="12">
                  <c:v>2081.634</c:v>
                </c:pt>
                <c:pt idx="13">
                  <c:v>2107.384</c:v>
                </c:pt>
                <c:pt idx="14">
                  <c:v>2139.0830000000001</c:v>
                </c:pt>
                <c:pt idx="15">
                  <c:v>2193.6730000000002</c:v>
                </c:pt>
                <c:pt idx="16">
                  <c:v>2591.1010000000001</c:v>
                </c:pt>
                <c:pt idx="17">
                  <c:v>3035.6060000000002</c:v>
                </c:pt>
                <c:pt idx="18">
                  <c:v>3301.221</c:v>
                </c:pt>
                <c:pt idx="19">
                  <c:v>3273.4050000000002</c:v>
                </c:pt>
                <c:pt idx="20">
                  <c:v>3075.3310000000001</c:v>
                </c:pt>
                <c:pt idx="21">
                  <c:v>2689.0320000000002</c:v>
                </c:pt>
                <c:pt idx="22">
                  <c:v>2370.7190000000001</c:v>
                </c:pt>
                <c:pt idx="23">
                  <c:v>2217.6460000000002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1525.8899999999999</c:v>
                </c:pt>
                <c:pt idx="1">
                  <c:v>1570</c:v>
                </c:pt>
                <c:pt idx="2">
                  <c:v>1570</c:v>
                </c:pt>
                <c:pt idx="3">
                  <c:v>1570</c:v>
                </c:pt>
                <c:pt idx="4">
                  <c:v>1570</c:v>
                </c:pt>
                <c:pt idx="5">
                  <c:v>1570</c:v>
                </c:pt>
                <c:pt idx="6">
                  <c:v>1248.3</c:v>
                </c:pt>
                <c:pt idx="7">
                  <c:v>997.6</c:v>
                </c:pt>
                <c:pt idx="8">
                  <c:v>1108.2</c:v>
                </c:pt>
                <c:pt idx="9">
                  <c:v>1446.5</c:v>
                </c:pt>
                <c:pt idx="10">
                  <c:v>1328.1</c:v>
                </c:pt>
                <c:pt idx="11">
                  <c:v>1369.6</c:v>
                </c:pt>
                <c:pt idx="12">
                  <c:v>1299.9000000000001</c:v>
                </c:pt>
                <c:pt idx="13">
                  <c:v>1067.0999999999999</c:v>
                </c:pt>
                <c:pt idx="14">
                  <c:v>1444</c:v>
                </c:pt>
                <c:pt idx="15">
                  <c:v>1549</c:v>
                </c:pt>
                <c:pt idx="16">
                  <c:v>1359</c:v>
                </c:pt>
                <c:pt idx="17">
                  <c:v>1360</c:v>
                </c:pt>
                <c:pt idx="18">
                  <c:v>1383.3</c:v>
                </c:pt>
                <c:pt idx="19">
                  <c:v>1484.1</c:v>
                </c:pt>
                <c:pt idx="20">
                  <c:v>1505.7</c:v>
                </c:pt>
                <c:pt idx="21">
                  <c:v>1539.1</c:v>
                </c:pt>
                <c:pt idx="22">
                  <c:v>1548</c:v>
                </c:pt>
                <c:pt idx="23">
                  <c:v>1568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998.79599999999971</c:v>
                </c:pt>
                <c:pt idx="1">
                  <c:v>1026.652</c:v>
                </c:pt>
                <c:pt idx="2">
                  <c:v>1001.9990000000003</c:v>
                </c:pt>
                <c:pt idx="3">
                  <c:v>975.38399999999979</c:v>
                </c:pt>
                <c:pt idx="4">
                  <c:v>980.10400000000016</c:v>
                </c:pt>
                <c:pt idx="5">
                  <c:v>994.6869999999999</c:v>
                </c:pt>
                <c:pt idx="6">
                  <c:v>1018.069</c:v>
                </c:pt>
                <c:pt idx="7">
                  <c:v>1199.93</c:v>
                </c:pt>
                <c:pt idx="8">
                  <c:v>1449.9349999999995</c:v>
                </c:pt>
                <c:pt idx="9">
                  <c:v>1731.6310000000005</c:v>
                </c:pt>
                <c:pt idx="10">
                  <c:v>1908.3030000000008</c:v>
                </c:pt>
                <c:pt idx="11">
                  <c:v>1982.8520000000003</c:v>
                </c:pt>
                <c:pt idx="12">
                  <c:v>1930.8670000000004</c:v>
                </c:pt>
                <c:pt idx="13">
                  <c:v>1789.12</c:v>
                </c:pt>
                <c:pt idx="14">
                  <c:v>1593.819</c:v>
                </c:pt>
                <c:pt idx="15">
                  <c:v>1335.9760000000001</c:v>
                </c:pt>
                <c:pt idx="16">
                  <c:v>1062.9570000000003</c:v>
                </c:pt>
                <c:pt idx="17">
                  <c:v>906.96199999999999</c:v>
                </c:pt>
                <c:pt idx="18">
                  <c:v>844.88400000000001</c:v>
                </c:pt>
                <c:pt idx="19">
                  <c:v>792.89199999999994</c:v>
                </c:pt>
                <c:pt idx="20">
                  <c:v>750.61699999999985</c:v>
                </c:pt>
                <c:pt idx="21">
                  <c:v>722.72699999999986</c:v>
                </c:pt>
                <c:pt idx="22">
                  <c:v>720.85399999999993</c:v>
                </c:pt>
                <c:pt idx="23">
                  <c:v>705.49300000000005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17</c:v>
                </c:pt>
                <c:pt idx="2">
                  <c:v>21</c:v>
                </c:pt>
                <c:pt idx="3">
                  <c:v>25</c:v>
                </c:pt>
                <c:pt idx="4">
                  <c:v>31</c:v>
                </c:pt>
                <c:pt idx="5">
                  <c:v>36</c:v>
                </c:pt>
                <c:pt idx="6">
                  <c:v>44</c:v>
                </c:pt>
                <c:pt idx="7">
                  <c:v>59</c:v>
                </c:pt>
                <c:pt idx="8">
                  <c:v>75</c:v>
                </c:pt>
                <c:pt idx="9">
                  <c:v>87</c:v>
                </c:pt>
                <c:pt idx="10">
                  <c:v>93</c:v>
                </c:pt>
                <c:pt idx="11">
                  <c:v>95</c:v>
                </c:pt>
                <c:pt idx="12">
                  <c:v>94</c:v>
                </c:pt>
                <c:pt idx="13">
                  <c:v>83</c:v>
                </c:pt>
                <c:pt idx="14">
                  <c:v>72</c:v>
                </c:pt>
                <c:pt idx="15">
                  <c:v>58</c:v>
                </c:pt>
                <c:pt idx="16">
                  <c:v>38</c:v>
                </c:pt>
                <c:pt idx="17">
                  <c:v>24</c:v>
                </c:pt>
                <c:pt idx="18">
                  <c:v>19</c:v>
                </c:pt>
                <c:pt idx="19">
                  <c:v>18</c:v>
                </c:pt>
                <c:pt idx="20">
                  <c:v>18</c:v>
                </c:pt>
                <c:pt idx="21">
                  <c:v>19</c:v>
                </c:pt>
                <c:pt idx="22">
                  <c:v>22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15</c:v>
                </c:pt>
                <c:pt idx="4">
                  <c:v>15</c:v>
                </c:pt>
                <c:pt idx="5">
                  <c:v>86</c:v>
                </c:pt>
                <c:pt idx="6">
                  <c:v>156</c:v>
                </c:pt>
                <c:pt idx="7">
                  <c:v>146</c:v>
                </c:pt>
                <c:pt idx="8">
                  <c:v>108</c:v>
                </c:pt>
                <c:pt idx="9">
                  <c:v>83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119</c:v>
                </c:pt>
                <c:pt idx="17">
                  <c:v>360</c:v>
                </c:pt>
                <c:pt idx="18">
                  <c:v>386</c:v>
                </c:pt>
                <c:pt idx="19">
                  <c:v>354</c:v>
                </c:pt>
                <c:pt idx="20">
                  <c:v>241</c:v>
                </c:pt>
                <c:pt idx="21">
                  <c:v>86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91216"/>
        <c:axId val="420235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4918.5859999999993</c:v>
                </c:pt>
                <c:pt idx="1">
                  <c:v>4822.5640000000003</c:v>
                </c:pt>
                <c:pt idx="2">
                  <c:v>4690.8969999999999</c:v>
                </c:pt>
                <c:pt idx="3">
                  <c:v>4683.2450000000026</c:v>
                </c:pt>
                <c:pt idx="4">
                  <c:v>4716.027000000001</c:v>
                </c:pt>
                <c:pt idx="5">
                  <c:v>5212.5550000000003</c:v>
                </c:pt>
                <c:pt idx="6">
                  <c:v>5553.4309999999996</c:v>
                </c:pt>
                <c:pt idx="7">
                  <c:v>6462.7210000000014</c:v>
                </c:pt>
                <c:pt idx="8">
                  <c:v>6775.3150000000005</c:v>
                </c:pt>
                <c:pt idx="9">
                  <c:v>6936.6389999999992</c:v>
                </c:pt>
                <c:pt idx="10">
                  <c:v>6494.2709999999997</c:v>
                </c:pt>
                <c:pt idx="11">
                  <c:v>6570.7430000000022</c:v>
                </c:pt>
                <c:pt idx="12">
                  <c:v>6499.3830000000025</c:v>
                </c:pt>
                <c:pt idx="13">
                  <c:v>6274.5880000000006</c:v>
                </c:pt>
                <c:pt idx="14">
                  <c:v>6599.978000000001</c:v>
                </c:pt>
                <c:pt idx="15">
                  <c:v>6487.6550000000007</c:v>
                </c:pt>
                <c:pt idx="16">
                  <c:v>6510.0110000000022</c:v>
                </c:pt>
                <c:pt idx="17">
                  <c:v>7072.5770000000011</c:v>
                </c:pt>
                <c:pt idx="18">
                  <c:v>7366.3770000000022</c:v>
                </c:pt>
                <c:pt idx="19">
                  <c:v>7353.4159999999993</c:v>
                </c:pt>
                <c:pt idx="20">
                  <c:v>6974.6660000000002</c:v>
                </c:pt>
                <c:pt idx="21">
                  <c:v>6409.8600000000015</c:v>
                </c:pt>
                <c:pt idx="22">
                  <c:v>6012.5740000000023</c:v>
                </c:pt>
                <c:pt idx="23">
                  <c:v>5542.1680000000006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491216"/>
        <c:axId val="420235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</c:v>
                </c:pt>
                <c:pt idx="1">
                  <c:v>142.5</c:v>
                </c:pt>
                <c:pt idx="2">
                  <c:v>141.80000000000001</c:v>
                </c:pt>
                <c:pt idx="3">
                  <c:v>140</c:v>
                </c:pt>
                <c:pt idx="4">
                  <c:v>140</c:v>
                </c:pt>
                <c:pt idx="5">
                  <c:v>144.52000000000001</c:v>
                </c:pt>
                <c:pt idx="6">
                  <c:v>165.52</c:v>
                </c:pt>
                <c:pt idx="7">
                  <c:v>180.63</c:v>
                </c:pt>
                <c:pt idx="8">
                  <c:v>191.51</c:v>
                </c:pt>
                <c:pt idx="9">
                  <c:v>190.93</c:v>
                </c:pt>
                <c:pt idx="10">
                  <c:v>164.41</c:v>
                </c:pt>
                <c:pt idx="11">
                  <c:v>156.68</c:v>
                </c:pt>
                <c:pt idx="12">
                  <c:v>147.94</c:v>
                </c:pt>
                <c:pt idx="13">
                  <c:v>145.61000000000001</c:v>
                </c:pt>
                <c:pt idx="14">
                  <c:v>148.38</c:v>
                </c:pt>
                <c:pt idx="15">
                  <c:v>150.38999999999999</c:v>
                </c:pt>
                <c:pt idx="16">
                  <c:v>157.82</c:v>
                </c:pt>
                <c:pt idx="17">
                  <c:v>171.97</c:v>
                </c:pt>
                <c:pt idx="18">
                  <c:v>191.36</c:v>
                </c:pt>
                <c:pt idx="19">
                  <c:v>190.76</c:v>
                </c:pt>
                <c:pt idx="20">
                  <c:v>172.43</c:v>
                </c:pt>
                <c:pt idx="21">
                  <c:v>162.59</c:v>
                </c:pt>
                <c:pt idx="22">
                  <c:v>160</c:v>
                </c:pt>
                <c:pt idx="23">
                  <c:v>153.69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236616"/>
        <c:axId val="420236224"/>
      </c:lineChart>
      <c:catAx>
        <c:axId val="22349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235832"/>
        <c:crosses val="autoZero"/>
        <c:auto val="1"/>
        <c:lblAlgn val="ctr"/>
        <c:lblOffset val="100"/>
        <c:noMultiLvlLbl val="0"/>
      </c:catAx>
      <c:valAx>
        <c:axId val="420235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91216"/>
        <c:crosses val="autoZero"/>
        <c:crossBetween val="between"/>
      </c:valAx>
      <c:valAx>
        <c:axId val="420236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236616"/>
        <c:crosses val="max"/>
        <c:crossBetween val="between"/>
      </c:valAx>
      <c:catAx>
        <c:axId val="420236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23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4918.5860000000002</v>
      </c>
      <c r="C4" s="18">
        <v>4822.5520000000015</v>
      </c>
      <c r="D4" s="18">
        <v>4690.8990000000013</v>
      </c>
      <c r="E4" s="18">
        <v>4683.2840000000015</v>
      </c>
      <c r="F4" s="18">
        <v>4716.0040000000008</v>
      </c>
      <c r="G4" s="18">
        <v>5212.5869999999995</v>
      </c>
      <c r="H4" s="18">
        <v>5553.4190000000026</v>
      </c>
      <c r="I4" s="18">
        <v>6462.7220000000007</v>
      </c>
      <c r="J4" s="18">
        <v>6775.3069999999998</v>
      </c>
      <c r="K4" s="18">
        <v>6936.6050000000014</v>
      </c>
      <c r="L4" s="18">
        <v>6494.2179999999998</v>
      </c>
      <c r="M4" s="18">
        <v>6570.7919999999995</v>
      </c>
      <c r="N4" s="18">
        <v>6499.4010000000007</v>
      </c>
      <c r="O4" s="18">
        <v>6274.6039999999994</v>
      </c>
      <c r="P4" s="18">
        <v>6599.9019999999991</v>
      </c>
      <c r="Q4" s="18">
        <v>6487.6489999999994</v>
      </c>
      <c r="R4" s="18">
        <v>6510.0580000000018</v>
      </c>
      <c r="S4" s="18">
        <v>7072.5680000000002</v>
      </c>
      <c r="T4" s="18">
        <v>7366.4050000000007</v>
      </c>
      <c r="U4" s="18">
        <v>7353.3969999999999</v>
      </c>
      <c r="V4" s="18">
        <v>6974.648000000001</v>
      </c>
      <c r="W4" s="18">
        <v>6409.8589999999995</v>
      </c>
      <c r="X4" s="18">
        <v>6012.5729999999985</v>
      </c>
      <c r="Y4" s="18">
        <v>5542.1389999999983</v>
      </c>
      <c r="Z4" s="19"/>
      <c r="AA4" s="20">
        <f>SUM(B4:Z4)</f>
        <v>146940.17800000001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</v>
      </c>
      <c r="C7" s="28">
        <v>142.5</v>
      </c>
      <c r="D7" s="28">
        <v>141.80000000000001</v>
      </c>
      <c r="E7" s="28">
        <v>140</v>
      </c>
      <c r="F7" s="28">
        <v>140</v>
      </c>
      <c r="G7" s="28">
        <v>144.52000000000001</v>
      </c>
      <c r="H7" s="28">
        <v>165.52</v>
      </c>
      <c r="I7" s="28">
        <v>180.63</v>
      </c>
      <c r="J7" s="28">
        <v>191.51</v>
      </c>
      <c r="K7" s="28">
        <v>190.93</v>
      </c>
      <c r="L7" s="28">
        <v>164.41</v>
      </c>
      <c r="M7" s="28">
        <v>156.68</v>
      </c>
      <c r="N7" s="28">
        <v>147.94</v>
      </c>
      <c r="O7" s="28">
        <v>145.61000000000001</v>
      </c>
      <c r="P7" s="28">
        <v>148.38</v>
      </c>
      <c r="Q7" s="28">
        <v>150.38999999999999</v>
      </c>
      <c r="R7" s="28">
        <v>157.82</v>
      </c>
      <c r="S7" s="28">
        <v>171.97</v>
      </c>
      <c r="T7" s="28">
        <v>191.36</v>
      </c>
      <c r="U7" s="28">
        <v>190.76</v>
      </c>
      <c r="V7" s="28">
        <v>172.43</v>
      </c>
      <c r="W7" s="28">
        <v>162.59</v>
      </c>
      <c r="X7" s="28">
        <v>160</v>
      </c>
      <c r="Y7" s="28">
        <v>153.69</v>
      </c>
      <c r="Z7" s="29"/>
      <c r="AA7" s="30">
        <f>IF(SUM(B7:Z7)&lt;&gt;0,AVERAGEIF(B7:Z7,"&lt;&gt;"""),"")</f>
        <v>160.60166666666669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622</v>
      </c>
      <c r="D10" s="42">
        <v>622</v>
      </c>
      <c r="E10" s="42">
        <v>622</v>
      </c>
      <c r="F10" s="42">
        <v>622</v>
      </c>
      <c r="G10" s="42">
        <v>622</v>
      </c>
      <c r="H10" s="42">
        <v>641</v>
      </c>
      <c r="I10" s="42">
        <v>940</v>
      </c>
      <c r="J10" s="42">
        <v>950</v>
      </c>
      <c r="K10" s="42">
        <v>950</v>
      </c>
      <c r="L10" s="42">
        <v>930</v>
      </c>
      <c r="M10" s="42">
        <v>930</v>
      </c>
      <c r="N10" s="42">
        <v>930</v>
      </c>
      <c r="O10" s="42">
        <v>1089</v>
      </c>
      <c r="P10" s="42">
        <v>1238</v>
      </c>
      <c r="Q10" s="42">
        <v>1238</v>
      </c>
      <c r="R10" s="42">
        <v>1238</v>
      </c>
      <c r="S10" s="42">
        <v>1238</v>
      </c>
      <c r="T10" s="42">
        <v>1258</v>
      </c>
      <c r="U10" s="42">
        <v>1258</v>
      </c>
      <c r="V10" s="42">
        <v>1238</v>
      </c>
      <c r="W10" s="42">
        <v>1238</v>
      </c>
      <c r="X10" s="42">
        <v>1238</v>
      </c>
      <c r="Y10" s="42">
        <v>930</v>
      </c>
      <c r="Z10" s="43"/>
      <c r="AA10" s="44">
        <f t="shared" ref="AA10:AA15" si="0">SUM(B10:Z10)</f>
        <v>23204</v>
      </c>
    </row>
    <row r="11" spans="1:27" ht="24.95" customHeight="1" x14ac:dyDescent="0.2">
      <c r="A11" s="45" t="s">
        <v>7</v>
      </c>
      <c r="B11" s="46">
        <v>104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102</v>
      </c>
      <c r="S11" s="47">
        <v>148</v>
      </c>
      <c r="T11" s="47">
        <v>174</v>
      </c>
      <c r="U11" s="47">
        <v>173</v>
      </c>
      <c r="V11" s="47">
        <v>146</v>
      </c>
      <c r="W11" s="47">
        <v>116</v>
      </c>
      <c r="X11" s="47">
        <v>98</v>
      </c>
      <c r="Y11" s="47">
        <v>98</v>
      </c>
      <c r="Z11" s="48"/>
      <c r="AA11" s="49">
        <f t="shared" si="0"/>
        <v>2629</v>
      </c>
    </row>
    <row r="12" spans="1:27" ht="24.95" customHeight="1" x14ac:dyDescent="0.2">
      <c r="A12" s="50" t="s">
        <v>8</v>
      </c>
      <c r="B12" s="51">
        <v>1652.9</v>
      </c>
      <c r="C12" s="52">
        <v>1488.9</v>
      </c>
      <c r="D12" s="52">
        <v>1377.9</v>
      </c>
      <c r="E12" s="52">
        <v>1377.9</v>
      </c>
      <c r="F12" s="52">
        <v>1399.9</v>
      </c>
      <c r="G12" s="52">
        <v>1805.9</v>
      </c>
      <c r="H12" s="52">
        <v>2348.0500000000002</v>
      </c>
      <c r="I12" s="52">
        <v>3022.192</v>
      </c>
      <c r="J12" s="52">
        <v>2986.172</v>
      </c>
      <c r="K12" s="52">
        <v>2540.4740000000002</v>
      </c>
      <c r="L12" s="52">
        <v>2097.8150000000001</v>
      </c>
      <c r="M12" s="52">
        <v>2056.34</v>
      </c>
      <c r="N12" s="52">
        <v>2081.634</v>
      </c>
      <c r="O12" s="52">
        <v>2107.384</v>
      </c>
      <c r="P12" s="52">
        <v>2139.0830000000001</v>
      </c>
      <c r="Q12" s="52">
        <v>2193.6730000000002</v>
      </c>
      <c r="R12" s="52">
        <v>2591.1010000000001</v>
      </c>
      <c r="S12" s="52">
        <v>3035.6060000000002</v>
      </c>
      <c r="T12" s="52">
        <v>3301.221</v>
      </c>
      <c r="U12" s="52">
        <v>3273.4050000000002</v>
      </c>
      <c r="V12" s="52">
        <v>3075.3310000000001</v>
      </c>
      <c r="W12" s="52">
        <v>2689.0320000000002</v>
      </c>
      <c r="X12" s="52">
        <v>2370.7190000000001</v>
      </c>
      <c r="Y12" s="52">
        <v>2217.6460000000002</v>
      </c>
      <c r="Z12" s="53"/>
      <c r="AA12" s="54">
        <f t="shared" si="0"/>
        <v>55230.277999999984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15</v>
      </c>
      <c r="F13" s="52">
        <v>15</v>
      </c>
      <c r="G13" s="52">
        <v>86</v>
      </c>
      <c r="H13" s="52">
        <v>156</v>
      </c>
      <c r="I13" s="52">
        <v>146</v>
      </c>
      <c r="J13" s="52">
        <v>108</v>
      </c>
      <c r="K13" s="52">
        <v>83</v>
      </c>
      <c r="L13" s="52">
        <v>39</v>
      </c>
      <c r="M13" s="52">
        <v>39</v>
      </c>
      <c r="N13" s="52">
        <v>65</v>
      </c>
      <c r="O13" s="52">
        <v>41</v>
      </c>
      <c r="P13" s="52">
        <v>15</v>
      </c>
      <c r="Q13" s="52">
        <v>15</v>
      </c>
      <c r="R13" s="52">
        <v>119</v>
      </c>
      <c r="S13" s="52">
        <v>360</v>
      </c>
      <c r="T13" s="52">
        <v>386</v>
      </c>
      <c r="U13" s="52">
        <v>354</v>
      </c>
      <c r="V13" s="52">
        <v>241</v>
      </c>
      <c r="W13" s="52">
        <v>86</v>
      </c>
      <c r="X13" s="52">
        <v>15</v>
      </c>
      <c r="Y13" s="52"/>
      <c r="Z13" s="53"/>
      <c r="AA13" s="54">
        <f t="shared" si="0"/>
        <v>2384</v>
      </c>
    </row>
    <row r="14" spans="1:27" ht="24.95" customHeight="1" x14ac:dyDescent="0.2">
      <c r="A14" s="55" t="s">
        <v>10</v>
      </c>
      <c r="B14" s="56">
        <v>998.79599999999971</v>
      </c>
      <c r="C14" s="57">
        <v>1026.652</v>
      </c>
      <c r="D14" s="57">
        <v>1001.9990000000003</v>
      </c>
      <c r="E14" s="57">
        <v>975.38399999999979</v>
      </c>
      <c r="F14" s="57">
        <v>980.10400000000016</v>
      </c>
      <c r="G14" s="57">
        <v>994.6869999999999</v>
      </c>
      <c r="H14" s="57">
        <v>1018.069</v>
      </c>
      <c r="I14" s="57">
        <v>1199.93</v>
      </c>
      <c r="J14" s="57">
        <v>1449.9349999999995</v>
      </c>
      <c r="K14" s="57">
        <v>1731.6310000000005</v>
      </c>
      <c r="L14" s="57">
        <v>1908.3030000000008</v>
      </c>
      <c r="M14" s="57">
        <v>1982.8520000000003</v>
      </c>
      <c r="N14" s="57">
        <v>1930.8670000000004</v>
      </c>
      <c r="O14" s="57">
        <v>1789.12</v>
      </c>
      <c r="P14" s="57">
        <v>1593.819</v>
      </c>
      <c r="Q14" s="57">
        <v>1335.9760000000001</v>
      </c>
      <c r="R14" s="57">
        <v>1062.9570000000003</v>
      </c>
      <c r="S14" s="57">
        <v>906.96199999999999</v>
      </c>
      <c r="T14" s="57">
        <v>844.88400000000001</v>
      </c>
      <c r="U14" s="57">
        <v>792.89199999999994</v>
      </c>
      <c r="V14" s="57">
        <v>750.61699999999985</v>
      </c>
      <c r="W14" s="57">
        <v>722.72699999999986</v>
      </c>
      <c r="X14" s="57">
        <v>720.85399999999993</v>
      </c>
      <c r="Y14" s="57">
        <v>705.49300000000005</v>
      </c>
      <c r="Z14" s="58"/>
      <c r="AA14" s="59">
        <f t="shared" si="0"/>
        <v>28425.509999999991</v>
      </c>
    </row>
    <row r="15" spans="1:27" ht="24.95" customHeight="1" x14ac:dyDescent="0.2">
      <c r="A15" s="55" t="s">
        <v>11</v>
      </c>
      <c r="B15" s="56">
        <v>15</v>
      </c>
      <c r="C15" s="57">
        <v>17</v>
      </c>
      <c r="D15" s="57">
        <v>21</v>
      </c>
      <c r="E15" s="57">
        <v>25</v>
      </c>
      <c r="F15" s="57">
        <v>31</v>
      </c>
      <c r="G15" s="57">
        <v>36</v>
      </c>
      <c r="H15" s="57">
        <v>44</v>
      </c>
      <c r="I15" s="57">
        <v>59</v>
      </c>
      <c r="J15" s="57">
        <v>75</v>
      </c>
      <c r="K15" s="57">
        <v>87</v>
      </c>
      <c r="L15" s="57">
        <v>93</v>
      </c>
      <c r="M15" s="57">
        <v>95</v>
      </c>
      <c r="N15" s="57">
        <v>94</v>
      </c>
      <c r="O15" s="57">
        <v>83</v>
      </c>
      <c r="P15" s="57">
        <v>72</v>
      </c>
      <c r="Q15" s="57">
        <v>58</v>
      </c>
      <c r="R15" s="57">
        <v>38</v>
      </c>
      <c r="S15" s="57">
        <v>24</v>
      </c>
      <c r="T15" s="57">
        <v>19</v>
      </c>
      <c r="U15" s="57">
        <v>18</v>
      </c>
      <c r="V15" s="57">
        <v>18</v>
      </c>
      <c r="W15" s="57">
        <v>19</v>
      </c>
      <c r="X15" s="57">
        <v>22</v>
      </c>
      <c r="Y15" s="57">
        <v>23</v>
      </c>
      <c r="Z15" s="58"/>
      <c r="AA15" s="59">
        <f t="shared" si="0"/>
        <v>1086</v>
      </c>
    </row>
    <row r="16" spans="1:27" ht="30" customHeight="1" thickBot="1" x14ac:dyDescent="0.25">
      <c r="A16" s="60" t="s">
        <v>12</v>
      </c>
      <c r="B16" s="61">
        <f>IF(LEN(B$2)&gt;0,SUM(B10:B15),"")</f>
        <v>3392.6959999999999</v>
      </c>
      <c r="C16" s="62">
        <f t="shared" ref="C16:Z16" si="1">IF(LEN(C$2)&gt;0,SUM(C10:C15),"")</f>
        <v>3252.5520000000001</v>
      </c>
      <c r="D16" s="62">
        <f t="shared" si="1"/>
        <v>3120.8990000000003</v>
      </c>
      <c r="E16" s="62">
        <f t="shared" si="1"/>
        <v>3113.2839999999997</v>
      </c>
      <c r="F16" s="62">
        <f t="shared" si="1"/>
        <v>3146.0040000000004</v>
      </c>
      <c r="G16" s="62">
        <f t="shared" si="1"/>
        <v>3642.587</v>
      </c>
      <c r="H16" s="62">
        <f t="shared" si="1"/>
        <v>4305.1190000000006</v>
      </c>
      <c r="I16" s="62">
        <f t="shared" si="1"/>
        <v>5465.1220000000003</v>
      </c>
      <c r="J16" s="62">
        <f t="shared" si="1"/>
        <v>5667.107</v>
      </c>
      <c r="K16" s="62">
        <f t="shared" si="1"/>
        <v>5490.1050000000005</v>
      </c>
      <c r="L16" s="62">
        <f t="shared" si="1"/>
        <v>5166.1180000000004</v>
      </c>
      <c r="M16" s="62">
        <f t="shared" si="1"/>
        <v>5201.1920000000009</v>
      </c>
      <c r="N16" s="62">
        <f t="shared" si="1"/>
        <v>5199.5010000000002</v>
      </c>
      <c r="O16" s="62">
        <f t="shared" si="1"/>
        <v>5207.5039999999999</v>
      </c>
      <c r="P16" s="62">
        <f t="shared" si="1"/>
        <v>5155.902</v>
      </c>
      <c r="Q16" s="62">
        <f t="shared" si="1"/>
        <v>4938.6490000000003</v>
      </c>
      <c r="R16" s="62">
        <f t="shared" si="1"/>
        <v>5151.0580000000009</v>
      </c>
      <c r="S16" s="62">
        <f t="shared" si="1"/>
        <v>5712.5679999999993</v>
      </c>
      <c r="T16" s="62">
        <f t="shared" si="1"/>
        <v>5983.1049999999996</v>
      </c>
      <c r="U16" s="62">
        <f t="shared" si="1"/>
        <v>5869.2970000000005</v>
      </c>
      <c r="V16" s="62">
        <f t="shared" si="1"/>
        <v>5468.9480000000003</v>
      </c>
      <c r="W16" s="62">
        <f t="shared" si="1"/>
        <v>4870.759</v>
      </c>
      <c r="X16" s="62">
        <f t="shared" si="1"/>
        <v>4464.5730000000003</v>
      </c>
      <c r="Y16" s="62">
        <f t="shared" si="1"/>
        <v>3974.1390000000001</v>
      </c>
      <c r="Z16" s="63" t="str">
        <f t="shared" si="1"/>
        <v/>
      </c>
      <c r="AA16" s="64">
        <f>SUM(AA10:AA15)</f>
        <v>112958.78799999999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1280.9000000000001</v>
      </c>
      <c r="C28" s="72">
        <v>1278.9000000000001</v>
      </c>
      <c r="D28" s="72">
        <v>1283.9000000000001</v>
      </c>
      <c r="E28" s="72">
        <v>1292.9000000000001</v>
      </c>
      <c r="F28" s="72">
        <v>1327.9</v>
      </c>
      <c r="G28" s="72">
        <v>1791.9</v>
      </c>
      <c r="H28" s="72">
        <v>1943.9</v>
      </c>
      <c r="I28" s="72">
        <v>2319.9</v>
      </c>
      <c r="J28" s="72">
        <v>2319.9</v>
      </c>
      <c r="K28" s="72">
        <v>2159.9</v>
      </c>
      <c r="L28" s="72">
        <v>2357.9</v>
      </c>
      <c r="M28" s="72">
        <v>2461.9</v>
      </c>
      <c r="N28" s="72">
        <v>2499.9</v>
      </c>
      <c r="O28" s="72">
        <v>2543.9</v>
      </c>
      <c r="P28" s="72">
        <v>2557.9</v>
      </c>
      <c r="Q28" s="72">
        <v>2421.9</v>
      </c>
      <c r="R28" s="72">
        <v>2398.9</v>
      </c>
      <c r="S28" s="72">
        <v>2621.9</v>
      </c>
      <c r="T28" s="72">
        <v>2738.9</v>
      </c>
      <c r="U28" s="72">
        <v>2646.9</v>
      </c>
      <c r="V28" s="72">
        <v>2495.9</v>
      </c>
      <c r="W28" s="72">
        <v>2295.9</v>
      </c>
      <c r="X28" s="72">
        <v>2186.9</v>
      </c>
      <c r="Y28" s="72">
        <v>1896.9</v>
      </c>
      <c r="Z28" s="73"/>
      <c r="AA28" s="74">
        <f>SUM(B28:Z28)</f>
        <v>51125.60000000002</v>
      </c>
    </row>
    <row r="29" spans="1:27" ht="24.95" customHeight="1" x14ac:dyDescent="0.2">
      <c r="A29" s="75" t="s">
        <v>23</v>
      </c>
      <c r="B29" s="76">
        <v>918.68600000000004</v>
      </c>
      <c r="C29" s="77">
        <v>988.65200000000004</v>
      </c>
      <c r="D29" s="77">
        <v>967.99900000000002</v>
      </c>
      <c r="E29" s="77">
        <v>951.38400000000001</v>
      </c>
      <c r="F29" s="77">
        <v>949.10400000000004</v>
      </c>
      <c r="G29" s="77">
        <v>961.68700000000001</v>
      </c>
      <c r="H29" s="77">
        <v>974.21900000000005</v>
      </c>
      <c r="I29" s="77">
        <v>1308.222</v>
      </c>
      <c r="J29" s="77">
        <v>1478.2070000000001</v>
      </c>
      <c r="K29" s="77">
        <v>1561.2049999999999</v>
      </c>
      <c r="L29" s="77">
        <v>1409.2180000000001</v>
      </c>
      <c r="M29" s="77">
        <v>1375.2919999999999</v>
      </c>
      <c r="N29" s="77">
        <v>1343.6010000000001</v>
      </c>
      <c r="O29" s="77">
        <v>1309.604</v>
      </c>
      <c r="P29" s="77">
        <v>1247.002</v>
      </c>
      <c r="Q29" s="77">
        <v>1218.749</v>
      </c>
      <c r="R29" s="77">
        <v>1114.1579999999999</v>
      </c>
      <c r="S29" s="77">
        <v>1193.6679999999999</v>
      </c>
      <c r="T29" s="77">
        <v>1218.2049999999999</v>
      </c>
      <c r="U29" s="77">
        <v>1196.3969999999999</v>
      </c>
      <c r="V29" s="77">
        <v>1126.048</v>
      </c>
      <c r="W29" s="77">
        <v>997.85900000000004</v>
      </c>
      <c r="X29" s="77">
        <v>988.673</v>
      </c>
      <c r="Y29" s="77">
        <v>926.23900000000003</v>
      </c>
      <c r="Z29" s="78"/>
      <c r="AA29" s="79">
        <f>SUM(B29:Z29)</f>
        <v>27724.078000000001</v>
      </c>
    </row>
    <row r="30" spans="1:27" ht="24.95" customHeight="1" x14ac:dyDescent="0.2">
      <c r="A30" s="82" t="s">
        <v>24</v>
      </c>
      <c r="B30" s="80">
        <v>2009</v>
      </c>
      <c r="C30" s="81">
        <v>1845</v>
      </c>
      <c r="D30" s="81">
        <v>1729</v>
      </c>
      <c r="E30" s="81">
        <v>1729</v>
      </c>
      <c r="F30" s="81">
        <v>1729</v>
      </c>
      <c r="G30" s="81">
        <v>1749</v>
      </c>
      <c r="H30" s="81">
        <v>2247</v>
      </c>
      <c r="I30" s="81">
        <v>2697</v>
      </c>
      <c r="J30" s="81">
        <v>2717</v>
      </c>
      <c r="K30" s="81">
        <v>2617</v>
      </c>
      <c r="L30" s="81">
        <v>2177</v>
      </c>
      <c r="M30" s="81">
        <v>2107</v>
      </c>
      <c r="N30" s="81">
        <v>2107</v>
      </c>
      <c r="O30" s="81">
        <v>2107</v>
      </c>
      <c r="P30" s="81">
        <v>2107</v>
      </c>
      <c r="Q30" s="81">
        <v>2137</v>
      </c>
      <c r="R30" s="81">
        <v>2497</v>
      </c>
      <c r="S30" s="81">
        <v>2757</v>
      </c>
      <c r="T30" s="81">
        <v>2886</v>
      </c>
      <c r="U30" s="81">
        <v>2886</v>
      </c>
      <c r="V30" s="81">
        <v>2707</v>
      </c>
      <c r="W30" s="81">
        <v>2437</v>
      </c>
      <c r="X30" s="81">
        <v>2127</v>
      </c>
      <c r="Y30" s="81">
        <v>2009</v>
      </c>
      <c r="Z30" s="83"/>
      <c r="AA30" s="84">
        <f>SUM(B30:Z30)</f>
        <v>54116</v>
      </c>
    </row>
    <row r="31" spans="1:27" ht="30" customHeight="1" thickBot="1" x14ac:dyDescent="0.25">
      <c r="A31" s="60" t="s">
        <v>25</v>
      </c>
      <c r="B31" s="61">
        <f>IF(LEN(B$2)&gt;0,SUM(B28:B30),"")</f>
        <v>4208.5860000000002</v>
      </c>
      <c r="C31" s="62">
        <f t="shared" ref="C31:Z31" si="4">IF(LEN(C$2)&gt;0,SUM(C28:C30),"")</f>
        <v>4112.5519999999997</v>
      </c>
      <c r="D31" s="62">
        <f t="shared" si="4"/>
        <v>3980.8990000000003</v>
      </c>
      <c r="E31" s="62">
        <f t="shared" si="4"/>
        <v>3973.2840000000001</v>
      </c>
      <c r="F31" s="62">
        <f t="shared" si="4"/>
        <v>4006.0039999999999</v>
      </c>
      <c r="G31" s="62">
        <f t="shared" si="4"/>
        <v>4502.5869999999995</v>
      </c>
      <c r="H31" s="62">
        <f t="shared" si="4"/>
        <v>5165.1190000000006</v>
      </c>
      <c r="I31" s="62">
        <f t="shared" si="4"/>
        <v>6325.1220000000003</v>
      </c>
      <c r="J31" s="62">
        <f t="shared" si="4"/>
        <v>6515.107</v>
      </c>
      <c r="K31" s="62">
        <f t="shared" si="4"/>
        <v>6338.1049999999996</v>
      </c>
      <c r="L31" s="62">
        <f t="shared" si="4"/>
        <v>5944.1180000000004</v>
      </c>
      <c r="M31" s="62">
        <f t="shared" si="4"/>
        <v>5944.192</v>
      </c>
      <c r="N31" s="62">
        <f t="shared" si="4"/>
        <v>5950.5010000000002</v>
      </c>
      <c r="O31" s="62">
        <f t="shared" si="4"/>
        <v>5960.5039999999999</v>
      </c>
      <c r="P31" s="62">
        <f t="shared" si="4"/>
        <v>5911.902</v>
      </c>
      <c r="Q31" s="62">
        <f t="shared" si="4"/>
        <v>5777.6490000000003</v>
      </c>
      <c r="R31" s="62">
        <f t="shared" si="4"/>
        <v>6010.058</v>
      </c>
      <c r="S31" s="62">
        <f t="shared" si="4"/>
        <v>6572.5680000000002</v>
      </c>
      <c r="T31" s="62">
        <f t="shared" si="4"/>
        <v>6843.1049999999996</v>
      </c>
      <c r="U31" s="62">
        <f t="shared" si="4"/>
        <v>6729.2970000000005</v>
      </c>
      <c r="V31" s="62">
        <f t="shared" si="4"/>
        <v>6328.9480000000003</v>
      </c>
      <c r="W31" s="62">
        <f t="shared" si="4"/>
        <v>5730.759</v>
      </c>
      <c r="X31" s="62">
        <f t="shared" si="4"/>
        <v>5302.5730000000003</v>
      </c>
      <c r="Y31" s="62">
        <f t="shared" si="4"/>
        <v>4832.1390000000001</v>
      </c>
      <c r="Z31" s="63" t="str">
        <f t="shared" si="4"/>
        <v/>
      </c>
      <c r="AA31" s="64">
        <f>SUM(AA28:AA30)</f>
        <v>132965.67800000001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355.89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388</v>
      </c>
      <c r="K34" s="95">
        <v>388</v>
      </c>
      <c r="L34" s="95">
        <v>318</v>
      </c>
      <c r="M34" s="95">
        <v>283</v>
      </c>
      <c r="N34" s="95">
        <v>291</v>
      </c>
      <c r="O34" s="95">
        <v>293</v>
      </c>
      <c r="P34" s="95">
        <v>298</v>
      </c>
      <c r="Q34" s="95">
        <v>379</v>
      </c>
      <c r="R34" s="95">
        <v>399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378</v>
      </c>
      <c r="Y34" s="95">
        <v>400</v>
      </c>
      <c r="Z34" s="96"/>
      <c r="AA34" s="74">
        <f t="shared" ref="AA34:AA39" si="5">SUM(B34:Z34)</f>
        <v>8970.89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398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398</v>
      </c>
      <c r="Z35" s="100"/>
      <c r="AA35" s="79">
        <f t="shared" si="5"/>
        <v>9596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10</v>
      </c>
      <c r="I36" s="99">
        <v>147.6</v>
      </c>
      <c r="J36" s="99">
        <v>270.2</v>
      </c>
      <c r="K36" s="99">
        <v>608.5</v>
      </c>
      <c r="L36" s="99">
        <v>195.2</v>
      </c>
      <c r="M36" s="99">
        <v>136.6</v>
      </c>
      <c r="N36" s="99">
        <v>141.30000000000001</v>
      </c>
      <c r="O36" s="99">
        <v>66.8</v>
      </c>
      <c r="P36" s="99">
        <v>698</v>
      </c>
      <c r="Q36" s="99">
        <v>720</v>
      </c>
      <c r="R36" s="99">
        <v>10</v>
      </c>
      <c r="S36" s="99">
        <v>10</v>
      </c>
      <c r="T36" s="99">
        <v>533.29999999999995</v>
      </c>
      <c r="U36" s="99">
        <v>634.1</v>
      </c>
      <c r="V36" s="99">
        <v>655.7</v>
      </c>
      <c r="W36" s="99">
        <v>689.1</v>
      </c>
      <c r="X36" s="99">
        <v>720</v>
      </c>
      <c r="Y36" s="99">
        <v>720</v>
      </c>
      <c r="Z36" s="100"/>
      <c r="AA36" s="79">
        <f t="shared" si="5"/>
        <v>11286.400000000001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388.3</v>
      </c>
      <c r="I38" s="99"/>
      <c r="J38" s="99"/>
      <c r="K38" s="99"/>
      <c r="L38" s="99">
        <v>364.9</v>
      </c>
      <c r="M38" s="99">
        <v>500</v>
      </c>
      <c r="N38" s="99">
        <v>417.6</v>
      </c>
      <c r="O38" s="99">
        <v>257.3</v>
      </c>
      <c r="P38" s="99"/>
      <c r="Q38" s="99"/>
      <c r="R38" s="99">
        <v>500</v>
      </c>
      <c r="S38" s="99">
        <v>500</v>
      </c>
      <c r="T38" s="99"/>
      <c r="U38" s="99"/>
      <c r="V38" s="99"/>
      <c r="W38" s="99"/>
      <c r="X38" s="99"/>
      <c r="Y38" s="99"/>
      <c r="Z38" s="100"/>
      <c r="AA38" s="79">
        <f t="shared" si="5"/>
        <v>2928.1000000000004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1525.8899999999999</v>
      </c>
      <c r="C39" s="88">
        <f t="shared" si="6"/>
        <v>1570</v>
      </c>
      <c r="D39" s="88">
        <f t="shared" si="6"/>
        <v>1570</v>
      </c>
      <c r="E39" s="88">
        <f t="shared" si="6"/>
        <v>1570</v>
      </c>
      <c r="F39" s="88">
        <f t="shared" si="6"/>
        <v>1570</v>
      </c>
      <c r="G39" s="88">
        <f t="shared" si="6"/>
        <v>1570</v>
      </c>
      <c r="H39" s="88">
        <f t="shared" si="6"/>
        <v>1248.3</v>
      </c>
      <c r="I39" s="88">
        <f t="shared" si="6"/>
        <v>997.6</v>
      </c>
      <c r="J39" s="88">
        <f t="shared" si="6"/>
        <v>1108.2</v>
      </c>
      <c r="K39" s="88">
        <f t="shared" si="6"/>
        <v>1446.5</v>
      </c>
      <c r="L39" s="88">
        <f t="shared" si="6"/>
        <v>1328.1</v>
      </c>
      <c r="M39" s="88">
        <f t="shared" si="6"/>
        <v>1369.6</v>
      </c>
      <c r="N39" s="88">
        <f t="shared" si="6"/>
        <v>1299.9000000000001</v>
      </c>
      <c r="O39" s="88">
        <f t="shared" si="6"/>
        <v>1067.0999999999999</v>
      </c>
      <c r="P39" s="88">
        <f t="shared" si="6"/>
        <v>1444</v>
      </c>
      <c r="Q39" s="88">
        <f t="shared" si="6"/>
        <v>1549</v>
      </c>
      <c r="R39" s="88">
        <f t="shared" si="6"/>
        <v>1359</v>
      </c>
      <c r="S39" s="88">
        <f t="shared" si="6"/>
        <v>1360</v>
      </c>
      <c r="T39" s="88">
        <f t="shared" si="6"/>
        <v>1383.3</v>
      </c>
      <c r="U39" s="88">
        <f t="shared" si="6"/>
        <v>1484.1</v>
      </c>
      <c r="V39" s="88">
        <f t="shared" si="6"/>
        <v>1505.7</v>
      </c>
      <c r="W39" s="88">
        <f t="shared" si="6"/>
        <v>1539.1</v>
      </c>
      <c r="X39" s="88">
        <f t="shared" si="6"/>
        <v>1548</v>
      </c>
      <c r="Y39" s="88">
        <f t="shared" si="6"/>
        <v>1568</v>
      </c>
      <c r="Z39" s="89" t="str">
        <f t="shared" si="6"/>
        <v/>
      </c>
      <c r="AA39" s="90">
        <f t="shared" si="5"/>
        <v>33981.39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/>
      <c r="I44" s="99">
        <v>137.6</v>
      </c>
      <c r="J44" s="99">
        <v>260.2</v>
      </c>
      <c r="K44" s="99">
        <v>598.5</v>
      </c>
      <c r="L44" s="99">
        <v>185.2</v>
      </c>
      <c r="M44" s="99">
        <v>126.6</v>
      </c>
      <c r="N44" s="99">
        <v>131.30000000000001</v>
      </c>
      <c r="O44" s="99">
        <v>56.8</v>
      </c>
      <c r="P44" s="99">
        <v>688</v>
      </c>
      <c r="Q44" s="99">
        <v>710</v>
      </c>
      <c r="R44" s="99"/>
      <c r="S44" s="99"/>
      <c r="T44" s="99">
        <v>523.29999999999995</v>
      </c>
      <c r="U44" s="99">
        <v>624.1</v>
      </c>
      <c r="V44" s="99">
        <v>645.70000000000005</v>
      </c>
      <c r="W44" s="99">
        <v>679.1</v>
      </c>
      <c r="X44" s="99">
        <v>710</v>
      </c>
      <c r="Y44" s="99">
        <v>710</v>
      </c>
      <c r="Z44" s="100"/>
      <c r="AA44" s="79">
        <f t="shared" si="7"/>
        <v>11046.400000000001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388.3</v>
      </c>
      <c r="I46" s="99"/>
      <c r="J46" s="99"/>
      <c r="K46" s="99"/>
      <c r="L46" s="99">
        <v>364.9</v>
      </c>
      <c r="M46" s="99">
        <v>500</v>
      </c>
      <c r="N46" s="99">
        <v>417.6</v>
      </c>
      <c r="O46" s="99">
        <v>257.3</v>
      </c>
      <c r="P46" s="99"/>
      <c r="Q46" s="99"/>
      <c r="R46" s="99">
        <v>500</v>
      </c>
      <c r="S46" s="99">
        <v>500</v>
      </c>
      <c r="T46" s="99"/>
      <c r="U46" s="99"/>
      <c r="V46" s="99"/>
      <c r="W46" s="99"/>
      <c r="X46" s="99"/>
      <c r="Y46" s="99"/>
      <c r="Z46" s="100"/>
      <c r="AA46" s="79">
        <f t="shared" si="7"/>
        <v>2928.1000000000004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710</v>
      </c>
      <c r="F48" s="88">
        <f t="shared" si="8"/>
        <v>710</v>
      </c>
      <c r="G48" s="88">
        <f t="shared" si="8"/>
        <v>710</v>
      </c>
      <c r="H48" s="88">
        <f t="shared" si="8"/>
        <v>388.3</v>
      </c>
      <c r="I48" s="88">
        <f t="shared" si="8"/>
        <v>137.6</v>
      </c>
      <c r="J48" s="88">
        <f t="shared" si="8"/>
        <v>260.2</v>
      </c>
      <c r="K48" s="88">
        <f t="shared" si="8"/>
        <v>598.5</v>
      </c>
      <c r="L48" s="88">
        <f t="shared" si="8"/>
        <v>550.09999999999991</v>
      </c>
      <c r="M48" s="88">
        <f t="shared" si="8"/>
        <v>626.6</v>
      </c>
      <c r="N48" s="88">
        <f t="shared" si="8"/>
        <v>548.90000000000009</v>
      </c>
      <c r="O48" s="88">
        <f t="shared" si="8"/>
        <v>314.10000000000002</v>
      </c>
      <c r="P48" s="88">
        <f t="shared" si="8"/>
        <v>688</v>
      </c>
      <c r="Q48" s="88">
        <f t="shared" si="8"/>
        <v>710</v>
      </c>
      <c r="R48" s="88">
        <f t="shared" si="8"/>
        <v>500</v>
      </c>
      <c r="S48" s="88">
        <f t="shared" si="8"/>
        <v>500</v>
      </c>
      <c r="T48" s="88">
        <f t="shared" si="8"/>
        <v>523.29999999999995</v>
      </c>
      <c r="U48" s="88">
        <f t="shared" si="8"/>
        <v>624.1</v>
      </c>
      <c r="V48" s="88">
        <f t="shared" si="8"/>
        <v>645.70000000000005</v>
      </c>
      <c r="W48" s="88">
        <f t="shared" si="8"/>
        <v>679.1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13974.500000000002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4918.5859999999993</v>
      </c>
      <c r="C51" s="88">
        <f t="shared" si="10"/>
        <v>4822.5519999999997</v>
      </c>
      <c r="D51" s="88">
        <f t="shared" si="10"/>
        <v>4690.8990000000003</v>
      </c>
      <c r="E51" s="88">
        <f t="shared" si="10"/>
        <v>4683.2839999999997</v>
      </c>
      <c r="F51" s="88">
        <f t="shared" si="10"/>
        <v>4716.0040000000008</v>
      </c>
      <c r="G51" s="88">
        <f t="shared" si="10"/>
        <v>5212.5869999999995</v>
      </c>
      <c r="H51" s="88">
        <f t="shared" si="10"/>
        <v>5553.4190000000008</v>
      </c>
      <c r="I51" s="88">
        <f t="shared" si="10"/>
        <v>6462.7220000000007</v>
      </c>
      <c r="J51" s="88">
        <f t="shared" si="10"/>
        <v>6775.3069999999998</v>
      </c>
      <c r="K51" s="88">
        <f t="shared" si="10"/>
        <v>6936.6050000000005</v>
      </c>
      <c r="L51" s="88">
        <f t="shared" si="10"/>
        <v>6494.2180000000008</v>
      </c>
      <c r="M51" s="88">
        <f t="shared" si="10"/>
        <v>6570.7920000000013</v>
      </c>
      <c r="N51" s="88">
        <f t="shared" si="10"/>
        <v>6499.4009999999998</v>
      </c>
      <c r="O51" s="88">
        <f t="shared" si="10"/>
        <v>6274.6039999999994</v>
      </c>
      <c r="P51" s="88">
        <f t="shared" si="10"/>
        <v>6599.902</v>
      </c>
      <c r="Q51" s="88">
        <f t="shared" si="10"/>
        <v>6487.6490000000003</v>
      </c>
      <c r="R51" s="88">
        <f t="shared" si="10"/>
        <v>6510.0580000000009</v>
      </c>
      <c r="S51" s="88">
        <f t="shared" si="10"/>
        <v>7072.5679999999993</v>
      </c>
      <c r="T51" s="88">
        <f t="shared" si="10"/>
        <v>7366.4049999999997</v>
      </c>
      <c r="U51" s="88">
        <f t="shared" si="10"/>
        <v>7353.3970000000008</v>
      </c>
      <c r="V51" s="88">
        <f t="shared" si="10"/>
        <v>6974.6480000000001</v>
      </c>
      <c r="W51" s="88">
        <f t="shared" si="10"/>
        <v>6409.8590000000004</v>
      </c>
      <c r="X51" s="88">
        <f t="shared" si="10"/>
        <v>6012.5730000000003</v>
      </c>
      <c r="Y51" s="88">
        <f t="shared" si="10"/>
        <v>5542.1390000000001</v>
      </c>
      <c r="Z51" s="89" t="str">
        <f t="shared" si="10"/>
        <v/>
      </c>
      <c r="AA51" s="104">
        <f>SUM(B51:Z51)</f>
        <v>146940.17800000001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4918.5859999999993</v>
      </c>
      <c r="C4" s="18">
        <v>4822.5640000000003</v>
      </c>
      <c r="D4" s="18">
        <v>4690.8969999999999</v>
      </c>
      <c r="E4" s="18">
        <v>4683.2450000000026</v>
      </c>
      <c r="F4" s="18">
        <v>4716.027000000001</v>
      </c>
      <c r="G4" s="18">
        <v>5212.5550000000003</v>
      </c>
      <c r="H4" s="18">
        <v>5553.4309999999996</v>
      </c>
      <c r="I4" s="18">
        <v>6462.7210000000014</v>
      </c>
      <c r="J4" s="18">
        <v>6775.3150000000005</v>
      </c>
      <c r="K4" s="18">
        <v>6936.6389999999992</v>
      </c>
      <c r="L4" s="18">
        <v>6494.2709999999997</v>
      </c>
      <c r="M4" s="18">
        <v>6570.7430000000022</v>
      </c>
      <c r="N4" s="18">
        <v>6499.3830000000025</v>
      </c>
      <c r="O4" s="18">
        <v>6274.5880000000006</v>
      </c>
      <c r="P4" s="18">
        <v>6599.978000000001</v>
      </c>
      <c r="Q4" s="18">
        <v>6487.6550000000007</v>
      </c>
      <c r="R4" s="18">
        <v>6510.0110000000022</v>
      </c>
      <c r="S4" s="18">
        <v>7072.5770000000011</v>
      </c>
      <c r="T4" s="18">
        <v>7366.3770000000022</v>
      </c>
      <c r="U4" s="18">
        <v>7353.4159999999993</v>
      </c>
      <c r="V4" s="18">
        <v>6974.6660000000002</v>
      </c>
      <c r="W4" s="18">
        <v>6409.8600000000015</v>
      </c>
      <c r="X4" s="18">
        <v>6012.5740000000023</v>
      </c>
      <c r="Y4" s="18">
        <v>5542.1680000000006</v>
      </c>
      <c r="Z4" s="19"/>
      <c r="AA4" s="20">
        <f>SUM(B4:Z4)</f>
        <v>146940.24700000003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</v>
      </c>
      <c r="C7" s="28">
        <v>142.5</v>
      </c>
      <c r="D7" s="28">
        <v>141.80000000000001</v>
      </c>
      <c r="E7" s="28">
        <v>140</v>
      </c>
      <c r="F7" s="28">
        <v>140</v>
      </c>
      <c r="G7" s="28">
        <v>144.52000000000001</v>
      </c>
      <c r="H7" s="28">
        <v>165.52</v>
      </c>
      <c r="I7" s="28">
        <v>180.63</v>
      </c>
      <c r="J7" s="28">
        <v>191.51</v>
      </c>
      <c r="K7" s="28">
        <v>190.93</v>
      </c>
      <c r="L7" s="28">
        <v>164.41</v>
      </c>
      <c r="M7" s="28">
        <v>156.68</v>
      </c>
      <c r="N7" s="28">
        <v>147.94</v>
      </c>
      <c r="O7" s="28">
        <v>145.61000000000001</v>
      </c>
      <c r="P7" s="28">
        <v>148.38</v>
      </c>
      <c r="Q7" s="28">
        <v>150.38999999999999</v>
      </c>
      <c r="R7" s="28">
        <v>157.82</v>
      </c>
      <c r="S7" s="28">
        <v>171.97</v>
      </c>
      <c r="T7" s="28">
        <v>191.36</v>
      </c>
      <c r="U7" s="28">
        <v>190.76</v>
      </c>
      <c r="V7" s="28">
        <v>172.43</v>
      </c>
      <c r="W7" s="28">
        <v>162.59</v>
      </c>
      <c r="X7" s="28">
        <v>160</v>
      </c>
      <c r="Y7" s="28">
        <v>153.69</v>
      </c>
      <c r="Z7" s="29"/>
      <c r="AA7" s="30">
        <f>IF(SUM(B7:Z7)&lt;&gt;0,AVERAGEIF(B7:Z7,"&lt;&gt;"""),"")</f>
        <v>160.60166666666669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931.56</v>
      </c>
      <c r="C19" s="72">
        <v>940.56</v>
      </c>
      <c r="D19" s="72">
        <v>932.56</v>
      </c>
      <c r="E19" s="72">
        <v>937.56499999999994</v>
      </c>
      <c r="F19" s="72">
        <v>932.56299999999999</v>
      </c>
      <c r="G19" s="72">
        <v>935.56299999999999</v>
      </c>
      <c r="H19" s="72">
        <v>949.19800000000009</v>
      </c>
      <c r="I19" s="72">
        <v>961.91600000000005</v>
      </c>
      <c r="J19" s="72">
        <v>943.27099999999996</v>
      </c>
      <c r="K19" s="72">
        <v>892.21399999999994</v>
      </c>
      <c r="L19" s="72">
        <v>871.24900000000002</v>
      </c>
      <c r="M19" s="72">
        <v>826.43200000000002</v>
      </c>
      <c r="N19" s="72">
        <v>783.53800000000001</v>
      </c>
      <c r="O19" s="72">
        <v>776.10799999999995</v>
      </c>
      <c r="P19" s="72">
        <v>760.63800000000003</v>
      </c>
      <c r="Q19" s="72">
        <v>768.50800000000004</v>
      </c>
      <c r="R19" s="72">
        <v>776.94200000000001</v>
      </c>
      <c r="S19" s="72">
        <v>794.20299999999997</v>
      </c>
      <c r="T19" s="72">
        <v>805.21999999999991</v>
      </c>
      <c r="U19" s="72">
        <v>804.22499999999991</v>
      </c>
      <c r="V19" s="72">
        <v>803.32</v>
      </c>
      <c r="W19" s="72">
        <v>853.45600000000002</v>
      </c>
      <c r="X19" s="72">
        <v>928.83799999999997</v>
      </c>
      <c r="Y19" s="72">
        <v>919.24700000000007</v>
      </c>
      <c r="Z19" s="73"/>
      <c r="AA19" s="74">
        <f t="shared" ref="AA19:AA24" si="2">SUM(B19:Z19)</f>
        <v>20828.893999999997</v>
      </c>
    </row>
    <row r="20" spans="1:27" ht="24.95" customHeight="1" x14ac:dyDescent="0.2">
      <c r="A20" s="75" t="s">
        <v>15</v>
      </c>
      <c r="B20" s="76">
        <v>959.23500000000001</v>
      </c>
      <c r="C20" s="77">
        <v>949.49500000000023</v>
      </c>
      <c r="D20" s="77">
        <v>943.30900000000008</v>
      </c>
      <c r="E20" s="77">
        <v>950.35199999999986</v>
      </c>
      <c r="F20" s="77">
        <v>990.21800000000007</v>
      </c>
      <c r="G20" s="77">
        <v>1127.3919999999998</v>
      </c>
      <c r="H20" s="77">
        <v>1306.396</v>
      </c>
      <c r="I20" s="77">
        <v>1441.0930000000005</v>
      </c>
      <c r="J20" s="77">
        <v>1478.2689999999998</v>
      </c>
      <c r="K20" s="77">
        <v>1484.623</v>
      </c>
      <c r="L20" s="77">
        <v>1475.2559999999999</v>
      </c>
      <c r="M20" s="77">
        <v>1477.8170000000002</v>
      </c>
      <c r="N20" s="77">
        <v>1471.2239999999997</v>
      </c>
      <c r="O20" s="77">
        <v>1427.7400000000002</v>
      </c>
      <c r="P20" s="77">
        <v>1362.4260000000002</v>
      </c>
      <c r="Q20" s="77">
        <v>1319.5919999999999</v>
      </c>
      <c r="R20" s="77">
        <v>1286.635</v>
      </c>
      <c r="S20" s="77">
        <v>1268.846</v>
      </c>
      <c r="T20" s="77">
        <v>1266.2119999999995</v>
      </c>
      <c r="U20" s="77">
        <v>1238.32</v>
      </c>
      <c r="V20" s="77">
        <v>1151.8430000000001</v>
      </c>
      <c r="W20" s="77">
        <v>1046.8729999999998</v>
      </c>
      <c r="X20" s="77">
        <v>1023.7109999999999</v>
      </c>
      <c r="Y20" s="77">
        <v>997.43200000000002</v>
      </c>
      <c r="Z20" s="78"/>
      <c r="AA20" s="79">
        <f t="shared" si="2"/>
        <v>29444.309000000001</v>
      </c>
    </row>
    <row r="21" spans="1:27" ht="24.95" customHeight="1" x14ac:dyDescent="0.2">
      <c r="A21" s="75" t="s">
        <v>16</v>
      </c>
      <c r="B21" s="80">
        <v>2216.7910000000002</v>
      </c>
      <c r="C21" s="81">
        <v>2124.8090000000002</v>
      </c>
      <c r="D21" s="81">
        <v>2043.3280000000002</v>
      </c>
      <c r="E21" s="81">
        <v>1997.4279999999999</v>
      </c>
      <c r="F21" s="81">
        <v>2089.2460000000001</v>
      </c>
      <c r="G21" s="81">
        <v>2371.1999999999998</v>
      </c>
      <c r="H21" s="81">
        <v>2795.0370000000003</v>
      </c>
      <c r="I21" s="81">
        <v>3106.7119999999995</v>
      </c>
      <c r="J21" s="81">
        <v>3387.2750000000001</v>
      </c>
      <c r="K21" s="81">
        <v>3594.8020000000001</v>
      </c>
      <c r="L21" s="81">
        <v>3679.2660000000001</v>
      </c>
      <c r="M21" s="81">
        <v>3749.4940000000001</v>
      </c>
      <c r="N21" s="81">
        <v>3738.1209999999996</v>
      </c>
      <c r="O21" s="81">
        <v>3559.24</v>
      </c>
      <c r="P21" s="81">
        <v>3588.8140000000003</v>
      </c>
      <c r="Q21" s="81">
        <v>3607.9549999999999</v>
      </c>
      <c r="R21" s="81">
        <v>3640.0339999999992</v>
      </c>
      <c r="S21" s="81">
        <v>3986.2280000000005</v>
      </c>
      <c r="T21" s="81">
        <v>4288.9449999999997</v>
      </c>
      <c r="U21" s="81">
        <v>4304.371000000001</v>
      </c>
      <c r="V21" s="81">
        <v>4048.0030000000002</v>
      </c>
      <c r="W21" s="81">
        <v>3574.5309999999999</v>
      </c>
      <c r="X21" s="81">
        <v>3161.9249999999997</v>
      </c>
      <c r="Y21" s="81">
        <v>2780.7889999999998</v>
      </c>
      <c r="Z21" s="78"/>
      <c r="AA21" s="79">
        <f t="shared" si="2"/>
        <v>77434.344000000012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116</v>
      </c>
      <c r="C23" s="77">
        <v>150.5</v>
      </c>
      <c r="D23" s="77">
        <v>153.5</v>
      </c>
      <c r="E23" s="77">
        <v>164</v>
      </c>
      <c r="F23" s="77">
        <v>167.5</v>
      </c>
      <c r="G23" s="77">
        <v>207.5</v>
      </c>
      <c r="H23" s="77">
        <v>182.5</v>
      </c>
      <c r="I23" s="77">
        <v>171</v>
      </c>
      <c r="J23" s="77">
        <v>168.5</v>
      </c>
      <c r="K23" s="77">
        <v>161</v>
      </c>
      <c r="L23" s="77">
        <v>164.5</v>
      </c>
      <c r="M23" s="77">
        <v>164</v>
      </c>
      <c r="N23" s="77">
        <v>165.5</v>
      </c>
      <c r="O23" s="77">
        <v>181.5</v>
      </c>
      <c r="P23" s="77">
        <v>173</v>
      </c>
      <c r="Q23" s="77">
        <v>169</v>
      </c>
      <c r="R23" s="77">
        <v>163.5</v>
      </c>
      <c r="S23" s="77">
        <v>159</v>
      </c>
      <c r="T23" s="77">
        <v>163</v>
      </c>
      <c r="U23" s="77">
        <v>165.5</v>
      </c>
      <c r="V23" s="77">
        <v>157.5</v>
      </c>
      <c r="W23" s="77">
        <v>150</v>
      </c>
      <c r="X23" s="77">
        <v>150</v>
      </c>
      <c r="Y23" s="77">
        <v>152.5</v>
      </c>
      <c r="Z23" s="77"/>
      <c r="AA23" s="79">
        <f t="shared" si="2"/>
        <v>3920.5</v>
      </c>
    </row>
    <row r="24" spans="1:27" ht="24.95" customHeight="1" x14ac:dyDescent="0.2">
      <c r="A24" s="85" t="s">
        <v>19</v>
      </c>
      <c r="B24" s="77">
        <v>195</v>
      </c>
      <c r="C24" s="77">
        <v>187.99999999999997</v>
      </c>
      <c r="D24" s="77">
        <v>185</v>
      </c>
      <c r="E24" s="77">
        <v>186</v>
      </c>
      <c r="F24" s="77">
        <v>193.00000000000006</v>
      </c>
      <c r="G24" s="77">
        <v>217</v>
      </c>
      <c r="H24" s="77">
        <v>252.99999999999997</v>
      </c>
      <c r="I24" s="77">
        <v>281.99999999999994</v>
      </c>
      <c r="J24" s="77">
        <v>297.99999999999994</v>
      </c>
      <c r="K24" s="77">
        <v>304</v>
      </c>
      <c r="L24" s="77">
        <v>304</v>
      </c>
      <c r="M24" s="77">
        <v>313.00000000000006</v>
      </c>
      <c r="N24" s="77">
        <v>316.00000000000006</v>
      </c>
      <c r="O24" s="77">
        <v>305</v>
      </c>
      <c r="P24" s="77">
        <v>294</v>
      </c>
      <c r="Q24" s="77">
        <v>290</v>
      </c>
      <c r="R24" s="77">
        <v>290</v>
      </c>
      <c r="S24" s="77">
        <v>322</v>
      </c>
      <c r="T24" s="77">
        <v>343</v>
      </c>
      <c r="U24" s="77">
        <v>341</v>
      </c>
      <c r="V24" s="77">
        <v>314.00000000000006</v>
      </c>
      <c r="W24" s="77">
        <v>284.99999999999994</v>
      </c>
      <c r="X24" s="77">
        <v>255.00000000000003</v>
      </c>
      <c r="Y24" s="77">
        <v>226.99999999999997</v>
      </c>
      <c r="Z24" s="77"/>
      <c r="AA24" s="79">
        <f t="shared" si="2"/>
        <v>6500</v>
      </c>
    </row>
    <row r="25" spans="1:27" ht="30" customHeight="1" thickBot="1" x14ac:dyDescent="0.25">
      <c r="A25" s="86" t="s">
        <v>20</v>
      </c>
      <c r="B25" s="87">
        <f t="shared" ref="B25:AA25" si="3">SUM(B19:B24)</f>
        <v>4418.5860000000002</v>
      </c>
      <c r="C25" s="88">
        <f t="shared" si="3"/>
        <v>4353.3640000000005</v>
      </c>
      <c r="D25" s="88">
        <f t="shared" si="3"/>
        <v>4257.6970000000001</v>
      </c>
      <c r="E25" s="88">
        <f t="shared" si="3"/>
        <v>4235.3449999999993</v>
      </c>
      <c r="F25" s="88">
        <f t="shared" si="3"/>
        <v>4372.527</v>
      </c>
      <c r="G25" s="88">
        <f t="shared" si="3"/>
        <v>4858.6549999999997</v>
      </c>
      <c r="H25" s="88">
        <f t="shared" si="3"/>
        <v>5486.1310000000003</v>
      </c>
      <c r="I25" s="88">
        <f t="shared" si="3"/>
        <v>5962.7209999999995</v>
      </c>
      <c r="J25" s="88">
        <f t="shared" si="3"/>
        <v>6275.3150000000005</v>
      </c>
      <c r="K25" s="88">
        <f t="shared" si="3"/>
        <v>6436.6390000000001</v>
      </c>
      <c r="L25" s="88">
        <f t="shared" si="3"/>
        <v>6494.2710000000006</v>
      </c>
      <c r="M25" s="88">
        <f t="shared" si="3"/>
        <v>6530.7430000000004</v>
      </c>
      <c r="N25" s="88">
        <f t="shared" si="3"/>
        <v>6474.3829999999998</v>
      </c>
      <c r="O25" s="88">
        <f t="shared" si="3"/>
        <v>6249.5879999999997</v>
      </c>
      <c r="P25" s="88">
        <f t="shared" si="3"/>
        <v>6178.8780000000006</v>
      </c>
      <c r="Q25" s="88">
        <f t="shared" si="3"/>
        <v>6155.0550000000003</v>
      </c>
      <c r="R25" s="88">
        <f t="shared" si="3"/>
        <v>6157.110999999999</v>
      </c>
      <c r="S25" s="88">
        <f t="shared" si="3"/>
        <v>6530.277</v>
      </c>
      <c r="T25" s="88">
        <f t="shared" si="3"/>
        <v>6866.3769999999986</v>
      </c>
      <c r="U25" s="88">
        <f t="shared" si="3"/>
        <v>6853.4160000000011</v>
      </c>
      <c r="V25" s="88">
        <f t="shared" si="3"/>
        <v>6474.6660000000002</v>
      </c>
      <c r="W25" s="88">
        <f t="shared" si="3"/>
        <v>5909.86</v>
      </c>
      <c r="X25" s="88">
        <f t="shared" si="3"/>
        <v>5519.4740000000002</v>
      </c>
      <c r="Y25" s="88">
        <f t="shared" si="3"/>
        <v>5076.9679999999998</v>
      </c>
      <c r="Z25" s="89">
        <f t="shared" si="3"/>
        <v>0</v>
      </c>
      <c r="AA25" s="90">
        <f t="shared" si="3"/>
        <v>138128.04700000002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311</v>
      </c>
      <c r="C28" s="72">
        <v>338.5</v>
      </c>
      <c r="D28" s="72">
        <v>338.5</v>
      </c>
      <c r="E28" s="72">
        <v>350</v>
      </c>
      <c r="F28" s="72">
        <v>360.5</v>
      </c>
      <c r="G28" s="72">
        <v>424.5</v>
      </c>
      <c r="H28" s="72">
        <v>435.5</v>
      </c>
      <c r="I28" s="72">
        <v>453</v>
      </c>
      <c r="J28" s="72">
        <v>466.5</v>
      </c>
      <c r="K28" s="72">
        <v>465</v>
      </c>
      <c r="L28" s="72">
        <v>468.5</v>
      </c>
      <c r="M28" s="72">
        <v>477</v>
      </c>
      <c r="N28" s="72">
        <v>481.5</v>
      </c>
      <c r="O28" s="72">
        <v>486.5</v>
      </c>
      <c r="P28" s="72">
        <v>467</v>
      </c>
      <c r="Q28" s="72">
        <v>459</v>
      </c>
      <c r="R28" s="72">
        <v>453.5</v>
      </c>
      <c r="S28" s="72">
        <v>481</v>
      </c>
      <c r="T28" s="72">
        <v>506</v>
      </c>
      <c r="U28" s="72">
        <v>506.5</v>
      </c>
      <c r="V28" s="72">
        <v>471.5</v>
      </c>
      <c r="W28" s="72">
        <v>435</v>
      </c>
      <c r="X28" s="72">
        <v>405</v>
      </c>
      <c r="Y28" s="72">
        <v>379.5</v>
      </c>
      <c r="Z28" s="73"/>
      <c r="AA28" s="74">
        <f>SUM(B28:Z28)</f>
        <v>10420.5</v>
      </c>
    </row>
    <row r="29" spans="1:27" ht="24.95" customHeight="1" x14ac:dyDescent="0.2">
      <c r="A29" s="75" t="s">
        <v>23</v>
      </c>
      <c r="B29" s="76">
        <v>4107.5860000000002</v>
      </c>
      <c r="C29" s="77">
        <v>4014.864</v>
      </c>
      <c r="D29" s="77">
        <v>3919.1970000000001</v>
      </c>
      <c r="E29" s="77">
        <v>3885.3449999999998</v>
      </c>
      <c r="F29" s="77">
        <v>4012.027</v>
      </c>
      <c r="G29" s="77">
        <v>4434.1549999999997</v>
      </c>
      <c r="H29" s="77">
        <v>5050.6310000000003</v>
      </c>
      <c r="I29" s="77">
        <v>5509.7209999999995</v>
      </c>
      <c r="J29" s="77">
        <v>5808.8149999999996</v>
      </c>
      <c r="K29" s="77">
        <v>5971.6390000000001</v>
      </c>
      <c r="L29" s="77">
        <v>6025.7709999999997</v>
      </c>
      <c r="M29" s="77">
        <v>6093.7430000000004</v>
      </c>
      <c r="N29" s="77">
        <v>6017.8829999999998</v>
      </c>
      <c r="O29" s="77">
        <v>5788.0879999999997</v>
      </c>
      <c r="P29" s="77">
        <v>5734.8779999999997</v>
      </c>
      <c r="Q29" s="77">
        <v>5696.0550000000003</v>
      </c>
      <c r="R29" s="77">
        <v>5703.6109999999999</v>
      </c>
      <c r="S29" s="77">
        <v>6049.277</v>
      </c>
      <c r="T29" s="77">
        <v>6360.3770000000004</v>
      </c>
      <c r="U29" s="77">
        <v>6346.9160000000002</v>
      </c>
      <c r="V29" s="77">
        <v>6003.1660000000002</v>
      </c>
      <c r="W29" s="77">
        <v>5474.86</v>
      </c>
      <c r="X29" s="77">
        <v>5114.4740000000002</v>
      </c>
      <c r="Y29" s="77">
        <v>4697.4679999999998</v>
      </c>
      <c r="Z29" s="78"/>
      <c r="AA29" s="79">
        <f>SUM(B29:Z29)</f>
        <v>127820.54700000002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4418.5860000000002</v>
      </c>
      <c r="C31" s="62">
        <f t="shared" si="4"/>
        <v>4353.3639999999996</v>
      </c>
      <c r="D31" s="62">
        <f t="shared" si="4"/>
        <v>4257.6970000000001</v>
      </c>
      <c r="E31" s="62">
        <f t="shared" si="4"/>
        <v>4235.3449999999993</v>
      </c>
      <c r="F31" s="62">
        <f t="shared" si="4"/>
        <v>4372.527</v>
      </c>
      <c r="G31" s="62">
        <f t="shared" si="4"/>
        <v>4858.6549999999997</v>
      </c>
      <c r="H31" s="62">
        <f t="shared" si="4"/>
        <v>5486.1310000000003</v>
      </c>
      <c r="I31" s="62">
        <f t="shared" si="4"/>
        <v>5962.7209999999995</v>
      </c>
      <c r="J31" s="62">
        <f t="shared" si="4"/>
        <v>6275.3149999999996</v>
      </c>
      <c r="K31" s="62">
        <f t="shared" si="4"/>
        <v>6436.6390000000001</v>
      </c>
      <c r="L31" s="62">
        <f t="shared" si="4"/>
        <v>6494.2709999999997</v>
      </c>
      <c r="M31" s="62">
        <f t="shared" si="4"/>
        <v>6570.7430000000004</v>
      </c>
      <c r="N31" s="62">
        <f t="shared" si="4"/>
        <v>6499.3829999999998</v>
      </c>
      <c r="O31" s="62">
        <f t="shared" si="4"/>
        <v>6274.5879999999997</v>
      </c>
      <c r="P31" s="62">
        <f t="shared" si="4"/>
        <v>6201.8779999999997</v>
      </c>
      <c r="Q31" s="62">
        <f t="shared" si="4"/>
        <v>6155.0550000000003</v>
      </c>
      <c r="R31" s="62">
        <f t="shared" si="4"/>
        <v>6157.1109999999999</v>
      </c>
      <c r="S31" s="62">
        <f t="shared" si="4"/>
        <v>6530.277</v>
      </c>
      <c r="T31" s="62">
        <f t="shared" si="4"/>
        <v>6866.3770000000004</v>
      </c>
      <c r="U31" s="62">
        <f t="shared" si="4"/>
        <v>6853.4160000000002</v>
      </c>
      <c r="V31" s="62">
        <f t="shared" si="4"/>
        <v>6474.6660000000002</v>
      </c>
      <c r="W31" s="62">
        <f t="shared" si="4"/>
        <v>5909.86</v>
      </c>
      <c r="X31" s="62">
        <f t="shared" si="4"/>
        <v>5519.4740000000002</v>
      </c>
      <c r="Y31" s="62">
        <f t="shared" si="4"/>
        <v>5076.9679999999998</v>
      </c>
      <c r="Z31" s="63">
        <f t="shared" si="4"/>
        <v>0</v>
      </c>
      <c r="AA31" s="64">
        <f t="shared" si="4"/>
        <v>138241.04700000002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40</v>
      </c>
      <c r="N34" s="95">
        <v>25</v>
      </c>
      <c r="O34" s="95">
        <v>25</v>
      </c>
      <c r="P34" s="95">
        <v>23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113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67.3</v>
      </c>
      <c r="I36" s="99"/>
      <c r="J36" s="99"/>
      <c r="K36" s="99"/>
      <c r="L36" s="99"/>
      <c r="M36" s="99"/>
      <c r="N36" s="99"/>
      <c r="O36" s="99"/>
      <c r="P36" s="99"/>
      <c r="Q36" s="99"/>
      <c r="R36" s="99">
        <v>352.9</v>
      </c>
      <c r="S36" s="99">
        <v>542.29999999999995</v>
      </c>
      <c r="T36" s="99"/>
      <c r="U36" s="99"/>
      <c r="V36" s="99"/>
      <c r="W36" s="99"/>
      <c r="X36" s="99"/>
      <c r="Y36" s="99"/>
      <c r="Z36" s="100"/>
      <c r="AA36" s="79">
        <f t="shared" si="5"/>
        <v>962.5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469.2</v>
      </c>
      <c r="D38" s="99">
        <v>433.2</v>
      </c>
      <c r="E38" s="99">
        <v>447.9</v>
      </c>
      <c r="F38" s="99">
        <v>343.5</v>
      </c>
      <c r="G38" s="99">
        <v>353.9</v>
      </c>
      <c r="H38" s="99"/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>
        <v>398.1</v>
      </c>
      <c r="Q38" s="99">
        <v>332.6</v>
      </c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493.1</v>
      </c>
      <c r="Y38" s="99">
        <v>465.2</v>
      </c>
      <c r="Z38" s="100"/>
      <c r="AA38" s="79">
        <f t="shared" si="5"/>
        <v>7736.7000000000007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469.2</v>
      </c>
      <c r="D39" s="88">
        <f t="shared" si="6"/>
        <v>433.2</v>
      </c>
      <c r="E39" s="88">
        <f t="shared" si="6"/>
        <v>447.9</v>
      </c>
      <c r="F39" s="88">
        <f t="shared" si="6"/>
        <v>343.5</v>
      </c>
      <c r="G39" s="88">
        <f t="shared" si="6"/>
        <v>353.9</v>
      </c>
      <c r="H39" s="88">
        <f t="shared" si="6"/>
        <v>67.3</v>
      </c>
      <c r="I39" s="88">
        <f t="shared" si="6"/>
        <v>500</v>
      </c>
      <c r="J39" s="88">
        <f t="shared" si="6"/>
        <v>500</v>
      </c>
      <c r="K39" s="88">
        <f t="shared" si="6"/>
        <v>500</v>
      </c>
      <c r="L39" s="88">
        <f t="shared" si="6"/>
        <v>0</v>
      </c>
      <c r="M39" s="88">
        <f t="shared" si="6"/>
        <v>40</v>
      </c>
      <c r="N39" s="88">
        <f t="shared" si="6"/>
        <v>25</v>
      </c>
      <c r="O39" s="88">
        <f t="shared" si="6"/>
        <v>25</v>
      </c>
      <c r="P39" s="88">
        <f t="shared" si="6"/>
        <v>421.1</v>
      </c>
      <c r="Q39" s="88">
        <f t="shared" si="6"/>
        <v>332.6</v>
      </c>
      <c r="R39" s="88">
        <f t="shared" si="6"/>
        <v>352.9</v>
      </c>
      <c r="S39" s="88">
        <f t="shared" si="6"/>
        <v>542.29999999999995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500</v>
      </c>
      <c r="X39" s="88">
        <f t="shared" si="6"/>
        <v>493.1</v>
      </c>
      <c r="Y39" s="88">
        <f t="shared" si="6"/>
        <v>465.2</v>
      </c>
      <c r="Z39" s="89">
        <f t="shared" si="6"/>
        <v>0</v>
      </c>
      <c r="AA39" s="90">
        <f t="shared" si="5"/>
        <v>8812.2000000000007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67.3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352.9</v>
      </c>
      <c r="S44" s="99">
        <v>542.29999999999995</v>
      </c>
      <c r="T44" s="99"/>
      <c r="U44" s="99"/>
      <c r="V44" s="99"/>
      <c r="W44" s="99"/>
      <c r="X44" s="99"/>
      <c r="Y44" s="99"/>
      <c r="Z44" s="100"/>
      <c r="AA44" s="79">
        <f t="shared" si="7"/>
        <v>962.5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469.2</v>
      </c>
      <c r="D46" s="99">
        <v>433.2</v>
      </c>
      <c r="E46" s="99">
        <v>447.9</v>
      </c>
      <c r="F46" s="99">
        <v>343.5</v>
      </c>
      <c r="G46" s="99">
        <v>353.9</v>
      </c>
      <c r="H46" s="99"/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>
        <v>398.1</v>
      </c>
      <c r="Q46" s="99">
        <v>332.6</v>
      </c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493.1</v>
      </c>
      <c r="Y46" s="99">
        <v>465.2</v>
      </c>
      <c r="Z46" s="100"/>
      <c r="AA46" s="79">
        <f t="shared" si="7"/>
        <v>7736.7000000000007</v>
      </c>
    </row>
    <row r="47" spans="1:27" ht="24.95" customHeight="1" x14ac:dyDescent="0.2">
      <c r="A47" s="85" t="s">
        <v>47</v>
      </c>
      <c r="B47" s="98">
        <v>76</v>
      </c>
      <c r="C47" s="99">
        <v>73</v>
      </c>
      <c r="D47" s="99">
        <v>66</v>
      </c>
      <c r="E47" s="99">
        <v>63</v>
      </c>
      <c r="F47" s="99">
        <v>64</v>
      </c>
      <c r="G47" s="99">
        <v>83</v>
      </c>
      <c r="H47" s="99">
        <v>111</v>
      </c>
      <c r="I47" s="99">
        <v>125</v>
      </c>
      <c r="J47" s="99">
        <v>125</v>
      </c>
      <c r="K47" s="99">
        <v>119</v>
      </c>
      <c r="L47" s="99">
        <v>113</v>
      </c>
      <c r="M47" s="99">
        <v>120</v>
      </c>
      <c r="N47" s="99">
        <v>124</v>
      </c>
      <c r="O47" s="99">
        <v>124</v>
      </c>
      <c r="P47" s="99">
        <v>124</v>
      </c>
      <c r="Q47" s="99">
        <v>134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135</v>
      </c>
      <c r="Y47" s="99">
        <v>106</v>
      </c>
      <c r="Z47" s="100"/>
      <c r="AA47" s="79">
        <f t="shared" si="7"/>
        <v>2785</v>
      </c>
    </row>
    <row r="48" spans="1:27" ht="30" customHeight="1" thickBot="1" x14ac:dyDescent="0.25">
      <c r="A48" s="86" t="s">
        <v>48</v>
      </c>
      <c r="B48" s="87">
        <f>SUM(B42:B47)</f>
        <v>576</v>
      </c>
      <c r="C48" s="88">
        <f t="shared" ref="C48:Z48" si="8">SUM(C42:C47)</f>
        <v>542.20000000000005</v>
      </c>
      <c r="D48" s="88">
        <f t="shared" si="8"/>
        <v>499.2</v>
      </c>
      <c r="E48" s="88">
        <f t="shared" si="8"/>
        <v>510.9</v>
      </c>
      <c r="F48" s="88">
        <f t="shared" si="8"/>
        <v>407.5</v>
      </c>
      <c r="G48" s="88">
        <f t="shared" si="8"/>
        <v>436.9</v>
      </c>
      <c r="H48" s="88">
        <f t="shared" si="8"/>
        <v>178.3</v>
      </c>
      <c r="I48" s="88">
        <f t="shared" si="8"/>
        <v>625</v>
      </c>
      <c r="J48" s="88">
        <f t="shared" si="8"/>
        <v>625</v>
      </c>
      <c r="K48" s="88">
        <f t="shared" si="8"/>
        <v>619</v>
      </c>
      <c r="L48" s="88">
        <f t="shared" si="8"/>
        <v>113</v>
      </c>
      <c r="M48" s="88">
        <f t="shared" si="8"/>
        <v>120</v>
      </c>
      <c r="N48" s="88">
        <f t="shared" si="8"/>
        <v>124</v>
      </c>
      <c r="O48" s="88">
        <f t="shared" si="8"/>
        <v>124</v>
      </c>
      <c r="P48" s="88">
        <f t="shared" si="8"/>
        <v>522.1</v>
      </c>
      <c r="Q48" s="88">
        <f t="shared" si="8"/>
        <v>466.6</v>
      </c>
      <c r="R48" s="88">
        <f t="shared" si="8"/>
        <v>502.9</v>
      </c>
      <c r="S48" s="88">
        <f t="shared" si="8"/>
        <v>692.3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628.1</v>
      </c>
      <c r="Y48" s="88">
        <f t="shared" si="8"/>
        <v>571.20000000000005</v>
      </c>
      <c r="Z48" s="89">
        <f t="shared" si="8"/>
        <v>0</v>
      </c>
      <c r="AA48" s="90">
        <f t="shared" si="7"/>
        <v>11484.200000000003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4918.5860000000002</v>
      </c>
      <c r="C51" s="88">
        <f t="shared" si="10"/>
        <v>4822.5640000000003</v>
      </c>
      <c r="D51" s="88">
        <f t="shared" si="10"/>
        <v>4690.8969999999999</v>
      </c>
      <c r="E51" s="88">
        <f t="shared" si="10"/>
        <v>4683.244999999999</v>
      </c>
      <c r="F51" s="88">
        <f t="shared" si="10"/>
        <v>4716.027</v>
      </c>
      <c r="G51" s="88">
        <f t="shared" si="10"/>
        <v>5212.5549999999994</v>
      </c>
      <c r="H51" s="88">
        <f t="shared" si="10"/>
        <v>5553.4310000000005</v>
      </c>
      <c r="I51" s="88">
        <f t="shared" si="10"/>
        <v>6462.7209999999995</v>
      </c>
      <c r="J51" s="88">
        <f t="shared" si="10"/>
        <v>6775.3150000000005</v>
      </c>
      <c r="K51" s="88">
        <f t="shared" si="10"/>
        <v>6936.6390000000001</v>
      </c>
      <c r="L51" s="88">
        <f t="shared" si="10"/>
        <v>6494.2710000000006</v>
      </c>
      <c r="M51" s="88">
        <f t="shared" si="10"/>
        <v>6570.7430000000004</v>
      </c>
      <c r="N51" s="88">
        <f t="shared" si="10"/>
        <v>6499.3829999999998</v>
      </c>
      <c r="O51" s="88">
        <f t="shared" si="10"/>
        <v>6274.5879999999997</v>
      </c>
      <c r="P51" s="88">
        <f t="shared" si="10"/>
        <v>6599.978000000001</v>
      </c>
      <c r="Q51" s="88">
        <f t="shared" si="10"/>
        <v>6487.6550000000007</v>
      </c>
      <c r="R51" s="88">
        <f t="shared" si="10"/>
        <v>6510.0109999999986</v>
      </c>
      <c r="S51" s="88">
        <f t="shared" si="10"/>
        <v>7072.5770000000002</v>
      </c>
      <c r="T51" s="88">
        <f t="shared" si="10"/>
        <v>7366.3769999999986</v>
      </c>
      <c r="U51" s="88">
        <f t="shared" si="10"/>
        <v>7353.4160000000011</v>
      </c>
      <c r="V51" s="88">
        <f t="shared" si="10"/>
        <v>6974.6660000000002</v>
      </c>
      <c r="W51" s="88">
        <f t="shared" si="10"/>
        <v>6409.86</v>
      </c>
      <c r="X51" s="88">
        <f t="shared" si="10"/>
        <v>6012.5740000000005</v>
      </c>
      <c r="Y51" s="88">
        <f t="shared" si="10"/>
        <v>5542.1679999999997</v>
      </c>
      <c r="Z51" s="89">
        <f t="shared" si="10"/>
        <v>0</v>
      </c>
      <c r="AA51" s="104">
        <f>SUM(B51:Z51)</f>
        <v>146940.247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-210</v>
      </c>
      <c r="C4" s="18">
        <v>-240.8</v>
      </c>
      <c r="D4" s="18">
        <v>-276.8</v>
      </c>
      <c r="E4" s="18">
        <v>-262.10000000000002</v>
      </c>
      <c r="F4" s="18">
        <v>-366.5</v>
      </c>
      <c r="G4" s="18">
        <v>-356.1</v>
      </c>
      <c r="H4" s="18">
        <v>-321</v>
      </c>
      <c r="I4" s="18">
        <v>362.4</v>
      </c>
      <c r="J4" s="18">
        <v>239.8</v>
      </c>
      <c r="K4" s="18">
        <v>-98.5</v>
      </c>
      <c r="L4" s="18">
        <v>-550.09999999999991</v>
      </c>
      <c r="M4" s="18">
        <v>-626.6</v>
      </c>
      <c r="N4" s="18">
        <v>-548.90000000000009</v>
      </c>
      <c r="O4" s="18">
        <v>-314.10000000000002</v>
      </c>
      <c r="P4" s="18">
        <v>-289.89999999999998</v>
      </c>
      <c r="Q4" s="18">
        <v>-377.4</v>
      </c>
      <c r="R4" s="18">
        <v>-147.10000000000002</v>
      </c>
      <c r="S4" s="18">
        <v>42.299999999999955</v>
      </c>
      <c r="T4" s="18">
        <v>-23.299999999999955</v>
      </c>
      <c r="U4" s="18">
        <v>-124.10000000000002</v>
      </c>
      <c r="V4" s="18">
        <v>-145.70000000000005</v>
      </c>
      <c r="W4" s="18">
        <v>-179.10000000000002</v>
      </c>
      <c r="X4" s="18">
        <v>-216.89999999999998</v>
      </c>
      <c r="Y4" s="18">
        <v>-244.8</v>
      </c>
      <c r="Z4" s="19"/>
      <c r="AA4" s="111">
        <f>SUM(B4:Z4)</f>
        <v>-5275.3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</v>
      </c>
      <c r="C7" s="117">
        <v>142.5</v>
      </c>
      <c r="D7" s="117">
        <v>141.80000000000001</v>
      </c>
      <c r="E7" s="117">
        <v>140</v>
      </c>
      <c r="F7" s="117">
        <v>140</v>
      </c>
      <c r="G7" s="117">
        <v>144.52000000000001</v>
      </c>
      <c r="H7" s="117">
        <v>165.52</v>
      </c>
      <c r="I7" s="117">
        <v>180.63</v>
      </c>
      <c r="J7" s="117">
        <v>191.51</v>
      </c>
      <c r="K7" s="117">
        <v>190.93</v>
      </c>
      <c r="L7" s="117">
        <v>164.41</v>
      </c>
      <c r="M7" s="117">
        <v>156.68</v>
      </c>
      <c r="N7" s="117">
        <v>147.94</v>
      </c>
      <c r="O7" s="117">
        <v>145.61000000000001</v>
      </c>
      <c r="P7" s="117">
        <v>148.38</v>
      </c>
      <c r="Q7" s="117">
        <v>150.38999999999999</v>
      </c>
      <c r="R7" s="117">
        <v>157.82</v>
      </c>
      <c r="S7" s="117">
        <v>171.97</v>
      </c>
      <c r="T7" s="117">
        <v>191.36</v>
      </c>
      <c r="U7" s="117">
        <v>190.76</v>
      </c>
      <c r="V7" s="117">
        <v>172.43</v>
      </c>
      <c r="W7" s="117">
        <v>162.59</v>
      </c>
      <c r="X7" s="117">
        <v>160</v>
      </c>
      <c r="Y7" s="117">
        <v>153.69</v>
      </c>
      <c r="Z7" s="118"/>
      <c r="AA7" s="119">
        <f>IF(SUM(B7:Z7)&lt;&gt;0,AVERAGEIF(B7:Z7,"&lt;&gt;"""),"")</f>
        <v>160.60166666666669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/>
      <c r="I13" s="129">
        <v>137.6</v>
      </c>
      <c r="J13" s="129">
        <v>260.2</v>
      </c>
      <c r="K13" s="129">
        <v>598.5</v>
      </c>
      <c r="L13" s="129">
        <v>185.2</v>
      </c>
      <c r="M13" s="129">
        <v>126.6</v>
      </c>
      <c r="N13" s="129">
        <v>131.30000000000001</v>
      </c>
      <c r="O13" s="129">
        <v>56.8</v>
      </c>
      <c r="P13" s="129">
        <v>688</v>
      </c>
      <c r="Q13" s="129">
        <v>710</v>
      </c>
      <c r="R13" s="129"/>
      <c r="S13" s="129"/>
      <c r="T13" s="129">
        <v>523.29999999999995</v>
      </c>
      <c r="U13" s="129">
        <v>624.1</v>
      </c>
      <c r="V13" s="129">
        <v>645.70000000000005</v>
      </c>
      <c r="W13" s="129">
        <v>679.1</v>
      </c>
      <c r="X13" s="129">
        <v>710</v>
      </c>
      <c r="Y13" s="130">
        <v>710</v>
      </c>
      <c r="Z13" s="131"/>
      <c r="AA13" s="132">
        <f t="shared" si="0"/>
        <v>11046.400000000001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388.3</v>
      </c>
      <c r="I15" s="133"/>
      <c r="J15" s="133"/>
      <c r="K15" s="133"/>
      <c r="L15" s="133">
        <v>364.9</v>
      </c>
      <c r="M15" s="133">
        <v>500</v>
      </c>
      <c r="N15" s="133">
        <v>417.6</v>
      </c>
      <c r="O15" s="133">
        <v>257.3</v>
      </c>
      <c r="P15" s="133"/>
      <c r="Q15" s="133"/>
      <c r="R15" s="133">
        <v>500</v>
      </c>
      <c r="S15" s="133">
        <v>500</v>
      </c>
      <c r="T15" s="133"/>
      <c r="U15" s="133"/>
      <c r="V15" s="133"/>
      <c r="W15" s="133"/>
      <c r="X15" s="133"/>
      <c r="Y15" s="133"/>
      <c r="Z15" s="131"/>
      <c r="AA15" s="132">
        <f t="shared" si="0"/>
        <v>2928.1000000000004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388.3</v>
      </c>
      <c r="I16" s="135">
        <f t="shared" si="1"/>
        <v>137.6</v>
      </c>
      <c r="J16" s="135">
        <f t="shared" si="1"/>
        <v>260.2</v>
      </c>
      <c r="K16" s="135">
        <f t="shared" si="1"/>
        <v>598.5</v>
      </c>
      <c r="L16" s="135">
        <f t="shared" si="1"/>
        <v>550.09999999999991</v>
      </c>
      <c r="M16" s="135">
        <f t="shared" si="1"/>
        <v>626.6</v>
      </c>
      <c r="N16" s="135">
        <f t="shared" si="1"/>
        <v>548.90000000000009</v>
      </c>
      <c r="O16" s="135">
        <f t="shared" si="1"/>
        <v>314.10000000000002</v>
      </c>
      <c r="P16" s="135">
        <f t="shared" si="1"/>
        <v>688</v>
      </c>
      <c r="Q16" s="135">
        <f t="shared" si="1"/>
        <v>710</v>
      </c>
      <c r="R16" s="135">
        <f t="shared" si="1"/>
        <v>500</v>
      </c>
      <c r="S16" s="135">
        <f t="shared" si="1"/>
        <v>500</v>
      </c>
      <c r="T16" s="135">
        <f t="shared" si="1"/>
        <v>523.29999999999995</v>
      </c>
      <c r="U16" s="135">
        <f t="shared" si="1"/>
        <v>624.1</v>
      </c>
      <c r="V16" s="135">
        <f t="shared" si="1"/>
        <v>645.70000000000005</v>
      </c>
      <c r="W16" s="135">
        <f t="shared" si="1"/>
        <v>679.1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13974.500000000002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67.3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352.9</v>
      </c>
      <c r="S21" s="129">
        <v>542.29999999999995</v>
      </c>
      <c r="T21" s="129"/>
      <c r="U21" s="129"/>
      <c r="V21" s="129"/>
      <c r="W21" s="129"/>
      <c r="X21" s="129"/>
      <c r="Y21" s="130"/>
      <c r="Z21" s="131"/>
      <c r="AA21" s="132">
        <f t="shared" si="2"/>
        <v>962.5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469.2</v>
      </c>
      <c r="D23" s="133">
        <v>433.2</v>
      </c>
      <c r="E23" s="133">
        <v>447.9</v>
      </c>
      <c r="F23" s="133">
        <v>343.5</v>
      </c>
      <c r="G23" s="133">
        <v>353.9</v>
      </c>
      <c r="H23" s="133"/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>
        <v>398.1</v>
      </c>
      <c r="Q23" s="133">
        <v>332.6</v>
      </c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493.1</v>
      </c>
      <c r="Y23" s="133">
        <v>465.2</v>
      </c>
      <c r="Z23" s="131"/>
      <c r="AA23" s="132">
        <f t="shared" si="2"/>
        <v>7736.7000000000007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469.2</v>
      </c>
      <c r="D24" s="135">
        <f t="shared" si="3"/>
        <v>433.2</v>
      </c>
      <c r="E24" s="135">
        <f t="shared" si="3"/>
        <v>447.9</v>
      </c>
      <c r="F24" s="135">
        <f t="shared" si="3"/>
        <v>343.5</v>
      </c>
      <c r="G24" s="135">
        <f t="shared" si="3"/>
        <v>353.9</v>
      </c>
      <c r="H24" s="135">
        <f t="shared" si="3"/>
        <v>67.3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398.1</v>
      </c>
      <c r="Q24" s="135">
        <f t="shared" si="3"/>
        <v>332.6</v>
      </c>
      <c r="R24" s="135">
        <f t="shared" si="3"/>
        <v>352.9</v>
      </c>
      <c r="S24" s="135">
        <f t="shared" si="3"/>
        <v>542.29999999999995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493.1</v>
      </c>
      <c r="Y24" s="135">
        <f t="shared" si="3"/>
        <v>465.2</v>
      </c>
      <c r="Z24" s="136" t="str">
        <f t="shared" si="3"/>
        <v/>
      </c>
      <c r="AA24" s="90">
        <f t="shared" si="2"/>
        <v>8699.2000000000007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2023-03-01T12:06:58Z</dcterms:created>
  <dcterms:modified xsi:type="dcterms:W3CDTF">2023-03-01T12:06:59Z</dcterms:modified>
</cp:coreProperties>
</file>