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<sst xmlns="http://schemas.openxmlformats.org/spreadsheetml/2006/main" count="117" uniqueCount="53">
  <si>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28/02/2023 14:04:42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</si>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</sst>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622</c:v>
                </c:pt>
                <c:pt idx="1">
                  <c:v>622</c:v>
                </c:pt>
                <c:pt idx="2">
                  <c:v>622</c:v>
                </c:pt>
                <c:pt idx="3">
                  <c:v>622</c:v>
                </c:pt>
                <c:pt idx="4">
                  <c:v>622</c:v>
                </c:pt>
                <c:pt idx="5">
                  <c:v>622</c:v>
                </c:pt>
                <c:pt idx="6">
                  <c:v>641</c:v>
                </c:pt>
                <c:pt idx="7">
                  <c:v>940</c:v>
                </c:pt>
                <c:pt idx="8">
                  <c:v>940</c:v>
                </c:pt>
                <c:pt idx="9">
                  <c:v>930</c:v>
                </c:pt>
                <c:pt idx="10">
                  <c:v>930</c:v>
                </c:pt>
                <c:pt idx="11">
                  <c:v>930</c:v>
                </c:pt>
                <c:pt idx="12">
                  <c:v>930</c:v>
                </c:pt>
                <c:pt idx="13">
                  <c:v>1089</c:v>
                </c:pt>
                <c:pt idx="14">
                  <c:v>1238</c:v>
                </c:pt>
                <c:pt idx="15">
                  <c:v>1238</c:v>
                </c:pt>
                <c:pt idx="16">
                  <c:v>1238</c:v>
                </c:pt>
                <c:pt idx="17">
                  <c:v>1238</c:v>
                </c:pt>
                <c:pt idx="18">
                  <c:v>1248</c:v>
                </c:pt>
                <c:pt idx="19">
                  <c:v>1248</c:v>
                </c:pt>
                <c:pt idx="20">
                  <c:v>1238</c:v>
                </c:pt>
                <c:pt idx="21">
                  <c:v>1238</c:v>
                </c:pt>
                <c:pt idx="22">
                  <c:v>1238</c:v>
                </c:pt>
                <c:pt idx="23">
                  <c:v>930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68</c:v>
                </c:pt>
                <c:pt idx="1">
                  <c:v>68</c:v>
                </c:pt>
                <c:pt idx="2">
                  <c:v>68</c:v>
                </c:pt>
                <c:pt idx="3">
                  <c:v>68</c:v>
                </c:pt>
                <c:pt idx="4">
                  <c:v>68</c:v>
                </c:pt>
                <c:pt idx="5">
                  <c:v>70</c:v>
                </c:pt>
                <c:pt idx="6">
                  <c:v>77</c:v>
                </c:pt>
                <c:pt idx="7">
                  <c:v>85</c:v>
                </c:pt>
                <c:pt idx="8">
                  <c:v>86</c:v>
                </c:pt>
                <c:pt idx="9">
                  <c:v>101</c:v>
                </c:pt>
                <c:pt idx="10">
                  <c:v>105</c:v>
                </c:pt>
                <c:pt idx="11">
                  <c:v>121</c:v>
                </c:pt>
                <c:pt idx="12">
                  <c:v>123</c:v>
                </c:pt>
                <c:pt idx="13">
                  <c:v>116</c:v>
                </c:pt>
                <c:pt idx="14">
                  <c:v>114</c:v>
                </c:pt>
                <c:pt idx="15">
                  <c:v>127</c:v>
                </c:pt>
                <c:pt idx="16">
                  <c:v>154</c:v>
                </c:pt>
                <c:pt idx="17">
                  <c:v>182</c:v>
                </c:pt>
                <c:pt idx="18">
                  <c:v>216</c:v>
                </c:pt>
                <c:pt idx="19">
                  <c:v>207</c:v>
                </c:pt>
                <c:pt idx="20">
                  <c:v>178</c:v>
                </c:pt>
                <c:pt idx="21">
                  <c:v>159</c:v>
                </c:pt>
                <c:pt idx="22">
                  <c:v>140</c:v>
                </c:pt>
                <c:pt idx="23">
                  <c:v>120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1464.9</c:v>
                </c:pt>
                <c:pt idx="1">
                  <c:v>1140.9000000000001</c:v>
                </c:pt>
                <c:pt idx="2">
                  <c:v>1145.9000000000001</c:v>
                </c:pt>
                <c:pt idx="3">
                  <c:v>1145.9000000000001</c:v>
                </c:pt>
                <c:pt idx="4">
                  <c:v>1162.9000000000001</c:v>
                </c:pt>
                <c:pt idx="5">
                  <c:v>1723.9</c:v>
                </c:pt>
                <c:pt idx="6">
                  <c:v>2161.8249999999998</c:v>
                </c:pt>
                <c:pt idx="7">
                  <c:v>2458.9769999999999</c:v>
                </c:pt>
                <c:pt idx="8">
                  <c:v>2453.5070000000001</c:v>
                </c:pt>
                <c:pt idx="9">
                  <c:v>1938.0240000000001</c:v>
                </c:pt>
                <c:pt idx="10">
                  <c:v>1553.2430000000002</c:v>
                </c:pt>
                <c:pt idx="11">
                  <c:v>1425.6970000000001</c:v>
                </c:pt>
                <c:pt idx="12">
                  <c:v>1406.1220000000001</c:v>
                </c:pt>
                <c:pt idx="13">
                  <c:v>1395.9</c:v>
                </c:pt>
                <c:pt idx="14">
                  <c:v>1464.9</c:v>
                </c:pt>
                <c:pt idx="15">
                  <c:v>1595.174</c:v>
                </c:pt>
                <c:pt idx="16">
                  <c:v>1994.828</c:v>
                </c:pt>
                <c:pt idx="17">
                  <c:v>2679.91</c:v>
                </c:pt>
                <c:pt idx="18">
                  <c:v>2859.0569999999998</c:v>
                </c:pt>
                <c:pt idx="19">
                  <c:v>2837.576</c:v>
                </c:pt>
                <c:pt idx="20">
                  <c:v>2715.1930000000002</c:v>
                </c:pt>
                <c:pt idx="21">
                  <c:v>2225.2340000000004</c:v>
                </c:pt>
                <c:pt idx="22">
                  <c:v>1873.508</c:v>
                </c:pt>
                <c:pt idx="23">
                  <c:v>1704.22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1486.3</c:v>
                </c:pt>
                <c:pt idx="1">
                  <c:v>1498</c:v>
                </c:pt>
                <c:pt idx="2">
                  <c:v>1518</c:v>
                </c:pt>
                <c:pt idx="3">
                  <c:v>1535</c:v>
                </c:pt>
                <c:pt idx="4">
                  <c:v>1528</c:v>
                </c:pt>
                <c:pt idx="5">
                  <c:v>1483.9</c:v>
                </c:pt>
                <c:pt idx="6">
                  <c:v>1265.5</c:v>
                </c:pt>
                <c:pt idx="7">
                  <c:v>975.8</c:v>
                </c:pt>
                <c:pt idx="8">
                  <c:v>910</c:v>
                </c:pt>
                <c:pt idx="9">
                  <c:v>1133.7</c:v>
                </c:pt>
                <c:pt idx="10">
                  <c:v>1157.9000000000001</c:v>
                </c:pt>
                <c:pt idx="11">
                  <c:v>816.90000000000009</c:v>
                </c:pt>
                <c:pt idx="12">
                  <c:v>733.7</c:v>
                </c:pt>
                <c:pt idx="13">
                  <c:v>856.3</c:v>
                </c:pt>
                <c:pt idx="14">
                  <c:v>743.2</c:v>
                </c:pt>
                <c:pt idx="15">
                  <c:v>1191.3</c:v>
                </c:pt>
                <c:pt idx="16">
                  <c:v>1321.2</c:v>
                </c:pt>
                <c:pt idx="17">
                  <c:v>762</c:v>
                </c:pt>
                <c:pt idx="18">
                  <c:v>1117</c:v>
                </c:pt>
                <c:pt idx="19">
                  <c:v>1237.2</c:v>
                </c:pt>
                <c:pt idx="20">
                  <c:v>1183.3</c:v>
                </c:pt>
                <c:pt idx="21">
                  <c:v>1378.6</c:v>
                </c:pt>
                <c:pt idx="22">
                  <c:v>1447.9</c:v>
                </c:pt>
                <c:pt idx="23">
                  <c:v>1536.6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1106.3610000000001</c:v>
                </c:pt>
                <c:pt idx="1">
                  <c:v>1092.5329999999999</c:v>
                </c:pt>
                <c:pt idx="2">
                  <c:v>1086.1050000000002</c:v>
                </c:pt>
                <c:pt idx="3">
                  <c:v>1103.3520000000001</c:v>
                </c:pt>
                <c:pt idx="4">
                  <c:v>1130.8600000000001</c:v>
                </c:pt>
                <c:pt idx="5">
                  <c:v>1159.5170000000001</c:v>
                </c:pt>
                <c:pt idx="6">
                  <c:v>1255.8409999999997</c:v>
                </c:pt>
                <c:pt idx="7">
                  <c:v>1566.6870000000001</c:v>
                </c:pt>
                <c:pt idx="8">
                  <c:v>1960.5130000000006</c:v>
                </c:pt>
                <c:pt idx="9">
                  <c:v>2375.1899999999996</c:v>
                </c:pt>
                <c:pt idx="10">
                  <c:v>2623.6509999999998</c:v>
                </c:pt>
                <c:pt idx="11">
                  <c:v>2768.4200000000005</c:v>
                </c:pt>
                <c:pt idx="12">
                  <c:v>2789.7070000000012</c:v>
                </c:pt>
                <c:pt idx="13">
                  <c:v>2665.3510000000001</c:v>
                </c:pt>
                <c:pt idx="14">
                  <c:v>2352.1219999999985</c:v>
                </c:pt>
                <c:pt idx="15">
                  <c:v>1810.3110000000006</c:v>
                </c:pt>
                <c:pt idx="16">
                  <c:v>1341.5330000000004</c:v>
                </c:pt>
                <c:pt idx="17">
                  <c:v>1118.2179999999998</c:v>
                </c:pt>
                <c:pt idx="18">
                  <c:v>1124.279</c:v>
                </c:pt>
                <c:pt idx="19">
                  <c:v>1097.7240000000002</c:v>
                </c:pt>
                <c:pt idx="20">
                  <c:v>1056.3710000000001</c:v>
                </c:pt>
                <c:pt idx="21">
                  <c:v>1040.0900000000001</c:v>
                </c:pt>
                <c:pt idx="22">
                  <c:v>1051.9500000000005</c:v>
                </c:pt>
                <c:pt idx="23">
                  <c:v>1084.0500000000002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39</c:v>
                </c:pt>
                <c:pt idx="1">
                  <c:v>31</c:v>
                </c:pt>
                <c:pt idx="2">
                  <c:v>25</c:v>
                </c:pt>
                <c:pt idx="3">
                  <c:v>20</c:v>
                </c:pt>
                <c:pt idx="4">
                  <c:v>16</c:v>
                </c:pt>
                <c:pt idx="5">
                  <c:v>13</c:v>
                </c:pt>
                <c:pt idx="6">
                  <c:v>18</c:v>
                </c:pt>
                <c:pt idx="7">
                  <c:v>35</c:v>
                </c:pt>
                <c:pt idx="8">
                  <c:v>49</c:v>
                </c:pt>
                <c:pt idx="9">
                  <c:v>59</c:v>
                </c:pt>
                <c:pt idx="10">
                  <c:v>65</c:v>
                </c:pt>
                <c:pt idx="11">
                  <c:v>69</c:v>
                </c:pt>
                <c:pt idx="12">
                  <c:v>69</c:v>
                </c:pt>
                <c:pt idx="13">
                  <c:v>64</c:v>
                </c:pt>
                <c:pt idx="14">
                  <c:v>56</c:v>
                </c:pt>
                <c:pt idx="15">
                  <c:v>43</c:v>
                </c:pt>
                <c:pt idx="16">
                  <c:v>26</c:v>
                </c:pt>
                <c:pt idx="17">
                  <c:v>15</c:v>
                </c:pt>
                <c:pt idx="18">
                  <c:v>14</c:v>
                </c:pt>
                <c:pt idx="19">
                  <c:v>13</c:v>
                </c:pt>
                <c:pt idx="20">
                  <c:v>12</c:v>
                </c:pt>
                <c:pt idx="21">
                  <c:v>11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15</c:v>
                </c:pt>
                <c:pt idx="4">
                  <c:v>15</c:v>
                </c:pt>
                <c:pt idx="5">
                  <c:v>146</c:v>
                </c:pt>
                <c:pt idx="6">
                  <c:v>232</c:v>
                </c:pt>
                <c:pt idx="7">
                  <c:v>220</c:v>
                </c:pt>
                <c:pt idx="8">
                  <c:v>168</c:v>
                </c:pt>
                <c:pt idx="9">
                  <c:v>143</c:v>
                </c:pt>
                <c:pt idx="10">
                  <c:v>39</c:v>
                </c:pt>
                <c:pt idx="11">
                  <c:v>39</c:v>
                </c:pt>
                <c:pt idx="12">
                  <c:v>65</c:v>
                </c:pt>
                <c:pt idx="13">
                  <c:v>41</c:v>
                </c:pt>
                <c:pt idx="14">
                  <c:v>15</c:v>
                </c:pt>
                <c:pt idx="15">
                  <c:v>15</c:v>
                </c:pt>
                <c:pt idx="16">
                  <c:v>179</c:v>
                </c:pt>
                <c:pt idx="17">
                  <c:v>390</c:v>
                </c:pt>
                <c:pt idx="18">
                  <c:v>416</c:v>
                </c:pt>
                <c:pt idx="19">
                  <c:v>369</c:v>
                </c:pt>
                <c:pt idx="20">
                  <c:v>271</c:v>
                </c:pt>
                <c:pt idx="21">
                  <c:v>101</c:v>
                </c:pt>
                <c:pt idx="22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9153208"/>
        <c:axId val="3291536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4786.5830000000005</c:v>
                </c:pt>
                <c:pt idx="1">
                  <c:v>4452.4640000000009</c:v>
                </c:pt>
                <c:pt idx="2">
                  <c:v>4465.0169999999998</c:v>
                </c:pt>
                <c:pt idx="3">
                  <c:v>4509.2670000000007</c:v>
                </c:pt>
                <c:pt idx="4">
                  <c:v>4542.7829999999994</c:v>
                </c:pt>
                <c:pt idx="5">
                  <c:v>5218.3429999999998</c:v>
                </c:pt>
                <c:pt idx="6">
                  <c:v>5651.1949999999988</c:v>
                </c:pt>
                <c:pt idx="7">
                  <c:v>6281.4590000000026</c:v>
                </c:pt>
                <c:pt idx="8">
                  <c:v>6567.0680000000011</c:v>
                </c:pt>
                <c:pt idx="9">
                  <c:v>6679.9400000000014</c:v>
                </c:pt>
                <c:pt idx="10">
                  <c:v>6473.7860000000001</c:v>
                </c:pt>
                <c:pt idx="11">
                  <c:v>6170.0210000000015</c:v>
                </c:pt>
                <c:pt idx="12">
                  <c:v>6116.54</c:v>
                </c:pt>
                <c:pt idx="13">
                  <c:v>6227.5330000000004</c:v>
                </c:pt>
                <c:pt idx="14">
                  <c:v>5983.1719999999996</c:v>
                </c:pt>
                <c:pt idx="15">
                  <c:v>6019.8729999999996</c:v>
                </c:pt>
                <c:pt idx="16">
                  <c:v>6254.5940000000019</c:v>
                </c:pt>
                <c:pt idx="17">
                  <c:v>6385.14</c:v>
                </c:pt>
                <c:pt idx="18">
                  <c:v>6994.3789999999999</c:v>
                </c:pt>
                <c:pt idx="19">
                  <c:v>7009.5199999999995</c:v>
                </c:pt>
                <c:pt idx="20">
                  <c:v>6653.8569999999991</c:v>
                </c:pt>
                <c:pt idx="21">
                  <c:v>6152.963999999999</c:v>
                </c:pt>
                <c:pt idx="22">
                  <c:v>5776.3510000000006</c:v>
                </c:pt>
                <c:pt idx="23">
                  <c:v>5384.9029999999993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9153208"/>
        <c:axId val="3291536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135.37</c:v>
                </c:pt>
                <c:pt idx="1">
                  <c:v>140</c:v>
                </c:pt>
                <c:pt idx="2">
                  <c:v>139.63999999999999</c:v>
                </c:pt>
                <c:pt idx="3">
                  <c:v>135.80000000000001</c:v>
                </c:pt>
                <c:pt idx="4">
                  <c:v>135.59</c:v>
                </c:pt>
                <c:pt idx="5">
                  <c:v>141.09</c:v>
                </c:pt>
                <c:pt idx="6">
                  <c:v>163.29</c:v>
                </c:pt>
                <c:pt idx="7">
                  <c:v>185.8</c:v>
                </c:pt>
                <c:pt idx="8">
                  <c:v>186.03</c:v>
                </c:pt>
                <c:pt idx="9">
                  <c:v>169.53</c:v>
                </c:pt>
                <c:pt idx="10">
                  <c:v>153.93</c:v>
                </c:pt>
                <c:pt idx="11">
                  <c:v>148.83000000000001</c:v>
                </c:pt>
                <c:pt idx="12">
                  <c:v>144.53</c:v>
                </c:pt>
                <c:pt idx="13">
                  <c:v>140.96</c:v>
                </c:pt>
                <c:pt idx="14">
                  <c:v>141.54</c:v>
                </c:pt>
                <c:pt idx="15">
                  <c:v>148.62</c:v>
                </c:pt>
                <c:pt idx="16">
                  <c:v>154.63</c:v>
                </c:pt>
                <c:pt idx="17">
                  <c:v>167.94</c:v>
                </c:pt>
                <c:pt idx="18">
                  <c:v>186.13</c:v>
                </c:pt>
                <c:pt idx="19">
                  <c:v>183.82</c:v>
                </c:pt>
                <c:pt idx="20">
                  <c:v>170.23</c:v>
                </c:pt>
                <c:pt idx="21">
                  <c:v>155.71</c:v>
                </c:pt>
                <c:pt idx="22">
                  <c:v>151.03</c:v>
                </c:pt>
                <c:pt idx="23">
                  <c:v>140.61000000000001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025648"/>
        <c:axId val="300025256"/>
      </c:lineChart>
      <c:catAx>
        <c:axId val="329153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9153600"/>
        <c:crosses val="autoZero"/>
        <c:auto val="1"/>
        <c:lblAlgn val="ctr"/>
        <c:lblOffset val="100"/>
        <c:noMultiLvlLbl val="0"/>
      </c:catAx>
      <c:valAx>
        <c:axId val="329153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9153208"/>
        <c:crosses val="autoZero"/>
        <c:crossBetween val="between"/>
      </c:valAx>
      <c:valAx>
        <c:axId val="3000252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0025648"/>
        <c:crosses val="max"/>
        <c:crossBetween val="between"/>
      </c:valAx>
      <c:catAx>
        <c:axId val="3000256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00252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4786.5609999999988</v>
      </c>
      <c r="C4" s="18">
        <v>4452.433</v>
      </c>
      <c r="D4" s="18">
        <v>4465.0049999999992</v>
      </c>
      <c r="E4" s="18">
        <v>4509.2519999999995</v>
      </c>
      <c r="F4" s="18">
        <v>4542.7600000000011</v>
      </c>
      <c r="G4" s="18">
        <v>5218.317</v>
      </c>
      <c r="H4" s="18">
        <v>5651.1660000000011</v>
      </c>
      <c r="I4" s="18">
        <v>6281.4639999999981</v>
      </c>
      <c r="J4" s="18">
        <v>6567.02</v>
      </c>
      <c r="K4" s="18">
        <v>6679.9140000000016</v>
      </c>
      <c r="L4" s="18">
        <v>6473.7939999999981</v>
      </c>
      <c r="M4" s="18">
        <v>6170.0169999999989</v>
      </c>
      <c r="N4" s="18">
        <v>6116.5289999999968</v>
      </c>
      <c r="O4" s="18">
        <v>6227.5510000000013</v>
      </c>
      <c r="P4" s="18">
        <v>5983.2219999999998</v>
      </c>
      <c r="Q4" s="18">
        <v>6019.7849999999989</v>
      </c>
      <c r="R4" s="18">
        <v>6254.5610000000006</v>
      </c>
      <c r="S4" s="18">
        <v>6385.1280000000006</v>
      </c>
      <c r="T4" s="18">
        <v>6994.3360000000011</v>
      </c>
      <c r="U4" s="18">
        <v>7009.5000000000009</v>
      </c>
      <c r="V4" s="18">
        <v>6653.8639999999996</v>
      </c>
      <c r="W4" s="18">
        <v>6152.9240000000009</v>
      </c>
      <c r="X4" s="18">
        <v>5776.3580000000011</v>
      </c>
      <c r="Y4" s="18">
        <v>5384.8700000000008</v>
      </c>
      <c r="Z4" s="19"/>
      <c r="AA4" s="20">
        <f>SUM(B4:Z4)</f>
        <v>140756.33099999998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135.37</v>
      </c>
      <c r="C7" s="28">
        <v>140</v>
      </c>
      <c r="D7" s="28">
        <v>139.63999999999999</v>
      </c>
      <c r="E7" s="28">
        <v>135.80000000000001</v>
      </c>
      <c r="F7" s="28">
        <v>135.59</v>
      </c>
      <c r="G7" s="28">
        <v>141.09</v>
      </c>
      <c r="H7" s="28">
        <v>163.29</v>
      </c>
      <c r="I7" s="28">
        <v>185.8</v>
      </c>
      <c r="J7" s="28">
        <v>186.03</v>
      </c>
      <c r="K7" s="28">
        <v>169.53</v>
      </c>
      <c r="L7" s="28">
        <v>153.93</v>
      </c>
      <c r="M7" s="28">
        <v>148.83000000000001</v>
      </c>
      <c r="N7" s="28">
        <v>144.53</v>
      </c>
      <c r="O7" s="28">
        <v>140.96</v>
      </c>
      <c r="P7" s="28">
        <v>141.54</v>
      </c>
      <c r="Q7" s="28">
        <v>148.62</v>
      </c>
      <c r="R7" s="28">
        <v>154.63</v>
      </c>
      <c r="S7" s="28">
        <v>167.94</v>
      </c>
      <c r="T7" s="28">
        <v>186.13</v>
      </c>
      <c r="U7" s="28">
        <v>183.82</v>
      </c>
      <c r="V7" s="28">
        <v>170.23</v>
      </c>
      <c r="W7" s="28">
        <v>155.71</v>
      </c>
      <c r="X7" s="28">
        <v>151.03</v>
      </c>
      <c r="Y7" s="28">
        <v>140.61000000000001</v>
      </c>
      <c r="Z7" s="29"/>
      <c r="AA7" s="30">
        <f>IF(SUM(B7:Z7)&lt;&gt;0,AVERAGEIF(B7:Z7,"&lt;&gt;"""),"")</f>
        <v>155.02708333333337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622</v>
      </c>
      <c r="C10" s="42">
        <v>622</v>
      </c>
      <c r="D10" s="42">
        <v>622</v>
      </c>
      <c r="E10" s="42">
        <v>622</v>
      </c>
      <c r="F10" s="42">
        <v>622</v>
      </c>
      <c r="G10" s="42">
        <v>622</v>
      </c>
      <c r="H10" s="42">
        <v>641</v>
      </c>
      <c r="I10" s="42">
        <v>940</v>
      </c>
      <c r="J10" s="42">
        <v>940</v>
      </c>
      <c r="K10" s="42">
        <v>930</v>
      </c>
      <c r="L10" s="42">
        <v>930</v>
      </c>
      <c r="M10" s="42">
        <v>930</v>
      </c>
      <c r="N10" s="42">
        <v>930</v>
      </c>
      <c r="O10" s="42">
        <v>1089</v>
      </c>
      <c r="P10" s="42">
        <v>1238</v>
      </c>
      <c r="Q10" s="42">
        <v>1238</v>
      </c>
      <c r="R10" s="42">
        <v>1238</v>
      </c>
      <c r="S10" s="42">
        <v>1238</v>
      </c>
      <c r="T10" s="42">
        <v>1248</v>
      </c>
      <c r="U10" s="42">
        <v>1248</v>
      </c>
      <c r="V10" s="42">
        <v>1238</v>
      </c>
      <c r="W10" s="42">
        <v>1238</v>
      </c>
      <c r="X10" s="42">
        <v>1238</v>
      </c>
      <c r="Y10" s="42">
        <v>930</v>
      </c>
      <c r="Z10" s="43"/>
      <c r="AA10" s="44">
        <f t="shared" ref="AA10:AA15" si="0">SUM(B10:Z10)</f>
        <v>23154</v>
      </c>
    </row>
    <row r="11" spans="1:27" ht="24.95" customHeight="1" x14ac:dyDescent="0.2">
      <c r="A11" s="45" t="s">
        <v>7</v>
      </c>
      <c r="B11" s="46">
        <v>68</v>
      </c>
      <c r="C11" s="47">
        <v>68</v>
      </c>
      <c r="D11" s="47">
        <v>68</v>
      </c>
      <c r="E11" s="47">
        <v>68</v>
      </c>
      <c r="F11" s="47">
        <v>68</v>
      </c>
      <c r="G11" s="47">
        <v>70</v>
      </c>
      <c r="H11" s="47">
        <v>77</v>
      </c>
      <c r="I11" s="47">
        <v>85</v>
      </c>
      <c r="J11" s="47">
        <v>86</v>
      </c>
      <c r="K11" s="47">
        <v>101</v>
      </c>
      <c r="L11" s="47">
        <v>105</v>
      </c>
      <c r="M11" s="47">
        <v>121</v>
      </c>
      <c r="N11" s="47">
        <v>123</v>
      </c>
      <c r="O11" s="47">
        <v>116</v>
      </c>
      <c r="P11" s="47">
        <v>114</v>
      </c>
      <c r="Q11" s="47">
        <v>127</v>
      </c>
      <c r="R11" s="47">
        <v>154</v>
      </c>
      <c r="S11" s="47">
        <v>182</v>
      </c>
      <c r="T11" s="47">
        <v>216</v>
      </c>
      <c r="U11" s="47">
        <v>207</v>
      </c>
      <c r="V11" s="47">
        <v>178</v>
      </c>
      <c r="W11" s="47">
        <v>159</v>
      </c>
      <c r="X11" s="47">
        <v>140</v>
      </c>
      <c r="Y11" s="47">
        <v>120</v>
      </c>
      <c r="Z11" s="48"/>
      <c r="AA11" s="49">
        <f t="shared" si="0"/>
        <v>2821</v>
      </c>
    </row>
    <row r="12" spans="1:27" ht="24.95" customHeight="1" x14ac:dyDescent="0.2">
      <c r="A12" s="50" t="s">
        <v>8</v>
      </c>
      <c r="B12" s="51">
        <v>1464.9</v>
      </c>
      <c r="C12" s="52">
        <v>1140.9000000000001</v>
      </c>
      <c r="D12" s="52">
        <v>1145.9000000000001</v>
      </c>
      <c r="E12" s="52">
        <v>1145.9000000000001</v>
      </c>
      <c r="F12" s="52">
        <v>1162.9000000000001</v>
      </c>
      <c r="G12" s="52">
        <v>1723.9</v>
      </c>
      <c r="H12" s="52">
        <v>2161.8249999999998</v>
      </c>
      <c r="I12" s="52">
        <v>2458.9769999999999</v>
      </c>
      <c r="J12" s="52">
        <v>2453.5070000000001</v>
      </c>
      <c r="K12" s="52">
        <v>1938.0240000000001</v>
      </c>
      <c r="L12" s="52">
        <v>1553.2430000000002</v>
      </c>
      <c r="M12" s="52">
        <v>1425.6970000000001</v>
      </c>
      <c r="N12" s="52">
        <v>1406.1220000000001</v>
      </c>
      <c r="O12" s="52">
        <v>1395.9</v>
      </c>
      <c r="P12" s="52">
        <v>1464.9</v>
      </c>
      <c r="Q12" s="52">
        <v>1595.174</v>
      </c>
      <c r="R12" s="52">
        <v>1994.828</v>
      </c>
      <c r="S12" s="52">
        <v>2679.91</v>
      </c>
      <c r="T12" s="52">
        <v>2859.0569999999998</v>
      </c>
      <c r="U12" s="52">
        <v>2837.576</v>
      </c>
      <c r="V12" s="52">
        <v>2715.1930000000002</v>
      </c>
      <c r="W12" s="52">
        <v>2225.2340000000004</v>
      </c>
      <c r="X12" s="52">
        <v>1873.508</v>
      </c>
      <c r="Y12" s="52">
        <v>1704.22</v>
      </c>
      <c r="Z12" s="53"/>
      <c r="AA12" s="54">
        <f t="shared" si="0"/>
        <v>44527.294999999998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15</v>
      </c>
      <c r="F13" s="52">
        <v>15</v>
      </c>
      <c r="G13" s="52">
        <v>146</v>
      </c>
      <c r="H13" s="52">
        <v>232</v>
      </c>
      <c r="I13" s="52">
        <v>220</v>
      </c>
      <c r="J13" s="52">
        <v>168</v>
      </c>
      <c r="K13" s="52">
        <v>143</v>
      </c>
      <c r="L13" s="52">
        <v>39</v>
      </c>
      <c r="M13" s="52">
        <v>39</v>
      </c>
      <c r="N13" s="52">
        <v>65</v>
      </c>
      <c r="O13" s="52">
        <v>41</v>
      </c>
      <c r="P13" s="52">
        <v>15</v>
      </c>
      <c r="Q13" s="52">
        <v>15</v>
      </c>
      <c r="R13" s="52">
        <v>179</v>
      </c>
      <c r="S13" s="52">
        <v>390</v>
      </c>
      <c r="T13" s="52">
        <v>416</v>
      </c>
      <c r="U13" s="52">
        <v>369</v>
      </c>
      <c r="V13" s="52">
        <v>271</v>
      </c>
      <c r="W13" s="52">
        <v>101</v>
      </c>
      <c r="X13" s="52">
        <v>15</v>
      </c>
      <c r="Y13" s="52"/>
      <c r="Z13" s="53"/>
      <c r="AA13" s="54">
        <f t="shared" si="0"/>
        <v>2894</v>
      </c>
    </row>
    <row r="14" spans="1:27" ht="24.95" customHeight="1" x14ac:dyDescent="0.2">
      <c r="A14" s="55" t="s">
        <v>10</v>
      </c>
      <c r="B14" s="56">
        <v>1106.3610000000001</v>
      </c>
      <c r="C14" s="57">
        <v>1092.5329999999999</v>
      </c>
      <c r="D14" s="57">
        <v>1086.1050000000002</v>
      </c>
      <c r="E14" s="57">
        <v>1103.3520000000001</v>
      </c>
      <c r="F14" s="57">
        <v>1130.8600000000001</v>
      </c>
      <c r="G14" s="57">
        <v>1159.5170000000001</v>
      </c>
      <c r="H14" s="57">
        <v>1255.8409999999997</v>
      </c>
      <c r="I14" s="57">
        <v>1566.6870000000001</v>
      </c>
      <c r="J14" s="57">
        <v>1960.5130000000006</v>
      </c>
      <c r="K14" s="57">
        <v>2375.1899999999996</v>
      </c>
      <c r="L14" s="57">
        <v>2623.6509999999998</v>
      </c>
      <c r="M14" s="57">
        <v>2768.4200000000005</v>
      </c>
      <c r="N14" s="57">
        <v>2789.7070000000012</v>
      </c>
      <c r="O14" s="57">
        <v>2665.3510000000001</v>
      </c>
      <c r="P14" s="57">
        <v>2352.1219999999985</v>
      </c>
      <c r="Q14" s="57">
        <v>1810.3110000000006</v>
      </c>
      <c r="R14" s="57">
        <v>1341.5330000000004</v>
      </c>
      <c r="S14" s="57">
        <v>1118.2179999999998</v>
      </c>
      <c r="T14" s="57">
        <v>1124.279</v>
      </c>
      <c r="U14" s="57">
        <v>1097.7240000000002</v>
      </c>
      <c r="V14" s="57">
        <v>1056.3710000000001</v>
      </c>
      <c r="W14" s="57">
        <v>1040.0900000000001</v>
      </c>
      <c r="X14" s="57">
        <v>1051.9500000000005</v>
      </c>
      <c r="Y14" s="57">
        <v>1084.0500000000002</v>
      </c>
      <c r="Z14" s="58"/>
      <c r="AA14" s="59">
        <f t="shared" si="0"/>
        <v>37760.736000000004</v>
      </c>
    </row>
    <row r="15" spans="1:27" ht="24.95" customHeight="1" x14ac:dyDescent="0.2">
      <c r="A15" s="55" t="s">
        <v>11</v>
      </c>
      <c r="B15" s="56">
        <v>39</v>
      </c>
      <c r="C15" s="57">
        <v>31</v>
      </c>
      <c r="D15" s="57">
        <v>25</v>
      </c>
      <c r="E15" s="57">
        <v>20</v>
      </c>
      <c r="F15" s="57">
        <v>16</v>
      </c>
      <c r="G15" s="57">
        <v>13</v>
      </c>
      <c r="H15" s="57">
        <v>18</v>
      </c>
      <c r="I15" s="57">
        <v>35</v>
      </c>
      <c r="J15" s="57">
        <v>49</v>
      </c>
      <c r="K15" s="57">
        <v>59</v>
      </c>
      <c r="L15" s="57">
        <v>65</v>
      </c>
      <c r="M15" s="57">
        <v>69</v>
      </c>
      <c r="N15" s="57">
        <v>69</v>
      </c>
      <c r="O15" s="57">
        <v>64</v>
      </c>
      <c r="P15" s="57">
        <v>56</v>
      </c>
      <c r="Q15" s="57">
        <v>43</v>
      </c>
      <c r="R15" s="57">
        <v>26</v>
      </c>
      <c r="S15" s="57">
        <v>15</v>
      </c>
      <c r="T15" s="57">
        <v>14</v>
      </c>
      <c r="U15" s="57">
        <v>13</v>
      </c>
      <c r="V15" s="57">
        <v>12</v>
      </c>
      <c r="W15" s="57">
        <v>11</v>
      </c>
      <c r="X15" s="57">
        <v>10</v>
      </c>
      <c r="Y15" s="57">
        <v>10</v>
      </c>
      <c r="Z15" s="58"/>
      <c r="AA15" s="59">
        <f t="shared" si="0"/>
        <v>782</v>
      </c>
    </row>
    <row r="16" spans="1:27" ht="30" customHeight="1" thickBot="1" x14ac:dyDescent="0.25">
      <c r="A16" s="60" t="s">
        <v>12</v>
      </c>
      <c r="B16" s="61">
        <f>IF(LEN(B$2)&gt;0,SUM(B10:B15),"")</f>
        <v>3300.2610000000004</v>
      </c>
      <c r="C16" s="62">
        <f t="shared" ref="C16:Z16" si="1">IF(LEN(C$2)&gt;0,SUM(C10:C15),"")</f>
        <v>2954.433</v>
      </c>
      <c r="D16" s="62">
        <f t="shared" si="1"/>
        <v>2947.0050000000001</v>
      </c>
      <c r="E16" s="62">
        <f t="shared" si="1"/>
        <v>2974.2520000000004</v>
      </c>
      <c r="F16" s="62">
        <f t="shared" si="1"/>
        <v>3014.76</v>
      </c>
      <c r="G16" s="62">
        <f t="shared" si="1"/>
        <v>3734.4170000000004</v>
      </c>
      <c r="H16" s="62">
        <f t="shared" si="1"/>
        <v>4385.6659999999993</v>
      </c>
      <c r="I16" s="62">
        <f t="shared" si="1"/>
        <v>5305.6639999999998</v>
      </c>
      <c r="J16" s="62">
        <f t="shared" si="1"/>
        <v>5657.02</v>
      </c>
      <c r="K16" s="62">
        <f t="shared" si="1"/>
        <v>5546.2139999999999</v>
      </c>
      <c r="L16" s="62">
        <f t="shared" si="1"/>
        <v>5315.8940000000002</v>
      </c>
      <c r="M16" s="62">
        <f t="shared" si="1"/>
        <v>5353.1170000000002</v>
      </c>
      <c r="N16" s="62">
        <f t="shared" si="1"/>
        <v>5382.8290000000015</v>
      </c>
      <c r="O16" s="62">
        <f t="shared" si="1"/>
        <v>5371.2510000000002</v>
      </c>
      <c r="P16" s="62">
        <f t="shared" si="1"/>
        <v>5240.021999999999</v>
      </c>
      <c r="Q16" s="62">
        <f t="shared" si="1"/>
        <v>4828.4850000000006</v>
      </c>
      <c r="R16" s="62">
        <f t="shared" si="1"/>
        <v>4933.3610000000008</v>
      </c>
      <c r="S16" s="62">
        <f t="shared" si="1"/>
        <v>5623.1279999999997</v>
      </c>
      <c r="T16" s="62">
        <f t="shared" si="1"/>
        <v>5877.3359999999993</v>
      </c>
      <c r="U16" s="62">
        <f t="shared" si="1"/>
        <v>5772.3</v>
      </c>
      <c r="V16" s="62">
        <f t="shared" si="1"/>
        <v>5470.5640000000003</v>
      </c>
      <c r="W16" s="62">
        <f t="shared" si="1"/>
        <v>4774.3240000000005</v>
      </c>
      <c r="X16" s="62">
        <f t="shared" si="1"/>
        <v>4328.4580000000005</v>
      </c>
      <c r="Y16" s="62">
        <f t="shared" si="1"/>
        <v>3848.2700000000004</v>
      </c>
      <c r="Z16" s="63" t="str">
        <f t="shared" si="1"/>
        <v/>
      </c>
      <c r="AA16" s="64">
        <f>SUM(AA10:AA15)</f>
        <v>111939.031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1387.9</v>
      </c>
      <c r="C28" s="72">
        <v>1374.9</v>
      </c>
      <c r="D28" s="72">
        <v>1376.9</v>
      </c>
      <c r="E28" s="72">
        <v>1398.9</v>
      </c>
      <c r="F28" s="72">
        <v>1424.9</v>
      </c>
      <c r="G28" s="72">
        <v>1893.9</v>
      </c>
      <c r="H28" s="72">
        <v>2075.9</v>
      </c>
      <c r="I28" s="72">
        <v>2574.9</v>
      </c>
      <c r="J28" s="72">
        <v>2812.9</v>
      </c>
      <c r="K28" s="72">
        <v>2672.9</v>
      </c>
      <c r="L28" s="72">
        <v>2779.9</v>
      </c>
      <c r="M28" s="72">
        <v>2834.9</v>
      </c>
      <c r="N28" s="72">
        <v>2756.9</v>
      </c>
      <c r="O28" s="72">
        <v>2764.9</v>
      </c>
      <c r="P28" s="72">
        <v>2655.9</v>
      </c>
      <c r="Q28" s="72">
        <v>2365.9</v>
      </c>
      <c r="R28" s="72">
        <v>2182.9</v>
      </c>
      <c r="S28" s="72">
        <v>2357.9</v>
      </c>
      <c r="T28" s="72">
        <v>2427.9</v>
      </c>
      <c r="U28" s="72">
        <v>2334.9</v>
      </c>
      <c r="V28" s="72">
        <v>2164.9</v>
      </c>
      <c r="W28" s="72">
        <v>1909.9</v>
      </c>
      <c r="X28" s="72">
        <v>1843.9</v>
      </c>
      <c r="Y28" s="72">
        <v>1576.9</v>
      </c>
      <c r="Z28" s="73"/>
      <c r="AA28" s="74">
        <f>SUM(B28:Z28)</f>
        <v>51951.60000000002</v>
      </c>
    </row>
    <row r="29" spans="1:27" ht="24.95" customHeight="1" x14ac:dyDescent="0.2">
      <c r="A29" s="75" t="s">
        <v>23</v>
      </c>
      <c r="B29" s="76">
        <v>887.36099999999999</v>
      </c>
      <c r="C29" s="77">
        <v>870.53300000000002</v>
      </c>
      <c r="D29" s="77">
        <v>881.10500000000002</v>
      </c>
      <c r="E29" s="77">
        <v>903.35199999999998</v>
      </c>
      <c r="F29" s="77">
        <v>910.86</v>
      </c>
      <c r="G29" s="77">
        <v>949.51700000000005</v>
      </c>
      <c r="H29" s="77">
        <v>1034.7660000000001</v>
      </c>
      <c r="I29" s="77">
        <v>1304.7639999999999</v>
      </c>
      <c r="J29" s="77">
        <v>1425.12</v>
      </c>
      <c r="K29" s="77">
        <v>1428.3140000000001</v>
      </c>
      <c r="L29" s="77">
        <v>1472.9939999999999</v>
      </c>
      <c r="M29" s="77">
        <v>1498.2170000000001</v>
      </c>
      <c r="N29" s="77">
        <v>1529.9290000000001</v>
      </c>
      <c r="O29" s="77">
        <v>1531.3510000000001</v>
      </c>
      <c r="P29" s="77">
        <v>1425.1220000000001</v>
      </c>
      <c r="Q29" s="77">
        <v>1287.585</v>
      </c>
      <c r="R29" s="77">
        <v>1175.461</v>
      </c>
      <c r="S29" s="77">
        <v>1050.2280000000001</v>
      </c>
      <c r="T29" s="77">
        <v>1099.4359999999999</v>
      </c>
      <c r="U29" s="77">
        <v>1072.4000000000001</v>
      </c>
      <c r="V29" s="77">
        <v>1112.664</v>
      </c>
      <c r="W29" s="77">
        <v>1205.424</v>
      </c>
      <c r="X29" s="77">
        <v>1104.558</v>
      </c>
      <c r="Y29" s="77">
        <v>1026.3699999999999</v>
      </c>
      <c r="Z29" s="78"/>
      <c r="AA29" s="79">
        <f>SUM(B29:Z29)</f>
        <v>28187.431</v>
      </c>
    </row>
    <row r="30" spans="1:27" ht="24.95" customHeight="1" x14ac:dyDescent="0.2">
      <c r="A30" s="82" t="s">
        <v>24</v>
      </c>
      <c r="B30" s="80">
        <v>1821</v>
      </c>
      <c r="C30" s="81">
        <v>1497</v>
      </c>
      <c r="D30" s="81">
        <v>1497</v>
      </c>
      <c r="E30" s="81">
        <v>1497</v>
      </c>
      <c r="F30" s="81">
        <v>1497</v>
      </c>
      <c r="G30" s="81">
        <v>1667</v>
      </c>
      <c r="H30" s="81">
        <v>2052</v>
      </c>
      <c r="I30" s="81">
        <v>2207</v>
      </c>
      <c r="J30" s="81">
        <v>2207</v>
      </c>
      <c r="K30" s="81">
        <v>2207</v>
      </c>
      <c r="L30" s="81">
        <v>1802</v>
      </c>
      <c r="M30" s="81">
        <v>1732</v>
      </c>
      <c r="N30" s="81">
        <v>1752</v>
      </c>
      <c r="O30" s="81">
        <v>1752</v>
      </c>
      <c r="P30" s="81">
        <v>1832</v>
      </c>
      <c r="Q30" s="81">
        <v>1857</v>
      </c>
      <c r="R30" s="81">
        <v>2297</v>
      </c>
      <c r="S30" s="81">
        <v>2977</v>
      </c>
      <c r="T30" s="81">
        <v>3126</v>
      </c>
      <c r="U30" s="81">
        <v>3126</v>
      </c>
      <c r="V30" s="81">
        <v>2997</v>
      </c>
      <c r="W30" s="81">
        <v>2467</v>
      </c>
      <c r="X30" s="81">
        <v>2157</v>
      </c>
      <c r="Y30" s="81">
        <v>2077</v>
      </c>
      <c r="Z30" s="83"/>
      <c r="AA30" s="84">
        <f>SUM(B30:Z30)</f>
        <v>50100</v>
      </c>
    </row>
    <row r="31" spans="1:27" ht="30" customHeight="1" thickBot="1" x14ac:dyDescent="0.25">
      <c r="A31" s="60" t="s">
        <v>25</v>
      </c>
      <c r="B31" s="61">
        <f>IF(LEN(B$2)&gt;0,SUM(B28:B30),"")</f>
        <v>4096.2610000000004</v>
      </c>
      <c r="C31" s="62">
        <f t="shared" ref="C31:Z31" si="4">IF(LEN(C$2)&gt;0,SUM(C28:C30),"")</f>
        <v>3742.433</v>
      </c>
      <c r="D31" s="62">
        <f t="shared" si="4"/>
        <v>3755.0050000000001</v>
      </c>
      <c r="E31" s="62">
        <f t="shared" si="4"/>
        <v>3799.252</v>
      </c>
      <c r="F31" s="62">
        <f t="shared" si="4"/>
        <v>3832.76</v>
      </c>
      <c r="G31" s="62">
        <f t="shared" si="4"/>
        <v>4510.4170000000004</v>
      </c>
      <c r="H31" s="62">
        <f t="shared" si="4"/>
        <v>5162.6660000000002</v>
      </c>
      <c r="I31" s="62">
        <f t="shared" si="4"/>
        <v>6086.6639999999998</v>
      </c>
      <c r="J31" s="62">
        <f t="shared" si="4"/>
        <v>6445.02</v>
      </c>
      <c r="K31" s="62">
        <f t="shared" si="4"/>
        <v>6308.2139999999999</v>
      </c>
      <c r="L31" s="62">
        <f t="shared" si="4"/>
        <v>6054.8940000000002</v>
      </c>
      <c r="M31" s="62">
        <f t="shared" si="4"/>
        <v>6065.1170000000002</v>
      </c>
      <c r="N31" s="62">
        <f t="shared" si="4"/>
        <v>6038.8289999999997</v>
      </c>
      <c r="O31" s="62">
        <f t="shared" si="4"/>
        <v>6048.2510000000002</v>
      </c>
      <c r="P31" s="62">
        <f t="shared" si="4"/>
        <v>5913.0219999999999</v>
      </c>
      <c r="Q31" s="62">
        <f t="shared" si="4"/>
        <v>5510.4850000000006</v>
      </c>
      <c r="R31" s="62">
        <f t="shared" si="4"/>
        <v>5655.3609999999999</v>
      </c>
      <c r="S31" s="62">
        <f t="shared" si="4"/>
        <v>6385.1280000000006</v>
      </c>
      <c r="T31" s="62">
        <f t="shared" si="4"/>
        <v>6653.3360000000002</v>
      </c>
      <c r="U31" s="62">
        <f t="shared" si="4"/>
        <v>6533.3</v>
      </c>
      <c r="V31" s="62">
        <f t="shared" si="4"/>
        <v>6274.5640000000003</v>
      </c>
      <c r="W31" s="62">
        <f t="shared" si="4"/>
        <v>5582.3240000000005</v>
      </c>
      <c r="X31" s="62">
        <f t="shared" si="4"/>
        <v>5105.4580000000005</v>
      </c>
      <c r="Y31" s="62">
        <f t="shared" si="4"/>
        <v>4680.2700000000004</v>
      </c>
      <c r="Z31" s="63" t="str">
        <f t="shared" si="4"/>
        <v/>
      </c>
      <c r="AA31" s="64">
        <f>SUM(AA28:AA30)</f>
        <v>130239.03100000002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343</v>
      </c>
      <c r="C34" s="95">
        <v>328</v>
      </c>
      <c r="D34" s="95">
        <v>348</v>
      </c>
      <c r="E34" s="95">
        <v>372</v>
      </c>
      <c r="F34" s="95">
        <v>365</v>
      </c>
      <c r="G34" s="95">
        <v>323</v>
      </c>
      <c r="H34" s="95">
        <v>317</v>
      </c>
      <c r="I34" s="95">
        <v>321</v>
      </c>
      <c r="J34" s="95">
        <v>328</v>
      </c>
      <c r="K34" s="95">
        <v>307</v>
      </c>
      <c r="L34" s="95">
        <v>305</v>
      </c>
      <c r="M34" s="95">
        <v>285</v>
      </c>
      <c r="N34" s="95">
        <v>231</v>
      </c>
      <c r="O34" s="95">
        <v>246</v>
      </c>
      <c r="P34" s="95">
        <v>242</v>
      </c>
      <c r="Q34" s="95">
        <v>252</v>
      </c>
      <c r="R34" s="95">
        <v>263</v>
      </c>
      <c r="S34" s="95">
        <v>303</v>
      </c>
      <c r="T34" s="95">
        <v>318</v>
      </c>
      <c r="U34" s="95">
        <v>303</v>
      </c>
      <c r="V34" s="95">
        <v>344</v>
      </c>
      <c r="W34" s="95">
        <v>348</v>
      </c>
      <c r="X34" s="95">
        <v>317</v>
      </c>
      <c r="Y34" s="95">
        <v>372</v>
      </c>
      <c r="Z34" s="96"/>
      <c r="AA34" s="74">
        <f t="shared" ref="AA34:AA39" si="5">SUM(B34:Z34)</f>
        <v>7481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395</v>
      </c>
      <c r="L35" s="99">
        <v>374</v>
      </c>
      <c r="M35" s="99">
        <v>367</v>
      </c>
      <c r="N35" s="99">
        <v>365</v>
      </c>
      <c r="O35" s="99">
        <v>371</v>
      </c>
      <c r="P35" s="99">
        <v>371</v>
      </c>
      <c r="Q35" s="99">
        <v>370</v>
      </c>
      <c r="R35" s="99">
        <v>399</v>
      </c>
      <c r="S35" s="99">
        <v>399</v>
      </c>
      <c r="T35" s="99">
        <v>398</v>
      </c>
      <c r="U35" s="99">
        <v>398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9407</v>
      </c>
    </row>
    <row r="36" spans="1:27" ht="24.95" customHeight="1" x14ac:dyDescent="0.2">
      <c r="A36" s="97" t="s">
        <v>29</v>
      </c>
      <c r="B36" s="98">
        <v>700.3</v>
      </c>
      <c r="C36" s="99">
        <v>720</v>
      </c>
      <c r="D36" s="99">
        <v>720</v>
      </c>
      <c r="E36" s="99">
        <v>720</v>
      </c>
      <c r="F36" s="99">
        <v>720</v>
      </c>
      <c r="G36" s="99">
        <v>717.9</v>
      </c>
      <c r="H36" s="99">
        <v>498.5</v>
      </c>
      <c r="I36" s="99">
        <v>204.8</v>
      </c>
      <c r="J36" s="99">
        <v>132</v>
      </c>
      <c r="K36" s="99">
        <v>381.7</v>
      </c>
      <c r="L36" s="99">
        <v>428.9</v>
      </c>
      <c r="M36" s="99">
        <v>40.200000000000003</v>
      </c>
      <c r="N36" s="99">
        <v>81</v>
      </c>
      <c r="O36" s="99">
        <v>10</v>
      </c>
      <c r="P36" s="99">
        <v>80.2</v>
      </c>
      <c r="Q36" s="99">
        <v>519.29999999999995</v>
      </c>
      <c r="R36" s="99">
        <v>609.20000000000005</v>
      </c>
      <c r="S36" s="99">
        <v>10</v>
      </c>
      <c r="T36" s="99">
        <v>351</v>
      </c>
      <c r="U36" s="99">
        <v>486.2</v>
      </c>
      <c r="V36" s="99">
        <v>389.3</v>
      </c>
      <c r="W36" s="99">
        <v>580.6</v>
      </c>
      <c r="X36" s="99">
        <v>680.9</v>
      </c>
      <c r="Y36" s="99">
        <v>714.6</v>
      </c>
      <c r="Z36" s="100"/>
      <c r="AA36" s="79">
        <f t="shared" si="5"/>
        <v>10496.599999999999</v>
      </c>
    </row>
    <row r="37" spans="1:27" ht="24.95" customHeight="1" x14ac:dyDescent="0.2">
      <c r="A37" s="97" t="s">
        <v>30</v>
      </c>
      <c r="B37" s="98">
        <v>43</v>
      </c>
      <c r="C37" s="99">
        <v>50</v>
      </c>
      <c r="D37" s="99">
        <v>50</v>
      </c>
      <c r="E37" s="99">
        <v>43</v>
      </c>
      <c r="F37" s="99">
        <v>43</v>
      </c>
      <c r="G37" s="99">
        <v>43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1172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74.7</v>
      </c>
      <c r="N38" s="99">
        <v>6.7</v>
      </c>
      <c r="O38" s="99">
        <v>179.3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260.70000000000005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1486.3</v>
      </c>
      <c r="C39" s="88">
        <f t="shared" si="6"/>
        <v>1498</v>
      </c>
      <c r="D39" s="88">
        <f t="shared" si="6"/>
        <v>1518</v>
      </c>
      <c r="E39" s="88">
        <f t="shared" si="6"/>
        <v>1535</v>
      </c>
      <c r="F39" s="88">
        <f t="shared" si="6"/>
        <v>1528</v>
      </c>
      <c r="G39" s="88">
        <f t="shared" si="6"/>
        <v>1483.9</v>
      </c>
      <c r="H39" s="88">
        <f t="shared" si="6"/>
        <v>1265.5</v>
      </c>
      <c r="I39" s="88">
        <f t="shared" si="6"/>
        <v>975.8</v>
      </c>
      <c r="J39" s="88">
        <f t="shared" si="6"/>
        <v>910</v>
      </c>
      <c r="K39" s="88">
        <f t="shared" si="6"/>
        <v>1133.7</v>
      </c>
      <c r="L39" s="88">
        <f t="shared" si="6"/>
        <v>1157.9000000000001</v>
      </c>
      <c r="M39" s="88">
        <f t="shared" si="6"/>
        <v>816.90000000000009</v>
      </c>
      <c r="N39" s="88">
        <f t="shared" si="6"/>
        <v>733.7</v>
      </c>
      <c r="O39" s="88">
        <f t="shared" si="6"/>
        <v>856.3</v>
      </c>
      <c r="P39" s="88">
        <f t="shared" si="6"/>
        <v>743.2</v>
      </c>
      <c r="Q39" s="88">
        <f t="shared" si="6"/>
        <v>1191.3</v>
      </c>
      <c r="R39" s="88">
        <f t="shared" si="6"/>
        <v>1321.2</v>
      </c>
      <c r="S39" s="88">
        <f t="shared" si="6"/>
        <v>762</v>
      </c>
      <c r="T39" s="88">
        <f t="shared" si="6"/>
        <v>1117</v>
      </c>
      <c r="U39" s="88">
        <f t="shared" si="6"/>
        <v>1237.2</v>
      </c>
      <c r="V39" s="88">
        <f t="shared" si="6"/>
        <v>1183.3</v>
      </c>
      <c r="W39" s="88">
        <f t="shared" si="6"/>
        <v>1378.6</v>
      </c>
      <c r="X39" s="88">
        <f t="shared" si="6"/>
        <v>1447.9</v>
      </c>
      <c r="Y39" s="88">
        <f t="shared" si="6"/>
        <v>1536.6</v>
      </c>
      <c r="Z39" s="89" t="str">
        <f t="shared" si="6"/>
        <v/>
      </c>
      <c r="AA39" s="90">
        <f t="shared" si="5"/>
        <v>28817.3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690.3</v>
      </c>
      <c r="C44" s="99">
        <v>710</v>
      </c>
      <c r="D44" s="99">
        <v>710</v>
      </c>
      <c r="E44" s="99">
        <v>710</v>
      </c>
      <c r="F44" s="99">
        <v>710</v>
      </c>
      <c r="G44" s="99">
        <v>707.9</v>
      </c>
      <c r="H44" s="99">
        <v>488.5</v>
      </c>
      <c r="I44" s="99">
        <v>194.8</v>
      </c>
      <c r="J44" s="99">
        <v>122</v>
      </c>
      <c r="K44" s="99">
        <v>371.7</v>
      </c>
      <c r="L44" s="99">
        <v>418.9</v>
      </c>
      <c r="M44" s="99">
        <v>30.2</v>
      </c>
      <c r="N44" s="99">
        <v>71</v>
      </c>
      <c r="O44" s="99"/>
      <c r="P44" s="99">
        <v>70.2</v>
      </c>
      <c r="Q44" s="99">
        <v>509.3</v>
      </c>
      <c r="R44" s="99">
        <v>599.20000000000005</v>
      </c>
      <c r="S44" s="99"/>
      <c r="T44" s="99">
        <v>341</v>
      </c>
      <c r="U44" s="99">
        <v>476.2</v>
      </c>
      <c r="V44" s="99">
        <v>379.3</v>
      </c>
      <c r="W44" s="99">
        <v>570.6</v>
      </c>
      <c r="X44" s="99">
        <v>670.9</v>
      </c>
      <c r="Y44" s="99">
        <v>704.6</v>
      </c>
      <c r="Z44" s="100"/>
      <c r="AA44" s="79">
        <f t="shared" si="7"/>
        <v>10256.599999999999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74.7</v>
      </c>
      <c r="N46" s="99">
        <v>6.7</v>
      </c>
      <c r="O46" s="99">
        <v>179.3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260.70000000000005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690.3</v>
      </c>
      <c r="C48" s="88">
        <f t="shared" ref="C48:Z48" si="8">IF(LEN(C$2)&gt;0,SUM(C42:C47),"")</f>
        <v>710</v>
      </c>
      <c r="D48" s="88">
        <f t="shared" si="8"/>
        <v>710</v>
      </c>
      <c r="E48" s="88">
        <f t="shared" si="8"/>
        <v>710</v>
      </c>
      <c r="F48" s="88">
        <f t="shared" si="8"/>
        <v>710</v>
      </c>
      <c r="G48" s="88">
        <f t="shared" si="8"/>
        <v>707.9</v>
      </c>
      <c r="H48" s="88">
        <f t="shared" si="8"/>
        <v>488.5</v>
      </c>
      <c r="I48" s="88">
        <f t="shared" si="8"/>
        <v>194.8</v>
      </c>
      <c r="J48" s="88">
        <f t="shared" si="8"/>
        <v>122</v>
      </c>
      <c r="K48" s="88">
        <f t="shared" si="8"/>
        <v>371.7</v>
      </c>
      <c r="L48" s="88">
        <f t="shared" si="8"/>
        <v>418.9</v>
      </c>
      <c r="M48" s="88">
        <f t="shared" si="8"/>
        <v>104.9</v>
      </c>
      <c r="N48" s="88">
        <f t="shared" si="8"/>
        <v>77.7</v>
      </c>
      <c r="O48" s="88">
        <f t="shared" si="8"/>
        <v>179.3</v>
      </c>
      <c r="P48" s="88">
        <f t="shared" si="8"/>
        <v>70.2</v>
      </c>
      <c r="Q48" s="88">
        <f t="shared" si="8"/>
        <v>509.3</v>
      </c>
      <c r="R48" s="88">
        <f t="shared" si="8"/>
        <v>599.20000000000005</v>
      </c>
      <c r="S48" s="88">
        <f t="shared" si="8"/>
        <v>0</v>
      </c>
      <c r="T48" s="88">
        <f t="shared" si="8"/>
        <v>341</v>
      </c>
      <c r="U48" s="88">
        <f t="shared" si="8"/>
        <v>476.2</v>
      </c>
      <c r="V48" s="88">
        <f t="shared" si="8"/>
        <v>379.3</v>
      </c>
      <c r="W48" s="88">
        <f t="shared" si="8"/>
        <v>570.6</v>
      </c>
      <c r="X48" s="88">
        <f t="shared" si="8"/>
        <v>670.9</v>
      </c>
      <c r="Y48" s="88">
        <f t="shared" si="8"/>
        <v>704.6</v>
      </c>
      <c r="Z48" s="89" t="str">
        <f t="shared" si="8"/>
        <v/>
      </c>
      <c r="AA48" s="90">
        <f t="shared" si="7"/>
        <v>10517.3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4786.5610000000006</v>
      </c>
      <c r="C51" s="88">
        <f t="shared" si="10"/>
        <v>4452.433</v>
      </c>
      <c r="D51" s="88">
        <f t="shared" si="10"/>
        <v>4465.0050000000001</v>
      </c>
      <c r="E51" s="88">
        <f t="shared" si="10"/>
        <v>4509.2520000000004</v>
      </c>
      <c r="F51" s="88">
        <f t="shared" si="10"/>
        <v>4542.76</v>
      </c>
      <c r="G51" s="88">
        <f t="shared" si="10"/>
        <v>5218.3170000000009</v>
      </c>
      <c r="H51" s="88">
        <f t="shared" si="10"/>
        <v>5651.1659999999993</v>
      </c>
      <c r="I51" s="88">
        <f t="shared" si="10"/>
        <v>6281.4639999999999</v>
      </c>
      <c r="J51" s="88">
        <f t="shared" si="10"/>
        <v>6567.02</v>
      </c>
      <c r="K51" s="88">
        <f t="shared" si="10"/>
        <v>6679.9139999999998</v>
      </c>
      <c r="L51" s="88">
        <f t="shared" si="10"/>
        <v>6473.7939999999999</v>
      </c>
      <c r="M51" s="88">
        <f t="shared" si="10"/>
        <v>6170.0169999999998</v>
      </c>
      <c r="N51" s="88">
        <f t="shared" si="10"/>
        <v>6116.5290000000014</v>
      </c>
      <c r="O51" s="88">
        <f t="shared" si="10"/>
        <v>6227.5510000000004</v>
      </c>
      <c r="P51" s="88">
        <f t="shared" si="10"/>
        <v>5983.2219999999988</v>
      </c>
      <c r="Q51" s="88">
        <f t="shared" si="10"/>
        <v>6019.7850000000008</v>
      </c>
      <c r="R51" s="88">
        <f t="shared" si="10"/>
        <v>6254.5610000000006</v>
      </c>
      <c r="S51" s="88">
        <f t="shared" si="10"/>
        <v>6385.1279999999997</v>
      </c>
      <c r="T51" s="88">
        <f t="shared" si="10"/>
        <v>6994.3359999999993</v>
      </c>
      <c r="U51" s="88">
        <f t="shared" si="10"/>
        <v>7009.5</v>
      </c>
      <c r="V51" s="88">
        <f t="shared" si="10"/>
        <v>6653.8640000000005</v>
      </c>
      <c r="W51" s="88">
        <f t="shared" si="10"/>
        <v>6152.9240000000009</v>
      </c>
      <c r="X51" s="88">
        <f t="shared" si="10"/>
        <v>5776.3580000000002</v>
      </c>
      <c r="Y51" s="88">
        <f t="shared" si="10"/>
        <v>5384.8700000000008</v>
      </c>
      <c r="Z51" s="89" t="str">
        <f t="shared" si="10"/>
        <v/>
      </c>
      <c r="AA51" s="104">
        <f>SUM(B51:Z51)</f>
        <v>140756.33100000001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4786.5830000000005</v>
      </c>
      <c r="C4" s="18">
        <v>4452.4640000000009</v>
      </c>
      <c r="D4" s="18">
        <v>4465.0169999999998</v>
      </c>
      <c r="E4" s="18">
        <v>4509.2670000000007</v>
      </c>
      <c r="F4" s="18">
        <v>4542.7829999999994</v>
      </c>
      <c r="G4" s="18">
        <v>5218.3429999999998</v>
      </c>
      <c r="H4" s="18">
        <v>5651.1949999999988</v>
      </c>
      <c r="I4" s="18">
        <v>6281.4590000000026</v>
      </c>
      <c r="J4" s="18">
        <v>6567.0680000000011</v>
      </c>
      <c r="K4" s="18">
        <v>6679.9400000000014</v>
      </c>
      <c r="L4" s="18">
        <v>6473.7860000000001</v>
      </c>
      <c r="M4" s="18">
        <v>6170.0210000000015</v>
      </c>
      <c r="N4" s="18">
        <v>6116.54</v>
      </c>
      <c r="O4" s="18">
        <v>6227.5330000000004</v>
      </c>
      <c r="P4" s="18">
        <v>5983.1719999999996</v>
      </c>
      <c r="Q4" s="18">
        <v>6019.8729999999996</v>
      </c>
      <c r="R4" s="18">
        <v>6254.5940000000019</v>
      </c>
      <c r="S4" s="18">
        <v>6385.14</v>
      </c>
      <c r="T4" s="18">
        <v>6994.3789999999999</v>
      </c>
      <c r="U4" s="18">
        <v>7009.5199999999995</v>
      </c>
      <c r="V4" s="18">
        <v>6653.8569999999991</v>
      </c>
      <c r="W4" s="18">
        <v>6152.963999999999</v>
      </c>
      <c r="X4" s="18">
        <v>5776.3510000000006</v>
      </c>
      <c r="Y4" s="18">
        <v>5384.9029999999993</v>
      </c>
      <c r="Z4" s="19"/>
      <c r="AA4" s="20">
        <f>SUM(B4:Z4)</f>
        <v>140756.75199999998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135.37</v>
      </c>
      <c r="C7" s="28">
        <v>140</v>
      </c>
      <c r="D7" s="28">
        <v>139.63999999999999</v>
      </c>
      <c r="E7" s="28">
        <v>135.80000000000001</v>
      </c>
      <c r="F7" s="28">
        <v>135.59</v>
      </c>
      <c r="G7" s="28">
        <v>141.09</v>
      </c>
      <c r="H7" s="28">
        <v>163.29</v>
      </c>
      <c r="I7" s="28">
        <v>185.8</v>
      </c>
      <c r="J7" s="28">
        <v>186.03</v>
      </c>
      <c r="K7" s="28">
        <v>169.53</v>
      </c>
      <c r="L7" s="28">
        <v>153.93</v>
      </c>
      <c r="M7" s="28">
        <v>148.83000000000001</v>
      </c>
      <c r="N7" s="28">
        <v>144.53</v>
      </c>
      <c r="O7" s="28">
        <v>140.96</v>
      </c>
      <c r="P7" s="28">
        <v>141.54</v>
      </c>
      <c r="Q7" s="28">
        <v>148.62</v>
      </c>
      <c r="R7" s="28">
        <v>154.63</v>
      </c>
      <c r="S7" s="28">
        <v>167.94</v>
      </c>
      <c r="T7" s="28">
        <v>186.13</v>
      </c>
      <c r="U7" s="28">
        <v>183.82</v>
      </c>
      <c r="V7" s="28">
        <v>170.23</v>
      </c>
      <c r="W7" s="28">
        <v>155.71</v>
      </c>
      <c r="X7" s="28">
        <v>151.03</v>
      </c>
      <c r="Y7" s="28">
        <v>140.61000000000001</v>
      </c>
      <c r="Z7" s="29"/>
      <c r="AA7" s="30">
        <f>IF(SUM(B7:Z7)&lt;&gt;0,AVERAGEIF(B7:Z7,"&lt;&gt;"""),"")</f>
        <v>155.02708333333337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947.21100000000001</v>
      </c>
      <c r="C19" s="72">
        <v>963.21199999999999</v>
      </c>
      <c r="D19" s="72">
        <v>958.20999999999992</v>
      </c>
      <c r="E19" s="72">
        <v>960.21399999999994</v>
      </c>
      <c r="F19" s="72">
        <v>981.21199999999999</v>
      </c>
      <c r="G19" s="72">
        <v>979.21199999999999</v>
      </c>
      <c r="H19" s="72">
        <v>965.84800000000007</v>
      </c>
      <c r="I19" s="72">
        <v>991.56600000000003</v>
      </c>
      <c r="J19" s="72">
        <v>964.35599999999999</v>
      </c>
      <c r="K19" s="72">
        <v>974.30399999999997</v>
      </c>
      <c r="L19" s="72">
        <v>956.33900000000006</v>
      </c>
      <c r="M19" s="72">
        <v>924.52200000000005</v>
      </c>
      <c r="N19" s="72">
        <v>873.62400000000002</v>
      </c>
      <c r="O19" s="72">
        <v>862.06799999999998</v>
      </c>
      <c r="P19" s="72">
        <v>842.16800000000001</v>
      </c>
      <c r="Q19" s="72">
        <v>815.03800000000001</v>
      </c>
      <c r="R19" s="72">
        <v>826.47199999999998</v>
      </c>
      <c r="S19" s="72">
        <v>821.73299999999995</v>
      </c>
      <c r="T19" s="72">
        <v>819.75</v>
      </c>
      <c r="U19" s="72">
        <v>813.75499999999988</v>
      </c>
      <c r="V19" s="72">
        <v>811.85</v>
      </c>
      <c r="W19" s="72">
        <v>876.98500000000001</v>
      </c>
      <c r="X19" s="72">
        <v>949.36699999999996</v>
      </c>
      <c r="Y19" s="72">
        <v>950.33499999999992</v>
      </c>
      <c r="Z19" s="73"/>
      <c r="AA19" s="74">
        <f t="shared" ref="AA19:AA24" si="2">SUM(B19:Z19)</f>
        <v>21829.350999999995</v>
      </c>
    </row>
    <row r="20" spans="1:27" ht="24.95" customHeight="1" x14ac:dyDescent="0.2">
      <c r="A20" s="75" t="s">
        <v>15</v>
      </c>
      <c r="B20" s="76">
        <v>951.84000000000015</v>
      </c>
      <c r="C20" s="77">
        <v>934.92000000000007</v>
      </c>
      <c r="D20" s="77">
        <v>934.84099999999989</v>
      </c>
      <c r="E20" s="77">
        <v>937.65499999999997</v>
      </c>
      <c r="F20" s="77">
        <v>985.29900000000009</v>
      </c>
      <c r="G20" s="77">
        <v>1125.2659999999998</v>
      </c>
      <c r="H20" s="77">
        <v>1316.3679999999997</v>
      </c>
      <c r="I20" s="77">
        <v>1437.9150000000002</v>
      </c>
      <c r="J20" s="77">
        <v>1491.182</v>
      </c>
      <c r="K20" s="77">
        <v>1472.1790000000001</v>
      </c>
      <c r="L20" s="77">
        <v>1441.088</v>
      </c>
      <c r="M20" s="77">
        <v>1440.6839999999997</v>
      </c>
      <c r="N20" s="77">
        <v>1434.684</v>
      </c>
      <c r="O20" s="77">
        <v>1397.3840000000002</v>
      </c>
      <c r="P20" s="77">
        <v>1321.1180000000002</v>
      </c>
      <c r="Q20" s="77">
        <v>1289.3709999999999</v>
      </c>
      <c r="R20" s="77">
        <v>1267.8880000000001</v>
      </c>
      <c r="S20" s="77">
        <v>1249.6669999999995</v>
      </c>
      <c r="T20" s="77">
        <v>1243.1129999999998</v>
      </c>
      <c r="U20" s="77">
        <v>1218.44</v>
      </c>
      <c r="V20" s="77">
        <v>1132.97</v>
      </c>
      <c r="W20" s="77">
        <v>1039.373</v>
      </c>
      <c r="X20" s="77">
        <v>1002.6209999999999</v>
      </c>
      <c r="Y20" s="77">
        <v>964.90200000000004</v>
      </c>
      <c r="Z20" s="78"/>
      <c r="AA20" s="79">
        <f t="shared" si="2"/>
        <v>29030.767999999996</v>
      </c>
    </row>
    <row r="21" spans="1:27" ht="24.95" customHeight="1" x14ac:dyDescent="0.2">
      <c r="A21" s="75" t="s">
        <v>16</v>
      </c>
      <c r="B21" s="80">
        <v>2106.0320000000002</v>
      </c>
      <c r="C21" s="81">
        <v>1990.6319999999998</v>
      </c>
      <c r="D21" s="81">
        <v>1929.7660000000003</v>
      </c>
      <c r="E21" s="81">
        <v>1909.1980000000003</v>
      </c>
      <c r="F21" s="81">
        <v>1995.972</v>
      </c>
      <c r="G21" s="81">
        <v>2274.8650000000002</v>
      </c>
      <c r="H21" s="81">
        <v>2715.9789999999998</v>
      </c>
      <c r="I21" s="81">
        <v>2928.9780000000001</v>
      </c>
      <c r="J21" s="81">
        <v>3172.5299999999997</v>
      </c>
      <c r="K21" s="81">
        <v>3232.4569999999999</v>
      </c>
      <c r="L21" s="81">
        <v>3241.0590000000002</v>
      </c>
      <c r="M21" s="81">
        <v>3270.8150000000005</v>
      </c>
      <c r="N21" s="81">
        <v>3247.7319999999995</v>
      </c>
      <c r="O21" s="81">
        <v>3086.9809999999998</v>
      </c>
      <c r="P21" s="81">
        <v>3041.6859999999997</v>
      </c>
      <c r="Q21" s="81">
        <v>3046.2639999999997</v>
      </c>
      <c r="R21" s="81">
        <v>3178.7339999999999</v>
      </c>
      <c r="S21" s="81">
        <v>3572.4399999999996</v>
      </c>
      <c r="T21" s="81">
        <v>3914.0159999999987</v>
      </c>
      <c r="U21" s="81">
        <v>3965.3249999999989</v>
      </c>
      <c r="V21" s="81">
        <v>3731.5370000000003</v>
      </c>
      <c r="W21" s="81">
        <v>3284.1060000000002</v>
      </c>
      <c r="X21" s="81">
        <v>2881.8629999999998</v>
      </c>
      <c r="Y21" s="81">
        <v>2537.1659999999997</v>
      </c>
      <c r="Z21" s="78"/>
      <c r="AA21" s="79">
        <f t="shared" si="2"/>
        <v>70256.132999999987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95.5</v>
      </c>
      <c r="C23" s="77">
        <v>99</v>
      </c>
      <c r="D23" s="77">
        <v>97.5</v>
      </c>
      <c r="E23" s="77">
        <v>97.5</v>
      </c>
      <c r="F23" s="77">
        <v>102</v>
      </c>
      <c r="G23" s="77">
        <v>105</v>
      </c>
      <c r="H23" s="77">
        <v>104</v>
      </c>
      <c r="I23" s="77">
        <v>128</v>
      </c>
      <c r="J23" s="77">
        <v>154</v>
      </c>
      <c r="K23" s="77">
        <v>151</v>
      </c>
      <c r="L23" s="77">
        <v>156</v>
      </c>
      <c r="M23" s="77">
        <v>164</v>
      </c>
      <c r="N23" s="77">
        <v>163.5</v>
      </c>
      <c r="O23" s="77">
        <v>159</v>
      </c>
      <c r="P23" s="77">
        <v>150.5</v>
      </c>
      <c r="Q23" s="77">
        <v>132</v>
      </c>
      <c r="R23" s="77">
        <v>126.5</v>
      </c>
      <c r="S23" s="77">
        <v>131.5</v>
      </c>
      <c r="T23" s="77">
        <v>137.5</v>
      </c>
      <c r="U23" s="77">
        <v>142</v>
      </c>
      <c r="V23" s="77">
        <v>137.5</v>
      </c>
      <c r="W23" s="77">
        <v>132.5</v>
      </c>
      <c r="X23" s="77">
        <v>142.5</v>
      </c>
      <c r="Y23" s="77">
        <v>127.5</v>
      </c>
      <c r="Z23" s="77"/>
      <c r="AA23" s="79">
        <f t="shared" si="2"/>
        <v>3136</v>
      </c>
    </row>
    <row r="24" spans="1:27" ht="24.95" customHeight="1" x14ac:dyDescent="0.2">
      <c r="A24" s="85" t="s">
        <v>19</v>
      </c>
      <c r="B24" s="77">
        <v>186</v>
      </c>
      <c r="C24" s="77">
        <v>181.99999999999997</v>
      </c>
      <c r="D24" s="77">
        <v>180</v>
      </c>
      <c r="E24" s="77">
        <v>180</v>
      </c>
      <c r="F24" s="77">
        <v>187</v>
      </c>
      <c r="G24" s="77">
        <v>207</v>
      </c>
      <c r="H24" s="77">
        <v>244.99999999999997</v>
      </c>
      <c r="I24" s="77">
        <v>270</v>
      </c>
      <c r="J24" s="77">
        <v>284.99999999999994</v>
      </c>
      <c r="K24" s="77">
        <v>310.00000000000011</v>
      </c>
      <c r="L24" s="77">
        <v>319.99999999999994</v>
      </c>
      <c r="M24" s="77">
        <v>339.99999999999994</v>
      </c>
      <c r="N24" s="77">
        <v>342</v>
      </c>
      <c r="O24" s="77">
        <v>329.99999999999994</v>
      </c>
      <c r="P24" s="77">
        <v>319.99999999999994</v>
      </c>
      <c r="Q24" s="77">
        <v>319.99999999999994</v>
      </c>
      <c r="R24" s="77">
        <v>329.99999999999994</v>
      </c>
      <c r="S24" s="77">
        <v>347</v>
      </c>
      <c r="T24" s="77">
        <v>380</v>
      </c>
      <c r="U24" s="77">
        <v>370</v>
      </c>
      <c r="V24" s="77">
        <v>339.99999999999994</v>
      </c>
      <c r="W24" s="77">
        <v>319.99999999999994</v>
      </c>
      <c r="X24" s="77">
        <v>299.99999999999994</v>
      </c>
      <c r="Y24" s="77">
        <v>280</v>
      </c>
      <c r="Z24" s="77"/>
      <c r="AA24" s="79">
        <f t="shared" si="2"/>
        <v>6871</v>
      </c>
    </row>
    <row r="25" spans="1:27" ht="30" customHeight="1" thickBot="1" x14ac:dyDescent="0.25">
      <c r="A25" s="86" t="s">
        <v>20</v>
      </c>
      <c r="B25" s="87">
        <f t="shared" ref="B25:AA25" si="3">SUM(B19:B24)</f>
        <v>4286.5830000000005</v>
      </c>
      <c r="C25" s="88">
        <f t="shared" si="3"/>
        <v>4169.7640000000001</v>
      </c>
      <c r="D25" s="88">
        <f t="shared" si="3"/>
        <v>4100.317</v>
      </c>
      <c r="E25" s="88">
        <f t="shared" si="3"/>
        <v>4084.567</v>
      </c>
      <c r="F25" s="88">
        <f t="shared" si="3"/>
        <v>4251.4830000000002</v>
      </c>
      <c r="G25" s="88">
        <f t="shared" si="3"/>
        <v>4691.3430000000008</v>
      </c>
      <c r="H25" s="88">
        <f t="shared" si="3"/>
        <v>5347.1949999999997</v>
      </c>
      <c r="I25" s="88">
        <f t="shared" si="3"/>
        <v>5756.4590000000007</v>
      </c>
      <c r="J25" s="88">
        <f t="shared" si="3"/>
        <v>6067.0679999999993</v>
      </c>
      <c r="K25" s="88">
        <f t="shared" si="3"/>
        <v>6139.9400000000005</v>
      </c>
      <c r="L25" s="88">
        <f t="shared" si="3"/>
        <v>6114.4860000000008</v>
      </c>
      <c r="M25" s="88">
        <f t="shared" si="3"/>
        <v>6140.0210000000006</v>
      </c>
      <c r="N25" s="88">
        <f t="shared" si="3"/>
        <v>6061.5399999999991</v>
      </c>
      <c r="O25" s="88">
        <f t="shared" si="3"/>
        <v>5835.433</v>
      </c>
      <c r="P25" s="88">
        <f t="shared" si="3"/>
        <v>5675.4719999999998</v>
      </c>
      <c r="Q25" s="88">
        <f t="shared" si="3"/>
        <v>5602.6729999999989</v>
      </c>
      <c r="R25" s="88">
        <f t="shared" si="3"/>
        <v>5729.5940000000001</v>
      </c>
      <c r="S25" s="88">
        <f t="shared" si="3"/>
        <v>6122.3399999999992</v>
      </c>
      <c r="T25" s="88">
        <f t="shared" si="3"/>
        <v>6494.378999999999</v>
      </c>
      <c r="U25" s="88">
        <f t="shared" si="3"/>
        <v>6509.5199999999986</v>
      </c>
      <c r="V25" s="88">
        <f t="shared" si="3"/>
        <v>6153.857</v>
      </c>
      <c r="W25" s="88">
        <f t="shared" si="3"/>
        <v>5652.9639999999999</v>
      </c>
      <c r="X25" s="88">
        <f t="shared" si="3"/>
        <v>5276.3509999999997</v>
      </c>
      <c r="Y25" s="88">
        <f t="shared" si="3"/>
        <v>4859.9030000000002</v>
      </c>
      <c r="Z25" s="89">
        <f t="shared" si="3"/>
        <v>0</v>
      </c>
      <c r="AA25" s="90">
        <f t="shared" si="3"/>
        <v>131123.25199999998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281.5</v>
      </c>
      <c r="C28" s="72">
        <v>281</v>
      </c>
      <c r="D28" s="72">
        <v>277.5</v>
      </c>
      <c r="E28" s="72">
        <v>277.5</v>
      </c>
      <c r="F28" s="72">
        <v>311</v>
      </c>
      <c r="G28" s="72">
        <v>314</v>
      </c>
      <c r="H28" s="72">
        <v>351</v>
      </c>
      <c r="I28" s="72">
        <v>398</v>
      </c>
      <c r="J28" s="72">
        <v>439</v>
      </c>
      <c r="K28" s="72">
        <v>461</v>
      </c>
      <c r="L28" s="72">
        <v>476</v>
      </c>
      <c r="M28" s="72">
        <v>504</v>
      </c>
      <c r="N28" s="72">
        <v>505.5</v>
      </c>
      <c r="O28" s="72">
        <v>489</v>
      </c>
      <c r="P28" s="72">
        <v>470.5</v>
      </c>
      <c r="Q28" s="72">
        <v>452</v>
      </c>
      <c r="R28" s="72">
        <v>456.5</v>
      </c>
      <c r="S28" s="72">
        <v>478.5</v>
      </c>
      <c r="T28" s="72">
        <v>517.5</v>
      </c>
      <c r="U28" s="72">
        <v>512</v>
      </c>
      <c r="V28" s="72">
        <v>477.5</v>
      </c>
      <c r="W28" s="72">
        <v>452.5</v>
      </c>
      <c r="X28" s="72">
        <v>442.5</v>
      </c>
      <c r="Y28" s="72">
        <v>407.5</v>
      </c>
      <c r="Z28" s="73"/>
      <c r="AA28" s="74">
        <f>SUM(B28:Z28)</f>
        <v>10033</v>
      </c>
    </row>
    <row r="29" spans="1:27" ht="24.95" customHeight="1" x14ac:dyDescent="0.2">
      <c r="A29" s="75" t="s">
        <v>23</v>
      </c>
      <c r="B29" s="76">
        <v>4005.0830000000001</v>
      </c>
      <c r="C29" s="77">
        <v>3888.7640000000001</v>
      </c>
      <c r="D29" s="77">
        <v>3822.817</v>
      </c>
      <c r="E29" s="77">
        <v>3807.067</v>
      </c>
      <c r="F29" s="77">
        <v>3962.4830000000002</v>
      </c>
      <c r="G29" s="77">
        <v>4404.3429999999998</v>
      </c>
      <c r="H29" s="77">
        <v>5023.1949999999997</v>
      </c>
      <c r="I29" s="77">
        <v>5383.4589999999998</v>
      </c>
      <c r="J29" s="77">
        <v>5628.0680000000002</v>
      </c>
      <c r="K29" s="77">
        <v>5718.94</v>
      </c>
      <c r="L29" s="77">
        <v>5668.4859999999999</v>
      </c>
      <c r="M29" s="77">
        <v>5666.0209999999997</v>
      </c>
      <c r="N29" s="77">
        <v>5611.04</v>
      </c>
      <c r="O29" s="77">
        <v>5401.433</v>
      </c>
      <c r="P29" s="77">
        <v>5259.9719999999998</v>
      </c>
      <c r="Q29" s="77">
        <v>5198.6729999999998</v>
      </c>
      <c r="R29" s="77">
        <v>5298.0940000000001</v>
      </c>
      <c r="S29" s="77">
        <v>5653.84</v>
      </c>
      <c r="T29" s="77">
        <v>5976.8789999999999</v>
      </c>
      <c r="U29" s="77">
        <v>5997.52</v>
      </c>
      <c r="V29" s="77">
        <v>5676.357</v>
      </c>
      <c r="W29" s="77">
        <v>5200.4639999999999</v>
      </c>
      <c r="X29" s="77">
        <v>4833.8509999999997</v>
      </c>
      <c r="Y29" s="77">
        <v>4477.4030000000002</v>
      </c>
      <c r="Z29" s="78"/>
      <c r="AA29" s="79">
        <f>SUM(B29:Z29)</f>
        <v>121564.25199999999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4286.5830000000005</v>
      </c>
      <c r="C31" s="62">
        <f t="shared" si="4"/>
        <v>4169.7640000000001</v>
      </c>
      <c r="D31" s="62">
        <f t="shared" si="4"/>
        <v>4100.317</v>
      </c>
      <c r="E31" s="62">
        <f t="shared" si="4"/>
        <v>4084.567</v>
      </c>
      <c r="F31" s="62">
        <f t="shared" si="4"/>
        <v>4273.4830000000002</v>
      </c>
      <c r="G31" s="62">
        <f t="shared" si="4"/>
        <v>4718.3429999999998</v>
      </c>
      <c r="H31" s="62">
        <f t="shared" si="4"/>
        <v>5374.1949999999997</v>
      </c>
      <c r="I31" s="62">
        <f t="shared" si="4"/>
        <v>5781.4589999999998</v>
      </c>
      <c r="J31" s="62">
        <f t="shared" si="4"/>
        <v>6067.0680000000002</v>
      </c>
      <c r="K31" s="62">
        <f t="shared" si="4"/>
        <v>6179.94</v>
      </c>
      <c r="L31" s="62">
        <f t="shared" si="4"/>
        <v>6144.4859999999999</v>
      </c>
      <c r="M31" s="62">
        <f t="shared" si="4"/>
        <v>6170.0209999999997</v>
      </c>
      <c r="N31" s="62">
        <f t="shared" si="4"/>
        <v>6116.54</v>
      </c>
      <c r="O31" s="62">
        <f t="shared" si="4"/>
        <v>5890.433</v>
      </c>
      <c r="P31" s="62">
        <f t="shared" si="4"/>
        <v>5730.4719999999998</v>
      </c>
      <c r="Q31" s="62">
        <f t="shared" si="4"/>
        <v>5650.6729999999998</v>
      </c>
      <c r="R31" s="62">
        <f t="shared" si="4"/>
        <v>5754.5940000000001</v>
      </c>
      <c r="S31" s="62">
        <f t="shared" si="4"/>
        <v>6132.34</v>
      </c>
      <c r="T31" s="62">
        <f t="shared" si="4"/>
        <v>6494.3789999999999</v>
      </c>
      <c r="U31" s="62">
        <f t="shared" si="4"/>
        <v>6509.52</v>
      </c>
      <c r="V31" s="62">
        <f t="shared" si="4"/>
        <v>6153.857</v>
      </c>
      <c r="W31" s="62">
        <f t="shared" si="4"/>
        <v>5652.9639999999999</v>
      </c>
      <c r="X31" s="62">
        <f t="shared" si="4"/>
        <v>5276.3509999999997</v>
      </c>
      <c r="Y31" s="62">
        <f t="shared" si="4"/>
        <v>4884.9030000000002</v>
      </c>
      <c r="Z31" s="63">
        <f t="shared" si="4"/>
        <v>0</v>
      </c>
      <c r="AA31" s="64">
        <f t="shared" si="4"/>
        <v>131597.25199999998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>
        <v>27</v>
      </c>
      <c r="H34" s="95">
        <v>27</v>
      </c>
      <c r="I34" s="95">
        <v>25</v>
      </c>
      <c r="J34" s="95"/>
      <c r="K34" s="95">
        <v>40</v>
      </c>
      <c r="L34" s="95">
        <v>30</v>
      </c>
      <c r="M34" s="95">
        <v>30</v>
      </c>
      <c r="N34" s="95">
        <v>55</v>
      </c>
      <c r="O34" s="95">
        <v>55</v>
      </c>
      <c r="P34" s="95">
        <v>55</v>
      </c>
      <c r="Q34" s="95">
        <v>48</v>
      </c>
      <c r="R34" s="95">
        <v>25</v>
      </c>
      <c r="S34" s="95">
        <v>10</v>
      </c>
      <c r="T34" s="95"/>
      <c r="U34" s="95"/>
      <c r="V34" s="95"/>
      <c r="W34" s="95"/>
      <c r="X34" s="95"/>
      <c r="Y34" s="95">
        <v>25</v>
      </c>
      <c r="Z34" s="96"/>
      <c r="AA34" s="74">
        <f t="shared" ref="AA34:AA39" si="5">SUM(B34:Z34)</f>
        <v>452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>
        <v>337.1</v>
      </c>
      <c r="P36" s="99"/>
      <c r="Q36" s="99"/>
      <c r="R36" s="99"/>
      <c r="S36" s="99">
        <v>120.6</v>
      </c>
      <c r="T36" s="99"/>
      <c r="U36" s="99"/>
      <c r="V36" s="99"/>
      <c r="W36" s="99"/>
      <c r="X36" s="99"/>
      <c r="Y36" s="99"/>
      <c r="Z36" s="100"/>
      <c r="AA36" s="79">
        <f t="shared" si="5"/>
        <v>457.70000000000005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>
        <v>22</v>
      </c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22</v>
      </c>
    </row>
    <row r="38" spans="1:27" ht="24.95" customHeight="1" x14ac:dyDescent="0.2">
      <c r="A38" s="97" t="s">
        <v>44</v>
      </c>
      <c r="B38" s="98">
        <v>500</v>
      </c>
      <c r="C38" s="99">
        <v>282.7</v>
      </c>
      <c r="D38" s="99">
        <v>364.7</v>
      </c>
      <c r="E38" s="99">
        <v>424.7</v>
      </c>
      <c r="F38" s="99">
        <v>269.3</v>
      </c>
      <c r="G38" s="99">
        <v>500</v>
      </c>
      <c r="H38" s="99">
        <v>277</v>
      </c>
      <c r="I38" s="99">
        <v>500</v>
      </c>
      <c r="J38" s="99">
        <v>500</v>
      </c>
      <c r="K38" s="99">
        <v>500</v>
      </c>
      <c r="L38" s="99">
        <v>329.3</v>
      </c>
      <c r="M38" s="99"/>
      <c r="N38" s="99"/>
      <c r="O38" s="99"/>
      <c r="P38" s="99">
        <v>252.7</v>
      </c>
      <c r="Q38" s="99">
        <v>369.2</v>
      </c>
      <c r="R38" s="99">
        <v>500</v>
      </c>
      <c r="S38" s="99">
        <v>132.19999999999999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8701.7999999999993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500</v>
      </c>
      <c r="C39" s="88">
        <f t="shared" si="6"/>
        <v>282.7</v>
      </c>
      <c r="D39" s="88">
        <f t="shared" si="6"/>
        <v>364.7</v>
      </c>
      <c r="E39" s="88">
        <f t="shared" si="6"/>
        <v>424.7</v>
      </c>
      <c r="F39" s="88">
        <f t="shared" si="6"/>
        <v>291.3</v>
      </c>
      <c r="G39" s="88">
        <f t="shared" si="6"/>
        <v>527</v>
      </c>
      <c r="H39" s="88">
        <f t="shared" si="6"/>
        <v>304</v>
      </c>
      <c r="I39" s="88">
        <f t="shared" si="6"/>
        <v>525</v>
      </c>
      <c r="J39" s="88">
        <f t="shared" si="6"/>
        <v>500</v>
      </c>
      <c r="K39" s="88">
        <f t="shared" si="6"/>
        <v>540</v>
      </c>
      <c r="L39" s="88">
        <f t="shared" si="6"/>
        <v>359.3</v>
      </c>
      <c r="M39" s="88">
        <f t="shared" si="6"/>
        <v>30</v>
      </c>
      <c r="N39" s="88">
        <f t="shared" si="6"/>
        <v>55</v>
      </c>
      <c r="O39" s="88">
        <f t="shared" si="6"/>
        <v>392.1</v>
      </c>
      <c r="P39" s="88">
        <f t="shared" si="6"/>
        <v>307.7</v>
      </c>
      <c r="Q39" s="88">
        <f t="shared" si="6"/>
        <v>417.2</v>
      </c>
      <c r="R39" s="88">
        <f t="shared" si="6"/>
        <v>525</v>
      </c>
      <c r="S39" s="88">
        <f t="shared" si="6"/>
        <v>262.79999999999995</v>
      </c>
      <c r="T39" s="88">
        <f t="shared" si="6"/>
        <v>500</v>
      </c>
      <c r="U39" s="88">
        <f t="shared" si="6"/>
        <v>500</v>
      </c>
      <c r="V39" s="88">
        <f t="shared" si="6"/>
        <v>500</v>
      </c>
      <c r="W39" s="88">
        <f t="shared" si="6"/>
        <v>500</v>
      </c>
      <c r="X39" s="88">
        <f t="shared" si="6"/>
        <v>500</v>
      </c>
      <c r="Y39" s="88">
        <f t="shared" si="6"/>
        <v>525</v>
      </c>
      <c r="Z39" s="89">
        <f t="shared" si="6"/>
        <v>0</v>
      </c>
      <c r="AA39" s="90">
        <f t="shared" si="5"/>
        <v>9633.5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>
        <v>337.1</v>
      </c>
      <c r="P44" s="99"/>
      <c r="Q44" s="99"/>
      <c r="R44" s="99"/>
      <c r="S44" s="99">
        <v>120.6</v>
      </c>
      <c r="T44" s="99"/>
      <c r="U44" s="99"/>
      <c r="V44" s="99"/>
      <c r="W44" s="99"/>
      <c r="X44" s="99"/>
      <c r="Y44" s="99"/>
      <c r="Z44" s="100"/>
      <c r="AA44" s="79">
        <f t="shared" si="7"/>
        <v>457.70000000000005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282.7</v>
      </c>
      <c r="D46" s="99">
        <v>364.7</v>
      </c>
      <c r="E46" s="99">
        <v>424.7</v>
      </c>
      <c r="F46" s="99">
        <v>269.3</v>
      </c>
      <c r="G46" s="99">
        <v>500</v>
      </c>
      <c r="H46" s="99">
        <v>277</v>
      </c>
      <c r="I46" s="99">
        <v>500</v>
      </c>
      <c r="J46" s="99">
        <v>500</v>
      </c>
      <c r="K46" s="99">
        <v>500</v>
      </c>
      <c r="L46" s="99">
        <v>329.3</v>
      </c>
      <c r="M46" s="99"/>
      <c r="N46" s="99"/>
      <c r="O46" s="99"/>
      <c r="P46" s="99">
        <v>252.7</v>
      </c>
      <c r="Q46" s="99">
        <v>369.2</v>
      </c>
      <c r="R46" s="99">
        <v>500</v>
      </c>
      <c r="S46" s="99">
        <v>132.19999999999999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8701.7999999999993</v>
      </c>
    </row>
    <row r="47" spans="1:27" ht="24.95" customHeight="1" x14ac:dyDescent="0.2">
      <c r="A47" s="85" t="s">
        <v>47</v>
      </c>
      <c r="B47" s="98">
        <v>79</v>
      </c>
      <c r="C47" s="99">
        <v>83</v>
      </c>
      <c r="D47" s="99">
        <v>87</v>
      </c>
      <c r="E47" s="99">
        <v>92</v>
      </c>
      <c r="F47" s="99">
        <v>103</v>
      </c>
      <c r="G47" s="99">
        <v>124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3268</v>
      </c>
    </row>
    <row r="48" spans="1:27" ht="30" customHeight="1" thickBot="1" x14ac:dyDescent="0.25">
      <c r="A48" s="86" t="s">
        <v>48</v>
      </c>
      <c r="B48" s="87">
        <f>SUM(B42:B47)</f>
        <v>579</v>
      </c>
      <c r="C48" s="88">
        <f t="shared" ref="C48:Z48" si="8">SUM(C42:C47)</f>
        <v>365.7</v>
      </c>
      <c r="D48" s="88">
        <f t="shared" si="8"/>
        <v>451.7</v>
      </c>
      <c r="E48" s="88">
        <f t="shared" si="8"/>
        <v>516.70000000000005</v>
      </c>
      <c r="F48" s="88">
        <f t="shared" si="8"/>
        <v>372.3</v>
      </c>
      <c r="G48" s="88">
        <f t="shared" si="8"/>
        <v>624</v>
      </c>
      <c r="H48" s="88">
        <f t="shared" si="8"/>
        <v>427</v>
      </c>
      <c r="I48" s="88">
        <f t="shared" si="8"/>
        <v>650</v>
      </c>
      <c r="J48" s="88">
        <f t="shared" si="8"/>
        <v>650</v>
      </c>
      <c r="K48" s="88">
        <f t="shared" si="8"/>
        <v>650</v>
      </c>
      <c r="L48" s="88">
        <f t="shared" si="8"/>
        <v>479.3</v>
      </c>
      <c r="M48" s="88">
        <f t="shared" si="8"/>
        <v>150</v>
      </c>
      <c r="N48" s="88">
        <f t="shared" si="8"/>
        <v>150</v>
      </c>
      <c r="O48" s="88">
        <f t="shared" si="8"/>
        <v>487.1</v>
      </c>
      <c r="P48" s="88">
        <f t="shared" si="8"/>
        <v>402.7</v>
      </c>
      <c r="Q48" s="88">
        <f t="shared" si="8"/>
        <v>519.20000000000005</v>
      </c>
      <c r="R48" s="88">
        <f t="shared" si="8"/>
        <v>650</v>
      </c>
      <c r="S48" s="88">
        <f t="shared" si="8"/>
        <v>402.79999999999995</v>
      </c>
      <c r="T48" s="88">
        <f t="shared" si="8"/>
        <v>650</v>
      </c>
      <c r="U48" s="88">
        <f t="shared" si="8"/>
        <v>650</v>
      </c>
      <c r="V48" s="88">
        <f t="shared" si="8"/>
        <v>650</v>
      </c>
      <c r="W48" s="88">
        <f t="shared" si="8"/>
        <v>650</v>
      </c>
      <c r="X48" s="88">
        <f t="shared" si="8"/>
        <v>650</v>
      </c>
      <c r="Y48" s="88">
        <f t="shared" si="8"/>
        <v>650</v>
      </c>
      <c r="Z48" s="89">
        <f t="shared" si="8"/>
        <v>0</v>
      </c>
      <c r="AA48" s="90">
        <f t="shared" si="7"/>
        <v>12427.5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4786.5830000000005</v>
      </c>
      <c r="C51" s="88">
        <f t="shared" si="10"/>
        <v>4452.4639999999999</v>
      </c>
      <c r="D51" s="88">
        <f t="shared" si="10"/>
        <v>4465.0169999999998</v>
      </c>
      <c r="E51" s="88">
        <f t="shared" si="10"/>
        <v>4509.2669999999998</v>
      </c>
      <c r="F51" s="88">
        <f t="shared" si="10"/>
        <v>4542.7830000000004</v>
      </c>
      <c r="G51" s="88">
        <f t="shared" si="10"/>
        <v>5218.3430000000008</v>
      </c>
      <c r="H51" s="88">
        <f t="shared" si="10"/>
        <v>5651.1949999999997</v>
      </c>
      <c r="I51" s="88">
        <f t="shared" si="10"/>
        <v>6281.4590000000007</v>
      </c>
      <c r="J51" s="88">
        <f t="shared" si="10"/>
        <v>6567.0679999999993</v>
      </c>
      <c r="K51" s="88">
        <f t="shared" si="10"/>
        <v>6679.9400000000005</v>
      </c>
      <c r="L51" s="88">
        <f t="shared" si="10"/>
        <v>6473.786000000001</v>
      </c>
      <c r="M51" s="88">
        <f t="shared" si="10"/>
        <v>6170.0210000000006</v>
      </c>
      <c r="N51" s="88">
        <f t="shared" si="10"/>
        <v>6116.5399999999991</v>
      </c>
      <c r="O51" s="88">
        <f t="shared" si="10"/>
        <v>6227.5330000000004</v>
      </c>
      <c r="P51" s="88">
        <f t="shared" si="10"/>
        <v>5983.1719999999996</v>
      </c>
      <c r="Q51" s="88">
        <f t="shared" si="10"/>
        <v>6019.8729999999987</v>
      </c>
      <c r="R51" s="88">
        <f t="shared" si="10"/>
        <v>6254.5940000000001</v>
      </c>
      <c r="S51" s="88">
        <f t="shared" si="10"/>
        <v>6385.1399999999994</v>
      </c>
      <c r="T51" s="88">
        <f t="shared" si="10"/>
        <v>6994.378999999999</v>
      </c>
      <c r="U51" s="88">
        <f t="shared" si="10"/>
        <v>7009.5199999999986</v>
      </c>
      <c r="V51" s="88">
        <f t="shared" si="10"/>
        <v>6653.857</v>
      </c>
      <c r="W51" s="88">
        <f t="shared" si="10"/>
        <v>6152.9639999999999</v>
      </c>
      <c r="X51" s="88">
        <f t="shared" si="10"/>
        <v>5776.3509999999997</v>
      </c>
      <c r="Y51" s="88">
        <f t="shared" si="10"/>
        <v>5384.9030000000002</v>
      </c>
      <c r="Z51" s="89">
        <f t="shared" si="10"/>
        <v>0</v>
      </c>
      <c r="AA51" s="104">
        <f>SUM(B51:Z51)</f>
        <v>140756.75199999998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-190.29999999999995</v>
      </c>
      <c r="C4" s="18">
        <v>-427.3</v>
      </c>
      <c r="D4" s="18">
        <v>-345.3</v>
      </c>
      <c r="E4" s="18">
        <v>-285.3</v>
      </c>
      <c r="F4" s="18">
        <v>-440.7</v>
      </c>
      <c r="G4" s="18">
        <v>-207.89999999999998</v>
      </c>
      <c r="H4" s="18">
        <v>-211.5</v>
      </c>
      <c r="I4" s="18">
        <v>305.2</v>
      </c>
      <c r="J4" s="18">
        <v>378</v>
      </c>
      <c r="K4" s="18">
        <v>128.30000000000001</v>
      </c>
      <c r="L4" s="18">
        <v>-89.599999999999966</v>
      </c>
      <c r="M4" s="18">
        <v>-104.9</v>
      </c>
      <c r="N4" s="18">
        <v>-77.7</v>
      </c>
      <c r="O4" s="18">
        <v>157.80000000000001</v>
      </c>
      <c r="P4" s="18">
        <v>182.5</v>
      </c>
      <c r="Q4" s="18">
        <v>-140.10000000000002</v>
      </c>
      <c r="R4" s="18">
        <v>-99.200000000000045</v>
      </c>
      <c r="S4" s="18">
        <v>252.79999999999998</v>
      </c>
      <c r="T4" s="18">
        <v>159</v>
      </c>
      <c r="U4" s="18">
        <v>23.800000000000011</v>
      </c>
      <c r="V4" s="18">
        <v>120.69999999999999</v>
      </c>
      <c r="W4" s="18">
        <v>-70.600000000000023</v>
      </c>
      <c r="X4" s="18">
        <v>-170.89999999999998</v>
      </c>
      <c r="Y4" s="18">
        <v>-204.60000000000002</v>
      </c>
      <c r="Z4" s="19"/>
      <c r="AA4" s="111">
        <f>SUM(B4:Z4)</f>
        <v>-1357.7999999999997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135.37</v>
      </c>
      <c r="C7" s="117">
        <v>140</v>
      </c>
      <c r="D7" s="117">
        <v>139.63999999999999</v>
      </c>
      <c r="E7" s="117">
        <v>135.80000000000001</v>
      </c>
      <c r="F7" s="117">
        <v>135.59</v>
      </c>
      <c r="G7" s="117">
        <v>141.09</v>
      </c>
      <c r="H7" s="117">
        <v>163.29</v>
      </c>
      <c r="I7" s="117">
        <v>185.8</v>
      </c>
      <c r="J7" s="117">
        <v>186.03</v>
      </c>
      <c r="K7" s="117">
        <v>169.53</v>
      </c>
      <c r="L7" s="117">
        <v>153.93</v>
      </c>
      <c r="M7" s="117">
        <v>148.83000000000001</v>
      </c>
      <c r="N7" s="117">
        <v>144.53</v>
      </c>
      <c r="O7" s="117">
        <v>140.96</v>
      </c>
      <c r="P7" s="117">
        <v>141.54</v>
      </c>
      <c r="Q7" s="117">
        <v>148.62</v>
      </c>
      <c r="R7" s="117">
        <v>154.63</v>
      </c>
      <c r="S7" s="117">
        <v>167.94</v>
      </c>
      <c r="T7" s="117">
        <v>186.13</v>
      </c>
      <c r="U7" s="117">
        <v>183.82</v>
      </c>
      <c r="V7" s="117">
        <v>170.23</v>
      </c>
      <c r="W7" s="117">
        <v>155.71</v>
      </c>
      <c r="X7" s="117">
        <v>151.03</v>
      </c>
      <c r="Y7" s="117">
        <v>140.61000000000001</v>
      </c>
      <c r="Z7" s="118"/>
      <c r="AA7" s="119">
        <f>IF(SUM(B7:Z7)&lt;&gt;0,AVERAGEIF(B7:Z7,"&lt;&gt;"""),"")</f>
        <v>155.02708333333337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690.3</v>
      </c>
      <c r="C13" s="129">
        <v>710</v>
      </c>
      <c r="D13" s="129">
        <v>710</v>
      </c>
      <c r="E13" s="129">
        <v>710</v>
      </c>
      <c r="F13" s="129">
        <v>710</v>
      </c>
      <c r="G13" s="129">
        <v>707.9</v>
      </c>
      <c r="H13" s="129">
        <v>488.5</v>
      </c>
      <c r="I13" s="129">
        <v>194.8</v>
      </c>
      <c r="J13" s="129">
        <v>122</v>
      </c>
      <c r="K13" s="129">
        <v>371.7</v>
      </c>
      <c r="L13" s="129">
        <v>418.9</v>
      </c>
      <c r="M13" s="129">
        <v>30.2</v>
      </c>
      <c r="N13" s="129">
        <v>71</v>
      </c>
      <c r="O13" s="129"/>
      <c r="P13" s="129">
        <v>70.2</v>
      </c>
      <c r="Q13" s="129">
        <v>509.3</v>
      </c>
      <c r="R13" s="129">
        <v>599.20000000000005</v>
      </c>
      <c r="S13" s="129"/>
      <c r="T13" s="129">
        <v>341</v>
      </c>
      <c r="U13" s="129">
        <v>476.2</v>
      </c>
      <c r="V13" s="129">
        <v>379.3</v>
      </c>
      <c r="W13" s="129">
        <v>570.6</v>
      </c>
      <c r="X13" s="129">
        <v>670.9</v>
      </c>
      <c r="Y13" s="130">
        <v>704.6</v>
      </c>
      <c r="Z13" s="131"/>
      <c r="AA13" s="132">
        <f t="shared" si="0"/>
        <v>10256.599999999999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>
        <v>74.7</v>
      </c>
      <c r="N15" s="133">
        <v>6.7</v>
      </c>
      <c r="O15" s="133">
        <v>179.3</v>
      </c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260.70000000000005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690.3</v>
      </c>
      <c r="C16" s="135">
        <f t="shared" si="1"/>
        <v>710</v>
      </c>
      <c r="D16" s="135">
        <f t="shared" si="1"/>
        <v>710</v>
      </c>
      <c r="E16" s="135">
        <f t="shared" si="1"/>
        <v>710</v>
      </c>
      <c r="F16" s="135">
        <f t="shared" si="1"/>
        <v>710</v>
      </c>
      <c r="G16" s="135">
        <f t="shared" si="1"/>
        <v>707.9</v>
      </c>
      <c r="H16" s="135">
        <f t="shared" si="1"/>
        <v>488.5</v>
      </c>
      <c r="I16" s="135">
        <f t="shared" si="1"/>
        <v>194.8</v>
      </c>
      <c r="J16" s="135">
        <f t="shared" si="1"/>
        <v>122</v>
      </c>
      <c r="K16" s="135">
        <f t="shared" si="1"/>
        <v>371.7</v>
      </c>
      <c r="L16" s="135">
        <f t="shared" si="1"/>
        <v>418.9</v>
      </c>
      <c r="M16" s="135">
        <f t="shared" si="1"/>
        <v>104.9</v>
      </c>
      <c r="N16" s="135">
        <f t="shared" si="1"/>
        <v>77.7</v>
      </c>
      <c r="O16" s="135">
        <f t="shared" si="1"/>
        <v>179.3</v>
      </c>
      <c r="P16" s="135">
        <f t="shared" si="1"/>
        <v>70.2</v>
      </c>
      <c r="Q16" s="135">
        <f t="shared" si="1"/>
        <v>509.3</v>
      </c>
      <c r="R16" s="135">
        <f t="shared" si="1"/>
        <v>599.20000000000005</v>
      </c>
      <c r="S16" s="135">
        <f t="shared" si="1"/>
        <v>0</v>
      </c>
      <c r="T16" s="135">
        <f t="shared" si="1"/>
        <v>341</v>
      </c>
      <c r="U16" s="135">
        <f t="shared" si="1"/>
        <v>476.2</v>
      </c>
      <c r="V16" s="135">
        <f t="shared" si="1"/>
        <v>379.3</v>
      </c>
      <c r="W16" s="135">
        <f t="shared" si="1"/>
        <v>570.6</v>
      </c>
      <c r="X16" s="135">
        <f t="shared" si="1"/>
        <v>670.9</v>
      </c>
      <c r="Y16" s="135">
        <f t="shared" si="1"/>
        <v>704.6</v>
      </c>
      <c r="Z16" s="136" t="str">
        <f t="shared" si="1"/>
        <v/>
      </c>
      <c r="AA16" s="90">
        <f t="shared" si="0"/>
        <v>10517.3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>
        <v>337.1</v>
      </c>
      <c r="P21" s="129"/>
      <c r="Q21" s="129"/>
      <c r="R21" s="129"/>
      <c r="S21" s="129">
        <v>120.6</v>
      </c>
      <c r="T21" s="129"/>
      <c r="U21" s="129"/>
      <c r="V21" s="129"/>
      <c r="W21" s="129"/>
      <c r="X21" s="129"/>
      <c r="Y21" s="130"/>
      <c r="Z21" s="131"/>
      <c r="AA21" s="132">
        <f t="shared" si="2"/>
        <v>457.70000000000005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282.7</v>
      </c>
      <c r="D23" s="133">
        <v>364.7</v>
      </c>
      <c r="E23" s="133">
        <v>424.7</v>
      </c>
      <c r="F23" s="133">
        <v>269.3</v>
      </c>
      <c r="G23" s="133">
        <v>500</v>
      </c>
      <c r="H23" s="133">
        <v>277</v>
      </c>
      <c r="I23" s="133">
        <v>500</v>
      </c>
      <c r="J23" s="133">
        <v>500</v>
      </c>
      <c r="K23" s="133">
        <v>500</v>
      </c>
      <c r="L23" s="133">
        <v>329.3</v>
      </c>
      <c r="M23" s="133"/>
      <c r="N23" s="133"/>
      <c r="O23" s="133"/>
      <c r="P23" s="133">
        <v>252.7</v>
      </c>
      <c r="Q23" s="133">
        <v>369.2</v>
      </c>
      <c r="R23" s="133">
        <v>500</v>
      </c>
      <c r="S23" s="133">
        <v>132.19999999999999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8701.7999999999993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282.7</v>
      </c>
      <c r="D24" s="135">
        <f t="shared" si="3"/>
        <v>364.7</v>
      </c>
      <c r="E24" s="135">
        <f t="shared" si="3"/>
        <v>424.7</v>
      </c>
      <c r="F24" s="135">
        <f t="shared" si="3"/>
        <v>269.3</v>
      </c>
      <c r="G24" s="135">
        <f t="shared" si="3"/>
        <v>500</v>
      </c>
      <c r="H24" s="135">
        <f t="shared" si="3"/>
        <v>277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329.3</v>
      </c>
      <c r="M24" s="135">
        <f t="shared" si="3"/>
        <v>0</v>
      </c>
      <c r="N24" s="135">
        <f t="shared" si="3"/>
        <v>0</v>
      </c>
      <c r="O24" s="135">
        <f t="shared" si="3"/>
        <v>337.1</v>
      </c>
      <c r="P24" s="135">
        <f t="shared" si="3"/>
        <v>252.7</v>
      </c>
      <c r="Q24" s="135">
        <f t="shared" si="3"/>
        <v>369.2</v>
      </c>
      <c r="R24" s="135">
        <f t="shared" si="3"/>
        <v>500</v>
      </c>
      <c r="S24" s="135">
        <f t="shared" si="3"/>
        <v>252.79999999999998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9159.5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2023-02-28T12:04:42Z</dcterms:created>
  <dcterms:modified xsi:type="dcterms:W3CDTF">2023-02-28T12:04:43Z</dcterms:modified>
</cp:coreProperties>
</file>