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<sst xmlns="http://schemas.openxmlformats.org/spreadsheetml/2006/main" count="117" uniqueCount="53">
  <si>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27/02/2023 14:03:20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</si>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</sst>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240</c:v>
                </c:pt>
                <c:pt idx="1">
                  <c:v>240</c:v>
                </c:pt>
                <c:pt idx="2">
                  <c:v>240</c:v>
                </c:pt>
                <c:pt idx="3">
                  <c:v>240</c:v>
                </c:pt>
                <c:pt idx="4">
                  <c:v>240</c:v>
                </c:pt>
                <c:pt idx="5">
                  <c:v>240</c:v>
                </c:pt>
                <c:pt idx="6">
                  <c:v>259</c:v>
                </c:pt>
                <c:pt idx="7">
                  <c:v>548</c:v>
                </c:pt>
                <c:pt idx="8">
                  <c:v>548</c:v>
                </c:pt>
                <c:pt idx="9">
                  <c:v>548</c:v>
                </c:pt>
                <c:pt idx="10">
                  <c:v>548</c:v>
                </c:pt>
                <c:pt idx="11">
                  <c:v>548</c:v>
                </c:pt>
                <c:pt idx="12">
                  <c:v>548</c:v>
                </c:pt>
                <c:pt idx="13">
                  <c:v>707</c:v>
                </c:pt>
                <c:pt idx="14">
                  <c:v>856</c:v>
                </c:pt>
                <c:pt idx="15">
                  <c:v>856</c:v>
                </c:pt>
                <c:pt idx="16">
                  <c:v>856</c:v>
                </c:pt>
                <c:pt idx="17">
                  <c:v>856</c:v>
                </c:pt>
                <c:pt idx="18">
                  <c:v>856</c:v>
                </c:pt>
                <c:pt idx="19">
                  <c:v>856</c:v>
                </c:pt>
                <c:pt idx="20">
                  <c:v>856</c:v>
                </c:pt>
                <c:pt idx="21">
                  <c:v>856</c:v>
                </c:pt>
                <c:pt idx="22">
                  <c:v>856</c:v>
                </c:pt>
                <c:pt idx="23">
                  <c:v>548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68</c:v>
                </c:pt>
                <c:pt idx="1">
                  <c:v>68</c:v>
                </c:pt>
                <c:pt idx="2">
                  <c:v>68</c:v>
                </c:pt>
                <c:pt idx="3">
                  <c:v>68</c:v>
                </c:pt>
                <c:pt idx="4">
                  <c:v>68</c:v>
                </c:pt>
                <c:pt idx="5">
                  <c:v>68</c:v>
                </c:pt>
                <c:pt idx="6">
                  <c:v>70</c:v>
                </c:pt>
                <c:pt idx="7">
                  <c:v>77</c:v>
                </c:pt>
                <c:pt idx="8">
                  <c:v>68</c:v>
                </c:pt>
                <c:pt idx="9">
                  <c:v>68</c:v>
                </c:pt>
                <c:pt idx="10">
                  <c:v>68</c:v>
                </c:pt>
                <c:pt idx="11">
                  <c:v>68</c:v>
                </c:pt>
                <c:pt idx="12">
                  <c:v>68</c:v>
                </c:pt>
                <c:pt idx="13">
                  <c:v>68</c:v>
                </c:pt>
                <c:pt idx="14">
                  <c:v>68</c:v>
                </c:pt>
                <c:pt idx="15">
                  <c:v>68</c:v>
                </c:pt>
                <c:pt idx="16">
                  <c:v>68</c:v>
                </c:pt>
                <c:pt idx="17">
                  <c:v>70</c:v>
                </c:pt>
                <c:pt idx="18">
                  <c:v>84</c:v>
                </c:pt>
                <c:pt idx="19">
                  <c:v>84</c:v>
                </c:pt>
                <c:pt idx="20">
                  <c:v>68</c:v>
                </c:pt>
                <c:pt idx="21">
                  <c:v>68</c:v>
                </c:pt>
                <c:pt idx="22">
                  <c:v>68</c:v>
                </c:pt>
                <c:pt idx="23">
                  <c:v>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1272.9000000000001</c:v>
                </c:pt>
                <c:pt idx="1">
                  <c:v>757.9</c:v>
                </c:pt>
                <c:pt idx="2">
                  <c:v>757.9</c:v>
                </c:pt>
                <c:pt idx="3">
                  <c:v>757.9</c:v>
                </c:pt>
                <c:pt idx="4">
                  <c:v>757.9</c:v>
                </c:pt>
                <c:pt idx="5">
                  <c:v>889.72299999999996</c:v>
                </c:pt>
                <c:pt idx="6">
                  <c:v>1291.327</c:v>
                </c:pt>
                <c:pt idx="7">
                  <c:v>1757.02</c:v>
                </c:pt>
                <c:pt idx="8">
                  <c:v>1899.6970000000001</c:v>
                </c:pt>
                <c:pt idx="9">
                  <c:v>1680.7310000000002</c:v>
                </c:pt>
                <c:pt idx="10">
                  <c:v>1478.9</c:v>
                </c:pt>
                <c:pt idx="11">
                  <c:v>1478.9</c:v>
                </c:pt>
                <c:pt idx="12">
                  <c:v>1461.9</c:v>
                </c:pt>
                <c:pt idx="13">
                  <c:v>1461.9</c:v>
                </c:pt>
                <c:pt idx="14">
                  <c:v>1705.9</c:v>
                </c:pt>
                <c:pt idx="15">
                  <c:v>1895.9</c:v>
                </c:pt>
                <c:pt idx="16">
                  <c:v>2303.9</c:v>
                </c:pt>
                <c:pt idx="17">
                  <c:v>2680.4580000000001</c:v>
                </c:pt>
                <c:pt idx="18">
                  <c:v>2875.3139999999999</c:v>
                </c:pt>
                <c:pt idx="19">
                  <c:v>2868.6299999999997</c:v>
                </c:pt>
                <c:pt idx="20">
                  <c:v>2718.37</c:v>
                </c:pt>
                <c:pt idx="21">
                  <c:v>2206.9720000000002</c:v>
                </c:pt>
                <c:pt idx="22">
                  <c:v>1813.9</c:v>
                </c:pt>
                <c:pt idx="23">
                  <c:v>1665.9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1565</c:v>
                </c:pt>
                <c:pt idx="1">
                  <c:v>1887.8</c:v>
                </c:pt>
                <c:pt idx="2">
                  <c:v>1862.7</c:v>
                </c:pt>
                <c:pt idx="3">
                  <c:v>1903.6</c:v>
                </c:pt>
                <c:pt idx="4">
                  <c:v>2062</c:v>
                </c:pt>
                <c:pt idx="5">
                  <c:v>2069</c:v>
                </c:pt>
                <c:pt idx="6">
                  <c:v>2061</c:v>
                </c:pt>
                <c:pt idx="7">
                  <c:v>1353</c:v>
                </c:pt>
                <c:pt idx="8">
                  <c:v>1571</c:v>
                </c:pt>
                <c:pt idx="9">
                  <c:v>1549.796</c:v>
                </c:pt>
                <c:pt idx="10">
                  <c:v>1471</c:v>
                </c:pt>
                <c:pt idx="11">
                  <c:v>1476</c:v>
                </c:pt>
                <c:pt idx="12">
                  <c:v>1397</c:v>
                </c:pt>
                <c:pt idx="13">
                  <c:v>1388</c:v>
                </c:pt>
                <c:pt idx="14">
                  <c:v>1381.4</c:v>
                </c:pt>
                <c:pt idx="15">
                  <c:v>1411.9</c:v>
                </c:pt>
                <c:pt idx="16">
                  <c:v>1151.9000000000001</c:v>
                </c:pt>
                <c:pt idx="17">
                  <c:v>1101.3</c:v>
                </c:pt>
                <c:pt idx="18">
                  <c:v>1147.8</c:v>
                </c:pt>
                <c:pt idx="19">
                  <c:v>1179.5999999999999</c:v>
                </c:pt>
                <c:pt idx="20">
                  <c:v>1153.7</c:v>
                </c:pt>
                <c:pt idx="21">
                  <c:v>1372.9</c:v>
                </c:pt>
                <c:pt idx="22">
                  <c:v>1509.1</c:v>
                </c:pt>
                <c:pt idx="23">
                  <c:v>1543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866.39099999999974</c:v>
                </c:pt>
                <c:pt idx="1">
                  <c:v>798.05899999999997</c:v>
                </c:pt>
                <c:pt idx="2">
                  <c:v>745.58200000000011</c:v>
                </c:pt>
                <c:pt idx="3">
                  <c:v>723.31600000000003</c:v>
                </c:pt>
                <c:pt idx="4">
                  <c:v>752.16599999999994</c:v>
                </c:pt>
                <c:pt idx="5">
                  <c:v>809.30700000000002</c:v>
                </c:pt>
                <c:pt idx="6">
                  <c:v>955.86000000000013</c:v>
                </c:pt>
                <c:pt idx="7">
                  <c:v>1297.4179999999997</c:v>
                </c:pt>
                <c:pt idx="8">
                  <c:v>1678.0560000000003</c:v>
                </c:pt>
                <c:pt idx="9">
                  <c:v>2027.4940000000001</c:v>
                </c:pt>
                <c:pt idx="10">
                  <c:v>2230.2759999999998</c:v>
                </c:pt>
                <c:pt idx="11">
                  <c:v>2294.2959999999998</c:v>
                </c:pt>
                <c:pt idx="12">
                  <c:v>2182.2860000000005</c:v>
                </c:pt>
                <c:pt idx="13">
                  <c:v>1986.5469999999996</c:v>
                </c:pt>
                <c:pt idx="14">
                  <c:v>1764.9149999999995</c:v>
                </c:pt>
                <c:pt idx="15">
                  <c:v>1525.4809999999998</c:v>
                </c:pt>
                <c:pt idx="16">
                  <c:v>1288.9680000000001</c:v>
                </c:pt>
                <c:pt idx="17">
                  <c:v>1206.5159999999998</c:v>
                </c:pt>
                <c:pt idx="18">
                  <c:v>1220.1390000000001</c:v>
                </c:pt>
                <c:pt idx="19">
                  <c:v>1273.2579999999998</c:v>
                </c:pt>
                <c:pt idx="20">
                  <c:v>1296.1279999999999</c:v>
                </c:pt>
                <c:pt idx="21">
                  <c:v>1267.1169999999997</c:v>
                </c:pt>
                <c:pt idx="22">
                  <c:v>1215.7269999999999</c:v>
                </c:pt>
                <c:pt idx="23">
                  <c:v>1182.5699999999997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98</c:v>
                </c:pt>
                <c:pt idx="1">
                  <c:v>93</c:v>
                </c:pt>
                <c:pt idx="2">
                  <c:v>90</c:v>
                </c:pt>
                <c:pt idx="3">
                  <c:v>92</c:v>
                </c:pt>
                <c:pt idx="4">
                  <c:v>93</c:v>
                </c:pt>
                <c:pt idx="5">
                  <c:v>91</c:v>
                </c:pt>
                <c:pt idx="6">
                  <c:v>93</c:v>
                </c:pt>
                <c:pt idx="7">
                  <c:v>104</c:v>
                </c:pt>
                <c:pt idx="8">
                  <c:v>119</c:v>
                </c:pt>
                <c:pt idx="9">
                  <c:v>134</c:v>
                </c:pt>
                <c:pt idx="10">
                  <c:v>145</c:v>
                </c:pt>
                <c:pt idx="11">
                  <c:v>151</c:v>
                </c:pt>
                <c:pt idx="12">
                  <c:v>151</c:v>
                </c:pt>
                <c:pt idx="13">
                  <c:v>149</c:v>
                </c:pt>
                <c:pt idx="14">
                  <c:v>144</c:v>
                </c:pt>
                <c:pt idx="15">
                  <c:v>133</c:v>
                </c:pt>
                <c:pt idx="16">
                  <c:v>116</c:v>
                </c:pt>
                <c:pt idx="17">
                  <c:v>104</c:v>
                </c:pt>
                <c:pt idx="18">
                  <c:v>99</c:v>
                </c:pt>
                <c:pt idx="19">
                  <c:v>92</c:v>
                </c:pt>
                <c:pt idx="20">
                  <c:v>84</c:v>
                </c:pt>
                <c:pt idx="21">
                  <c:v>75</c:v>
                </c:pt>
                <c:pt idx="22">
                  <c:v>67</c:v>
                </c:pt>
                <c:pt idx="23">
                  <c:v>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15</c:v>
                </c:pt>
                <c:pt idx="4">
                  <c:v>15</c:v>
                </c:pt>
                <c:pt idx="5">
                  <c:v>146</c:v>
                </c:pt>
                <c:pt idx="6">
                  <c:v>232</c:v>
                </c:pt>
                <c:pt idx="7">
                  <c:v>220</c:v>
                </c:pt>
                <c:pt idx="8">
                  <c:v>168</c:v>
                </c:pt>
                <c:pt idx="9">
                  <c:v>143</c:v>
                </c:pt>
                <c:pt idx="10">
                  <c:v>39</c:v>
                </c:pt>
                <c:pt idx="11">
                  <c:v>39</c:v>
                </c:pt>
                <c:pt idx="12">
                  <c:v>65</c:v>
                </c:pt>
                <c:pt idx="13">
                  <c:v>109</c:v>
                </c:pt>
                <c:pt idx="14">
                  <c:v>91</c:v>
                </c:pt>
                <c:pt idx="15">
                  <c:v>91</c:v>
                </c:pt>
                <c:pt idx="16">
                  <c:v>255</c:v>
                </c:pt>
                <c:pt idx="17">
                  <c:v>390</c:v>
                </c:pt>
                <c:pt idx="18">
                  <c:v>466</c:v>
                </c:pt>
                <c:pt idx="19">
                  <c:v>419</c:v>
                </c:pt>
                <c:pt idx="20">
                  <c:v>271</c:v>
                </c:pt>
                <c:pt idx="21">
                  <c:v>101</c:v>
                </c:pt>
                <c:pt idx="22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9929632"/>
        <c:axId val="6199300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4110.3330000000005</c:v>
                </c:pt>
                <c:pt idx="1">
                  <c:v>3844.8080000000009</c:v>
                </c:pt>
                <c:pt idx="2">
                  <c:v>3764.2010000000005</c:v>
                </c:pt>
                <c:pt idx="3">
                  <c:v>3799.838999999999</c:v>
                </c:pt>
                <c:pt idx="4">
                  <c:v>3988.0659999999998</c:v>
                </c:pt>
                <c:pt idx="5">
                  <c:v>4313.03</c:v>
                </c:pt>
                <c:pt idx="6">
                  <c:v>4962.186999999999</c:v>
                </c:pt>
                <c:pt idx="7">
                  <c:v>5356.4560000000019</c:v>
                </c:pt>
                <c:pt idx="8">
                  <c:v>6051.7530000000006</c:v>
                </c:pt>
                <c:pt idx="9">
                  <c:v>6150.9909999999991</c:v>
                </c:pt>
                <c:pt idx="10">
                  <c:v>5980.134</c:v>
                </c:pt>
                <c:pt idx="11">
                  <c:v>6055.1769999999997</c:v>
                </c:pt>
                <c:pt idx="12">
                  <c:v>5873.1729999999998</c:v>
                </c:pt>
                <c:pt idx="13">
                  <c:v>5869.4360000000015</c:v>
                </c:pt>
                <c:pt idx="14">
                  <c:v>6011.222999999999</c:v>
                </c:pt>
                <c:pt idx="15">
                  <c:v>5981.2380000000021</c:v>
                </c:pt>
                <c:pt idx="16">
                  <c:v>6039.7959999999994</c:v>
                </c:pt>
                <c:pt idx="17">
                  <c:v>6408.3140000000012</c:v>
                </c:pt>
                <c:pt idx="18">
                  <c:v>6748.26</c:v>
                </c:pt>
                <c:pt idx="19">
                  <c:v>6772.4910000000009</c:v>
                </c:pt>
                <c:pt idx="20">
                  <c:v>6447.1969999999992</c:v>
                </c:pt>
                <c:pt idx="21">
                  <c:v>5947.0269999999982</c:v>
                </c:pt>
                <c:pt idx="22">
                  <c:v>5544.6779999999981</c:v>
                </c:pt>
                <c:pt idx="23">
                  <c:v>5065.4269999999997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9929632"/>
        <c:axId val="6199300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147</c:v>
                </c:pt>
                <c:pt idx="1">
                  <c:v>141.15</c:v>
                </c:pt>
                <c:pt idx="2">
                  <c:v>143.16999999999999</c:v>
                </c:pt>
                <c:pt idx="3">
                  <c:v>138.22999999999999</c:v>
                </c:pt>
                <c:pt idx="4">
                  <c:v>148.19</c:v>
                </c:pt>
                <c:pt idx="5">
                  <c:v>174.89</c:v>
                </c:pt>
                <c:pt idx="6">
                  <c:v>171.24</c:v>
                </c:pt>
                <c:pt idx="7">
                  <c:v>177.97</c:v>
                </c:pt>
                <c:pt idx="8">
                  <c:v>193.39</c:v>
                </c:pt>
                <c:pt idx="9">
                  <c:v>170</c:v>
                </c:pt>
                <c:pt idx="10">
                  <c:v>157.69</c:v>
                </c:pt>
                <c:pt idx="11">
                  <c:v>149.22999999999999</c:v>
                </c:pt>
                <c:pt idx="12">
                  <c:v>149.49</c:v>
                </c:pt>
                <c:pt idx="13">
                  <c:v>147.53</c:v>
                </c:pt>
                <c:pt idx="14">
                  <c:v>136.63</c:v>
                </c:pt>
                <c:pt idx="15">
                  <c:v>147.28</c:v>
                </c:pt>
                <c:pt idx="16">
                  <c:v>154.72</c:v>
                </c:pt>
                <c:pt idx="17">
                  <c:v>173.13</c:v>
                </c:pt>
                <c:pt idx="18">
                  <c:v>193.87</c:v>
                </c:pt>
                <c:pt idx="19">
                  <c:v>194.18</c:v>
                </c:pt>
                <c:pt idx="20">
                  <c:v>174.69</c:v>
                </c:pt>
                <c:pt idx="21">
                  <c:v>159.57</c:v>
                </c:pt>
                <c:pt idx="22">
                  <c:v>154.68</c:v>
                </c:pt>
                <c:pt idx="23">
                  <c:v>152.09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9930808"/>
        <c:axId val="619930416"/>
      </c:lineChart>
      <c:catAx>
        <c:axId val="619929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19930024"/>
        <c:crosses val="autoZero"/>
        <c:auto val="1"/>
        <c:lblAlgn val="ctr"/>
        <c:lblOffset val="100"/>
        <c:noMultiLvlLbl val="0"/>
      </c:catAx>
      <c:valAx>
        <c:axId val="619930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19929632"/>
        <c:crosses val="autoZero"/>
        <c:crossBetween val="between"/>
      </c:valAx>
      <c:valAx>
        <c:axId val="619930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19930808"/>
        <c:crosses val="max"/>
        <c:crossBetween val="between"/>
      </c:valAx>
      <c:catAx>
        <c:axId val="619930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619930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4110.2910000000002</v>
      </c>
      <c r="C4" s="18">
        <v>3844.7590000000009</v>
      </c>
      <c r="D4" s="18">
        <v>3764.1819999999998</v>
      </c>
      <c r="E4" s="18">
        <v>3799.8159999999998</v>
      </c>
      <c r="F4" s="18">
        <v>3988.0659999999989</v>
      </c>
      <c r="G4" s="18">
        <v>4313.0299999999988</v>
      </c>
      <c r="H4" s="18">
        <v>4962.186999999999</v>
      </c>
      <c r="I4" s="18">
        <v>5356.4380000000001</v>
      </c>
      <c r="J4" s="18">
        <v>6051.7530000000006</v>
      </c>
      <c r="K4" s="18">
        <v>6151.0209999999988</v>
      </c>
      <c r="L4" s="18">
        <v>5980.1760000000004</v>
      </c>
      <c r="M4" s="18">
        <v>6055.1960000000017</v>
      </c>
      <c r="N4" s="18">
        <v>5873.1859999999979</v>
      </c>
      <c r="O4" s="18">
        <v>5869.4470000000019</v>
      </c>
      <c r="P4" s="18">
        <v>6011.2150000000029</v>
      </c>
      <c r="Q4" s="18">
        <v>5981.2810000000027</v>
      </c>
      <c r="R4" s="18">
        <v>6039.768</v>
      </c>
      <c r="S4" s="18">
        <v>6408.2740000000003</v>
      </c>
      <c r="T4" s="18">
        <v>6748.2530000000006</v>
      </c>
      <c r="U4" s="18">
        <v>6772.4880000000003</v>
      </c>
      <c r="V4" s="18">
        <v>6447.1980000000021</v>
      </c>
      <c r="W4" s="18">
        <v>5946.9890000000014</v>
      </c>
      <c r="X4" s="18">
        <v>5544.7270000000008</v>
      </c>
      <c r="Y4" s="18">
        <v>5065.4699999999993</v>
      </c>
      <c r="Z4" s="19"/>
      <c r="AA4" s="20">
        <f>SUM(B4:Z4)</f>
        <v>131085.21099999998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</v>
      </c>
      <c r="C7" s="28">
        <v>141.15</v>
      </c>
      <c r="D7" s="28">
        <v>143.16999999999999</v>
      </c>
      <c r="E7" s="28">
        <v>138.22999999999999</v>
      </c>
      <c r="F7" s="28">
        <v>148.19</v>
      </c>
      <c r="G7" s="28">
        <v>174.89</v>
      </c>
      <c r="H7" s="28">
        <v>171.24</v>
      </c>
      <c r="I7" s="28">
        <v>177.97</v>
      </c>
      <c r="J7" s="28">
        <v>193.39</v>
      </c>
      <c r="K7" s="28">
        <v>170</v>
      </c>
      <c r="L7" s="28">
        <v>157.69</v>
      </c>
      <c r="M7" s="28">
        <v>149.22999999999999</v>
      </c>
      <c r="N7" s="28">
        <v>149.49</v>
      </c>
      <c r="O7" s="28">
        <v>147.53</v>
      </c>
      <c r="P7" s="28">
        <v>136.63</v>
      </c>
      <c r="Q7" s="28">
        <v>147.28</v>
      </c>
      <c r="R7" s="28">
        <v>154.72</v>
      </c>
      <c r="S7" s="28">
        <v>173.13</v>
      </c>
      <c r="T7" s="28">
        <v>193.87</v>
      </c>
      <c r="U7" s="28">
        <v>194.18</v>
      </c>
      <c r="V7" s="28">
        <v>174.69</v>
      </c>
      <c r="W7" s="28">
        <v>159.57</v>
      </c>
      <c r="X7" s="28">
        <v>154.68</v>
      </c>
      <c r="Y7" s="28">
        <v>152.09</v>
      </c>
      <c r="Z7" s="29"/>
      <c r="AA7" s="30">
        <f>IF(SUM(B7:Z7)&lt;&gt;0,AVERAGEIF(B7:Z7,"&lt;&gt;"""),"")</f>
        <v>160.41708333333335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240</v>
      </c>
      <c r="C10" s="42">
        <v>240</v>
      </c>
      <c r="D10" s="42">
        <v>240</v>
      </c>
      <c r="E10" s="42">
        <v>240</v>
      </c>
      <c r="F10" s="42">
        <v>240</v>
      </c>
      <c r="G10" s="42">
        <v>240</v>
      </c>
      <c r="H10" s="42">
        <v>259</v>
      </c>
      <c r="I10" s="42">
        <v>548</v>
      </c>
      <c r="J10" s="42">
        <v>548</v>
      </c>
      <c r="K10" s="42">
        <v>548</v>
      </c>
      <c r="L10" s="42">
        <v>548</v>
      </c>
      <c r="M10" s="42">
        <v>548</v>
      </c>
      <c r="N10" s="42">
        <v>548</v>
      </c>
      <c r="O10" s="42">
        <v>707</v>
      </c>
      <c r="P10" s="42">
        <v>856</v>
      </c>
      <c r="Q10" s="42">
        <v>856</v>
      </c>
      <c r="R10" s="42">
        <v>856</v>
      </c>
      <c r="S10" s="42">
        <v>856</v>
      </c>
      <c r="T10" s="42">
        <v>856</v>
      </c>
      <c r="U10" s="42">
        <v>856</v>
      </c>
      <c r="V10" s="42">
        <v>856</v>
      </c>
      <c r="W10" s="42">
        <v>856</v>
      </c>
      <c r="X10" s="42">
        <v>856</v>
      </c>
      <c r="Y10" s="42">
        <v>548</v>
      </c>
      <c r="Z10" s="43"/>
      <c r="AA10" s="44">
        <f t="shared" ref="AA10:AA15" si="0">SUM(B10:Z10)</f>
        <v>13946</v>
      </c>
    </row>
    <row r="11" spans="1:27" ht="24.95" customHeight="1" x14ac:dyDescent="0.2">
      <c r="A11" s="45" t="s">
        <v>7</v>
      </c>
      <c r="B11" s="46">
        <v>68</v>
      </c>
      <c r="C11" s="47">
        <v>68</v>
      </c>
      <c r="D11" s="47">
        <v>68</v>
      </c>
      <c r="E11" s="47">
        <v>68</v>
      </c>
      <c r="F11" s="47">
        <v>68</v>
      </c>
      <c r="G11" s="47">
        <v>68</v>
      </c>
      <c r="H11" s="47">
        <v>70</v>
      </c>
      <c r="I11" s="47">
        <v>77</v>
      </c>
      <c r="J11" s="47">
        <v>68</v>
      </c>
      <c r="K11" s="47">
        <v>68</v>
      </c>
      <c r="L11" s="47">
        <v>68</v>
      </c>
      <c r="M11" s="47">
        <v>68</v>
      </c>
      <c r="N11" s="47">
        <v>68</v>
      </c>
      <c r="O11" s="47">
        <v>68</v>
      </c>
      <c r="P11" s="47">
        <v>68</v>
      </c>
      <c r="Q11" s="47">
        <v>68</v>
      </c>
      <c r="R11" s="47">
        <v>68</v>
      </c>
      <c r="S11" s="47">
        <v>70</v>
      </c>
      <c r="T11" s="47">
        <v>84</v>
      </c>
      <c r="U11" s="47">
        <v>84</v>
      </c>
      <c r="V11" s="47">
        <v>68</v>
      </c>
      <c r="W11" s="47">
        <v>68</v>
      </c>
      <c r="X11" s="47">
        <v>68</v>
      </c>
      <c r="Y11" s="47">
        <v>68</v>
      </c>
      <c r="Z11" s="48"/>
      <c r="AA11" s="49">
        <f t="shared" si="0"/>
        <v>1677</v>
      </c>
    </row>
    <row r="12" spans="1:27" ht="24.95" customHeight="1" x14ac:dyDescent="0.2">
      <c r="A12" s="50" t="s">
        <v>8</v>
      </c>
      <c r="B12" s="51">
        <v>1272.9000000000001</v>
      </c>
      <c r="C12" s="52">
        <v>757.9</v>
      </c>
      <c r="D12" s="52">
        <v>757.9</v>
      </c>
      <c r="E12" s="52">
        <v>757.9</v>
      </c>
      <c r="F12" s="52">
        <v>757.9</v>
      </c>
      <c r="G12" s="52">
        <v>889.72299999999996</v>
      </c>
      <c r="H12" s="52">
        <v>1291.327</v>
      </c>
      <c r="I12" s="52">
        <v>1757.02</v>
      </c>
      <c r="J12" s="52">
        <v>1899.6970000000001</v>
      </c>
      <c r="K12" s="52">
        <v>1680.7310000000002</v>
      </c>
      <c r="L12" s="52">
        <v>1478.9</v>
      </c>
      <c r="M12" s="52">
        <v>1478.9</v>
      </c>
      <c r="N12" s="52">
        <v>1461.9</v>
      </c>
      <c r="O12" s="52">
        <v>1461.9</v>
      </c>
      <c r="P12" s="52">
        <v>1705.9</v>
      </c>
      <c r="Q12" s="52">
        <v>1895.9</v>
      </c>
      <c r="R12" s="52">
        <v>2303.9</v>
      </c>
      <c r="S12" s="52">
        <v>2680.4580000000001</v>
      </c>
      <c r="T12" s="52">
        <v>2875.3139999999999</v>
      </c>
      <c r="U12" s="52">
        <v>2868.6299999999997</v>
      </c>
      <c r="V12" s="52">
        <v>2718.37</v>
      </c>
      <c r="W12" s="52">
        <v>2206.9720000000002</v>
      </c>
      <c r="X12" s="52">
        <v>1813.9</v>
      </c>
      <c r="Y12" s="52">
        <v>1665.9</v>
      </c>
      <c r="Z12" s="53"/>
      <c r="AA12" s="54">
        <f t="shared" si="0"/>
        <v>40439.842000000004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15</v>
      </c>
      <c r="F13" s="52">
        <v>15</v>
      </c>
      <c r="G13" s="52">
        <v>146</v>
      </c>
      <c r="H13" s="52">
        <v>232</v>
      </c>
      <c r="I13" s="52">
        <v>220</v>
      </c>
      <c r="J13" s="52">
        <v>168</v>
      </c>
      <c r="K13" s="52">
        <v>143</v>
      </c>
      <c r="L13" s="52">
        <v>39</v>
      </c>
      <c r="M13" s="52">
        <v>39</v>
      </c>
      <c r="N13" s="52">
        <v>65</v>
      </c>
      <c r="O13" s="52">
        <v>109</v>
      </c>
      <c r="P13" s="52">
        <v>91</v>
      </c>
      <c r="Q13" s="52">
        <v>91</v>
      </c>
      <c r="R13" s="52">
        <v>255</v>
      </c>
      <c r="S13" s="52">
        <v>390</v>
      </c>
      <c r="T13" s="52">
        <v>466</v>
      </c>
      <c r="U13" s="52">
        <v>419</v>
      </c>
      <c r="V13" s="52">
        <v>271</v>
      </c>
      <c r="W13" s="52">
        <v>101</v>
      </c>
      <c r="X13" s="52">
        <v>15</v>
      </c>
      <c r="Y13" s="52"/>
      <c r="Z13" s="53"/>
      <c r="AA13" s="54">
        <f t="shared" si="0"/>
        <v>3290</v>
      </c>
    </row>
    <row r="14" spans="1:27" ht="24.95" customHeight="1" x14ac:dyDescent="0.2">
      <c r="A14" s="55" t="s">
        <v>10</v>
      </c>
      <c r="B14" s="56">
        <v>866.39099999999974</v>
      </c>
      <c r="C14" s="57">
        <v>798.05899999999997</v>
      </c>
      <c r="D14" s="57">
        <v>745.58200000000011</v>
      </c>
      <c r="E14" s="57">
        <v>723.31600000000003</v>
      </c>
      <c r="F14" s="57">
        <v>752.16599999999994</v>
      </c>
      <c r="G14" s="57">
        <v>809.30700000000002</v>
      </c>
      <c r="H14" s="57">
        <v>955.86000000000013</v>
      </c>
      <c r="I14" s="57">
        <v>1297.4179999999997</v>
      </c>
      <c r="J14" s="57">
        <v>1678.0560000000003</v>
      </c>
      <c r="K14" s="57">
        <v>2027.4940000000001</v>
      </c>
      <c r="L14" s="57">
        <v>2230.2759999999998</v>
      </c>
      <c r="M14" s="57">
        <v>2294.2959999999998</v>
      </c>
      <c r="N14" s="57">
        <v>2182.2860000000005</v>
      </c>
      <c r="O14" s="57">
        <v>1986.5469999999996</v>
      </c>
      <c r="P14" s="57">
        <v>1764.9149999999995</v>
      </c>
      <c r="Q14" s="57">
        <v>1525.4809999999998</v>
      </c>
      <c r="R14" s="57">
        <v>1288.9680000000001</v>
      </c>
      <c r="S14" s="57">
        <v>1206.5159999999998</v>
      </c>
      <c r="T14" s="57">
        <v>1220.1390000000001</v>
      </c>
      <c r="U14" s="57">
        <v>1273.2579999999998</v>
      </c>
      <c r="V14" s="57">
        <v>1296.1279999999999</v>
      </c>
      <c r="W14" s="57">
        <v>1267.1169999999997</v>
      </c>
      <c r="X14" s="57">
        <v>1215.7269999999999</v>
      </c>
      <c r="Y14" s="57">
        <v>1182.5699999999997</v>
      </c>
      <c r="Z14" s="58"/>
      <c r="AA14" s="59">
        <f t="shared" si="0"/>
        <v>32587.872999999996</v>
      </c>
    </row>
    <row r="15" spans="1:27" ht="24.95" customHeight="1" x14ac:dyDescent="0.2">
      <c r="A15" s="55" t="s">
        <v>11</v>
      </c>
      <c r="B15" s="56">
        <v>98</v>
      </c>
      <c r="C15" s="57">
        <v>93</v>
      </c>
      <c r="D15" s="57">
        <v>90</v>
      </c>
      <c r="E15" s="57">
        <v>92</v>
      </c>
      <c r="F15" s="57">
        <v>93</v>
      </c>
      <c r="G15" s="57">
        <v>91</v>
      </c>
      <c r="H15" s="57">
        <v>93</v>
      </c>
      <c r="I15" s="57">
        <v>104</v>
      </c>
      <c r="J15" s="57">
        <v>119</v>
      </c>
      <c r="K15" s="57">
        <v>134</v>
      </c>
      <c r="L15" s="57">
        <v>145</v>
      </c>
      <c r="M15" s="57">
        <v>151</v>
      </c>
      <c r="N15" s="57">
        <v>151</v>
      </c>
      <c r="O15" s="57">
        <v>149</v>
      </c>
      <c r="P15" s="57">
        <v>144</v>
      </c>
      <c r="Q15" s="57">
        <v>133</v>
      </c>
      <c r="R15" s="57">
        <v>116</v>
      </c>
      <c r="S15" s="57">
        <v>104</v>
      </c>
      <c r="T15" s="57">
        <v>99</v>
      </c>
      <c r="U15" s="57">
        <v>92</v>
      </c>
      <c r="V15" s="57">
        <v>84</v>
      </c>
      <c r="W15" s="57">
        <v>75</v>
      </c>
      <c r="X15" s="57">
        <v>67</v>
      </c>
      <c r="Y15" s="57">
        <v>58</v>
      </c>
      <c r="Z15" s="58"/>
      <c r="AA15" s="59">
        <f t="shared" si="0"/>
        <v>2575</v>
      </c>
    </row>
    <row r="16" spans="1:27" ht="30" customHeight="1" thickBot="1" x14ac:dyDescent="0.25">
      <c r="A16" s="60" t="s">
        <v>12</v>
      </c>
      <c r="B16" s="61">
        <f>IF(LEN(B$2)&gt;0,SUM(B10:B15),"")</f>
        <v>2545.2909999999997</v>
      </c>
      <c r="C16" s="62">
        <f t="shared" ref="C16:Z16" si="1">IF(LEN(C$2)&gt;0,SUM(C10:C15),"")</f>
        <v>1956.9590000000001</v>
      </c>
      <c r="D16" s="62">
        <f t="shared" si="1"/>
        <v>1901.4820000000002</v>
      </c>
      <c r="E16" s="62">
        <f t="shared" si="1"/>
        <v>1896.2160000000001</v>
      </c>
      <c r="F16" s="62">
        <f t="shared" si="1"/>
        <v>1926.066</v>
      </c>
      <c r="G16" s="62">
        <f t="shared" si="1"/>
        <v>2244.0299999999997</v>
      </c>
      <c r="H16" s="62">
        <f t="shared" si="1"/>
        <v>2901.1869999999999</v>
      </c>
      <c r="I16" s="62">
        <f t="shared" si="1"/>
        <v>4003.4379999999996</v>
      </c>
      <c r="J16" s="62">
        <f t="shared" si="1"/>
        <v>4480.7530000000006</v>
      </c>
      <c r="K16" s="62">
        <f t="shared" si="1"/>
        <v>4601.2250000000004</v>
      </c>
      <c r="L16" s="62">
        <f t="shared" si="1"/>
        <v>4509.1759999999995</v>
      </c>
      <c r="M16" s="62">
        <f t="shared" si="1"/>
        <v>4579.1959999999999</v>
      </c>
      <c r="N16" s="62">
        <f t="shared" si="1"/>
        <v>4476.1860000000006</v>
      </c>
      <c r="O16" s="62">
        <f t="shared" si="1"/>
        <v>4481.4470000000001</v>
      </c>
      <c r="P16" s="62">
        <f t="shared" si="1"/>
        <v>4629.8149999999996</v>
      </c>
      <c r="Q16" s="62">
        <f t="shared" si="1"/>
        <v>4569.3809999999994</v>
      </c>
      <c r="R16" s="62">
        <f t="shared" si="1"/>
        <v>4887.8680000000004</v>
      </c>
      <c r="S16" s="62">
        <f t="shared" si="1"/>
        <v>5306.9740000000002</v>
      </c>
      <c r="T16" s="62">
        <f t="shared" si="1"/>
        <v>5600.4530000000004</v>
      </c>
      <c r="U16" s="62">
        <f t="shared" si="1"/>
        <v>5592.887999999999</v>
      </c>
      <c r="V16" s="62">
        <f t="shared" si="1"/>
        <v>5293.4979999999996</v>
      </c>
      <c r="W16" s="62">
        <f t="shared" si="1"/>
        <v>4574.0889999999999</v>
      </c>
      <c r="X16" s="62">
        <f t="shared" si="1"/>
        <v>4035.627</v>
      </c>
      <c r="Y16" s="62">
        <f t="shared" si="1"/>
        <v>3522.47</v>
      </c>
      <c r="Z16" s="63" t="str">
        <f t="shared" si="1"/>
        <v/>
      </c>
      <c r="AA16" s="64">
        <f>SUM(AA10:AA15)</f>
        <v>94515.714999999997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1205.9000000000001</v>
      </c>
      <c r="C28" s="72">
        <v>1155.9000000000001</v>
      </c>
      <c r="D28" s="72">
        <v>1118.9000000000001</v>
      </c>
      <c r="E28" s="72">
        <v>1129.9000000000001</v>
      </c>
      <c r="F28" s="72">
        <v>1153.9000000000001</v>
      </c>
      <c r="G28" s="72">
        <v>1255.9000000000001</v>
      </c>
      <c r="H28" s="72">
        <v>1463.9</v>
      </c>
      <c r="I28" s="72">
        <v>2137.9</v>
      </c>
      <c r="J28" s="72">
        <v>2415.9</v>
      </c>
      <c r="K28" s="72">
        <v>2550.9</v>
      </c>
      <c r="L28" s="72">
        <v>2634.9</v>
      </c>
      <c r="M28" s="72">
        <v>2690.9</v>
      </c>
      <c r="N28" s="72">
        <v>2637.9</v>
      </c>
      <c r="O28" s="72">
        <v>2727.9</v>
      </c>
      <c r="P28" s="72">
        <v>2911.9</v>
      </c>
      <c r="Q28" s="72">
        <v>2770.9</v>
      </c>
      <c r="R28" s="72">
        <v>2678.9</v>
      </c>
      <c r="S28" s="72">
        <v>2744.9</v>
      </c>
      <c r="T28" s="72">
        <v>2837.9</v>
      </c>
      <c r="U28" s="72">
        <v>2790.9</v>
      </c>
      <c r="V28" s="72">
        <v>2511.9</v>
      </c>
      <c r="W28" s="72">
        <v>2291.9</v>
      </c>
      <c r="X28" s="72">
        <v>2206.9</v>
      </c>
      <c r="Y28" s="72">
        <v>1776.9</v>
      </c>
      <c r="Z28" s="73"/>
      <c r="AA28" s="74">
        <f>SUM(B28:Z28)</f>
        <v>51803.600000000013</v>
      </c>
    </row>
    <row r="29" spans="1:27" ht="24.95" customHeight="1" x14ac:dyDescent="0.2">
      <c r="A29" s="75" t="s">
        <v>23</v>
      </c>
      <c r="B29" s="76">
        <v>808.39099999999996</v>
      </c>
      <c r="C29" s="77">
        <v>785.05899999999997</v>
      </c>
      <c r="D29" s="77">
        <v>769.58199999999999</v>
      </c>
      <c r="E29" s="77">
        <v>746.31600000000003</v>
      </c>
      <c r="F29" s="77">
        <v>753.16600000000005</v>
      </c>
      <c r="G29" s="77">
        <v>916.13</v>
      </c>
      <c r="H29" s="77">
        <v>925.28700000000003</v>
      </c>
      <c r="I29" s="77">
        <v>993.53800000000001</v>
      </c>
      <c r="J29" s="77">
        <v>1199.8530000000001</v>
      </c>
      <c r="K29" s="77">
        <v>1344.1210000000001</v>
      </c>
      <c r="L29" s="77">
        <v>1269.2760000000001</v>
      </c>
      <c r="M29" s="77">
        <v>1288.296</v>
      </c>
      <c r="N29" s="77">
        <v>1159.2860000000001</v>
      </c>
      <c r="O29" s="77">
        <v>1065.547</v>
      </c>
      <c r="P29" s="77">
        <v>1000.915</v>
      </c>
      <c r="Q29" s="77">
        <v>975.48099999999999</v>
      </c>
      <c r="R29" s="77">
        <v>976.96799999999996</v>
      </c>
      <c r="S29" s="77">
        <v>1112.0740000000001</v>
      </c>
      <c r="T29" s="77">
        <v>1167.5530000000001</v>
      </c>
      <c r="U29" s="77">
        <v>1206.9880000000001</v>
      </c>
      <c r="V29" s="77">
        <v>1191.598</v>
      </c>
      <c r="W29" s="77">
        <v>996.18899999999996</v>
      </c>
      <c r="X29" s="77">
        <v>905.72699999999998</v>
      </c>
      <c r="Y29" s="77">
        <v>970.57</v>
      </c>
      <c r="Z29" s="78"/>
      <c r="AA29" s="79">
        <f>SUM(B29:Z29)</f>
        <v>24527.911</v>
      </c>
    </row>
    <row r="30" spans="1:27" ht="24.95" customHeight="1" x14ac:dyDescent="0.2">
      <c r="A30" s="82" t="s">
        <v>24</v>
      </c>
      <c r="B30" s="80">
        <v>1385</v>
      </c>
      <c r="C30" s="81">
        <v>870</v>
      </c>
      <c r="D30" s="81">
        <v>870</v>
      </c>
      <c r="E30" s="81">
        <v>870</v>
      </c>
      <c r="F30" s="81">
        <v>870</v>
      </c>
      <c r="G30" s="81">
        <v>930</v>
      </c>
      <c r="H30" s="81">
        <v>1362</v>
      </c>
      <c r="I30" s="81">
        <v>1725</v>
      </c>
      <c r="J30" s="81">
        <v>1725</v>
      </c>
      <c r="K30" s="81">
        <v>1545</v>
      </c>
      <c r="L30" s="81">
        <v>1365</v>
      </c>
      <c r="M30" s="81">
        <v>1365</v>
      </c>
      <c r="N30" s="81">
        <v>1365</v>
      </c>
      <c r="O30" s="81">
        <v>1365</v>
      </c>
      <c r="P30" s="81">
        <v>1405</v>
      </c>
      <c r="Q30" s="81">
        <v>1595</v>
      </c>
      <c r="R30" s="81">
        <v>2085</v>
      </c>
      <c r="S30" s="81">
        <v>2295</v>
      </c>
      <c r="T30" s="81">
        <v>2455</v>
      </c>
      <c r="U30" s="81">
        <v>2455</v>
      </c>
      <c r="V30" s="81">
        <v>2435</v>
      </c>
      <c r="W30" s="81">
        <v>2105</v>
      </c>
      <c r="X30" s="81">
        <v>1755</v>
      </c>
      <c r="Y30" s="81">
        <v>1607</v>
      </c>
      <c r="Z30" s="83"/>
      <c r="AA30" s="84">
        <f>SUM(B30:Z30)</f>
        <v>37804</v>
      </c>
    </row>
    <row r="31" spans="1:27" ht="30" customHeight="1" thickBot="1" x14ac:dyDescent="0.25">
      <c r="A31" s="60" t="s">
        <v>25</v>
      </c>
      <c r="B31" s="61">
        <f>IF(LEN(B$2)&gt;0,SUM(B28:B30),"")</f>
        <v>3399.2910000000002</v>
      </c>
      <c r="C31" s="62">
        <f t="shared" ref="C31:Z31" si="4">IF(LEN(C$2)&gt;0,SUM(C28:C30),"")</f>
        <v>2810.9589999999998</v>
      </c>
      <c r="D31" s="62">
        <f t="shared" si="4"/>
        <v>2758.482</v>
      </c>
      <c r="E31" s="62">
        <f t="shared" si="4"/>
        <v>2746.2160000000003</v>
      </c>
      <c r="F31" s="62">
        <f t="shared" si="4"/>
        <v>2777.0660000000003</v>
      </c>
      <c r="G31" s="62">
        <f t="shared" si="4"/>
        <v>3102.03</v>
      </c>
      <c r="H31" s="62">
        <f t="shared" si="4"/>
        <v>3751.1869999999999</v>
      </c>
      <c r="I31" s="62">
        <f t="shared" si="4"/>
        <v>4856.4380000000001</v>
      </c>
      <c r="J31" s="62">
        <f t="shared" si="4"/>
        <v>5340.7530000000006</v>
      </c>
      <c r="K31" s="62">
        <f t="shared" si="4"/>
        <v>5440.0210000000006</v>
      </c>
      <c r="L31" s="62">
        <f t="shared" si="4"/>
        <v>5269.1760000000004</v>
      </c>
      <c r="M31" s="62">
        <f t="shared" si="4"/>
        <v>5344.1959999999999</v>
      </c>
      <c r="N31" s="62">
        <f t="shared" si="4"/>
        <v>5162.1859999999997</v>
      </c>
      <c r="O31" s="62">
        <f t="shared" si="4"/>
        <v>5158.4470000000001</v>
      </c>
      <c r="P31" s="62">
        <f t="shared" si="4"/>
        <v>5317.8150000000005</v>
      </c>
      <c r="Q31" s="62">
        <f t="shared" si="4"/>
        <v>5341.3810000000003</v>
      </c>
      <c r="R31" s="62">
        <f t="shared" si="4"/>
        <v>5740.8680000000004</v>
      </c>
      <c r="S31" s="62">
        <f t="shared" si="4"/>
        <v>6151.9740000000002</v>
      </c>
      <c r="T31" s="62">
        <f t="shared" si="4"/>
        <v>6460.4530000000004</v>
      </c>
      <c r="U31" s="62">
        <f t="shared" si="4"/>
        <v>6452.8879999999999</v>
      </c>
      <c r="V31" s="62">
        <f t="shared" si="4"/>
        <v>6138.4979999999996</v>
      </c>
      <c r="W31" s="62">
        <f t="shared" si="4"/>
        <v>5393.0889999999999</v>
      </c>
      <c r="X31" s="62">
        <f t="shared" si="4"/>
        <v>4867.6270000000004</v>
      </c>
      <c r="Y31" s="62">
        <f t="shared" si="4"/>
        <v>4354.47</v>
      </c>
      <c r="Z31" s="63" t="str">
        <f t="shared" si="4"/>
        <v/>
      </c>
      <c r="AA31" s="64">
        <f>SUM(AA28:AA30)</f>
        <v>114135.51100000001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383.79599999999999</v>
      </c>
      <c r="L34" s="95">
        <v>306</v>
      </c>
      <c r="M34" s="95">
        <v>310</v>
      </c>
      <c r="N34" s="95">
        <v>230</v>
      </c>
      <c r="O34" s="95">
        <v>230</v>
      </c>
      <c r="P34" s="95">
        <v>285</v>
      </c>
      <c r="Q34" s="95">
        <v>324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376</v>
      </c>
      <c r="X34" s="95">
        <v>376</v>
      </c>
      <c r="Y34" s="95">
        <v>375</v>
      </c>
      <c r="Z34" s="96"/>
      <c r="AA34" s="74">
        <f t="shared" ref="AA34:AA39" si="5">SUM(B34:Z34)</f>
        <v>8795.7960000000003</v>
      </c>
    </row>
    <row r="35" spans="1:27" ht="24.95" customHeight="1" x14ac:dyDescent="0.2">
      <c r="A35" s="97" t="s">
        <v>28</v>
      </c>
      <c r="B35" s="98">
        <v>397</v>
      </c>
      <c r="C35" s="99">
        <v>397</v>
      </c>
      <c r="D35" s="99">
        <v>397</v>
      </c>
      <c r="E35" s="99">
        <v>397</v>
      </c>
      <c r="F35" s="99">
        <v>398</v>
      </c>
      <c r="G35" s="99">
        <v>398</v>
      </c>
      <c r="H35" s="99">
        <v>397</v>
      </c>
      <c r="I35" s="99">
        <v>400</v>
      </c>
      <c r="J35" s="99">
        <v>400</v>
      </c>
      <c r="K35" s="99">
        <v>397</v>
      </c>
      <c r="L35" s="99">
        <v>394</v>
      </c>
      <c r="M35" s="99">
        <v>395</v>
      </c>
      <c r="N35" s="99">
        <v>396</v>
      </c>
      <c r="O35" s="99">
        <v>394</v>
      </c>
      <c r="P35" s="99">
        <v>350</v>
      </c>
      <c r="Q35" s="99">
        <v>356</v>
      </c>
      <c r="R35" s="99">
        <v>400</v>
      </c>
      <c r="S35" s="99">
        <v>385</v>
      </c>
      <c r="T35" s="99">
        <v>400</v>
      </c>
      <c r="U35" s="99">
        <v>400</v>
      </c>
      <c r="V35" s="99">
        <v>385</v>
      </c>
      <c r="W35" s="99">
        <v>383</v>
      </c>
      <c r="X35" s="99">
        <v>399</v>
      </c>
      <c r="Y35" s="99">
        <v>397</v>
      </c>
      <c r="Z35" s="100"/>
      <c r="AA35" s="79">
        <f t="shared" si="5"/>
        <v>9412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10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703.4</v>
      </c>
      <c r="Q36" s="99">
        <v>649.9</v>
      </c>
      <c r="R36" s="99">
        <v>308.89999999999998</v>
      </c>
      <c r="S36" s="99">
        <v>266.3</v>
      </c>
      <c r="T36" s="99">
        <v>297.8</v>
      </c>
      <c r="U36" s="99">
        <v>329.6</v>
      </c>
      <c r="V36" s="99">
        <v>318.7</v>
      </c>
      <c r="W36" s="99">
        <v>563.9</v>
      </c>
      <c r="X36" s="99">
        <v>687.1</v>
      </c>
      <c r="Y36" s="99">
        <v>721</v>
      </c>
      <c r="Z36" s="100"/>
      <c r="AA36" s="79">
        <f t="shared" si="5"/>
        <v>14229.599999999999</v>
      </c>
    </row>
    <row r="37" spans="1:27" ht="24.95" customHeight="1" x14ac:dyDescent="0.2">
      <c r="A37" s="97" t="s">
        <v>30</v>
      </c>
      <c r="B37" s="98">
        <v>47</v>
      </c>
      <c r="C37" s="99">
        <v>47</v>
      </c>
      <c r="D37" s="99">
        <v>50</v>
      </c>
      <c r="E37" s="99">
        <v>43</v>
      </c>
      <c r="F37" s="99">
        <v>43</v>
      </c>
      <c r="G37" s="99">
        <v>50</v>
      </c>
      <c r="H37" s="99">
        <v>43</v>
      </c>
      <c r="I37" s="99">
        <v>43</v>
      </c>
      <c r="J37" s="99">
        <v>50</v>
      </c>
      <c r="K37" s="99">
        <v>48</v>
      </c>
      <c r="L37" s="99">
        <v>50</v>
      </c>
      <c r="M37" s="99">
        <v>50</v>
      </c>
      <c r="N37" s="99">
        <v>50</v>
      </c>
      <c r="O37" s="99">
        <v>43</v>
      </c>
      <c r="P37" s="99">
        <v>43</v>
      </c>
      <c r="Q37" s="99">
        <v>82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47</v>
      </c>
      <c r="Y37" s="99">
        <v>50</v>
      </c>
      <c r="Z37" s="100"/>
      <c r="AA37" s="79">
        <f t="shared" si="5"/>
        <v>1172</v>
      </c>
    </row>
    <row r="38" spans="1:27" ht="24.95" customHeight="1" x14ac:dyDescent="0.2">
      <c r="A38" s="97" t="s">
        <v>31</v>
      </c>
      <c r="B38" s="98"/>
      <c r="C38" s="99">
        <v>322.8</v>
      </c>
      <c r="D38" s="99">
        <v>294.7</v>
      </c>
      <c r="E38" s="99">
        <v>342.6</v>
      </c>
      <c r="F38" s="99">
        <v>500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2960.1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1565</v>
      </c>
      <c r="C39" s="88">
        <f t="shared" si="6"/>
        <v>1887.8</v>
      </c>
      <c r="D39" s="88">
        <f t="shared" si="6"/>
        <v>1862.7</v>
      </c>
      <c r="E39" s="88">
        <f t="shared" si="6"/>
        <v>1903.6</v>
      </c>
      <c r="F39" s="88">
        <f t="shared" si="6"/>
        <v>2062</v>
      </c>
      <c r="G39" s="88">
        <f t="shared" si="6"/>
        <v>2069</v>
      </c>
      <c r="H39" s="88">
        <f t="shared" si="6"/>
        <v>2061</v>
      </c>
      <c r="I39" s="88">
        <f t="shared" si="6"/>
        <v>1353</v>
      </c>
      <c r="J39" s="88">
        <f t="shared" si="6"/>
        <v>1571</v>
      </c>
      <c r="K39" s="88">
        <f t="shared" si="6"/>
        <v>1549.796</v>
      </c>
      <c r="L39" s="88">
        <f t="shared" si="6"/>
        <v>1471</v>
      </c>
      <c r="M39" s="88">
        <f t="shared" si="6"/>
        <v>1476</v>
      </c>
      <c r="N39" s="88">
        <f t="shared" si="6"/>
        <v>1397</v>
      </c>
      <c r="O39" s="88">
        <f t="shared" si="6"/>
        <v>1388</v>
      </c>
      <c r="P39" s="88">
        <f t="shared" si="6"/>
        <v>1381.4</v>
      </c>
      <c r="Q39" s="88">
        <f t="shared" si="6"/>
        <v>1411.9</v>
      </c>
      <c r="R39" s="88">
        <f t="shared" si="6"/>
        <v>1151.9000000000001</v>
      </c>
      <c r="S39" s="88">
        <f t="shared" si="6"/>
        <v>1101.3</v>
      </c>
      <c r="T39" s="88">
        <f t="shared" si="6"/>
        <v>1147.8</v>
      </c>
      <c r="U39" s="88">
        <f t="shared" si="6"/>
        <v>1179.5999999999999</v>
      </c>
      <c r="V39" s="88">
        <f t="shared" si="6"/>
        <v>1153.7</v>
      </c>
      <c r="W39" s="88">
        <f t="shared" si="6"/>
        <v>1372.9</v>
      </c>
      <c r="X39" s="88">
        <f t="shared" si="6"/>
        <v>1509.1</v>
      </c>
      <c r="Y39" s="88">
        <f t="shared" si="6"/>
        <v>1543</v>
      </c>
      <c r="Z39" s="89" t="str">
        <f t="shared" si="6"/>
        <v/>
      </c>
      <c r="AA39" s="90">
        <f t="shared" si="5"/>
        <v>36569.495999999999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711</v>
      </c>
      <c r="G44" s="99">
        <v>711</v>
      </c>
      <c r="H44" s="99">
        <v>711</v>
      </c>
      <c r="I44" s="99"/>
      <c r="J44" s="99">
        <v>711</v>
      </c>
      <c r="K44" s="99">
        <v>711</v>
      </c>
      <c r="L44" s="99">
        <v>711</v>
      </c>
      <c r="M44" s="99">
        <v>711</v>
      </c>
      <c r="N44" s="99">
        <v>711</v>
      </c>
      <c r="O44" s="99">
        <v>711</v>
      </c>
      <c r="P44" s="99">
        <v>693.4</v>
      </c>
      <c r="Q44" s="99">
        <v>639.9</v>
      </c>
      <c r="R44" s="99">
        <v>298.89999999999998</v>
      </c>
      <c r="S44" s="99">
        <v>256.3</v>
      </c>
      <c r="T44" s="99">
        <v>287.8</v>
      </c>
      <c r="U44" s="99">
        <v>319.60000000000002</v>
      </c>
      <c r="V44" s="99">
        <v>308.7</v>
      </c>
      <c r="W44" s="99">
        <v>553.9</v>
      </c>
      <c r="X44" s="99">
        <v>677.1</v>
      </c>
      <c r="Y44" s="99">
        <v>711</v>
      </c>
      <c r="Z44" s="100"/>
      <c r="AA44" s="79">
        <f t="shared" si="7"/>
        <v>13989.599999999999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322.8</v>
      </c>
      <c r="D46" s="99">
        <v>294.7</v>
      </c>
      <c r="E46" s="99">
        <v>342.6</v>
      </c>
      <c r="F46" s="99">
        <v>500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2960.1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711</v>
      </c>
      <c r="C48" s="88">
        <f t="shared" ref="C48:Z48" si="8">IF(LEN(C$2)&gt;0,SUM(C42:C47),"")</f>
        <v>1033.8</v>
      </c>
      <c r="D48" s="88">
        <f t="shared" si="8"/>
        <v>1005.7</v>
      </c>
      <c r="E48" s="88">
        <f t="shared" si="8"/>
        <v>1053.5999999999999</v>
      </c>
      <c r="F48" s="88">
        <f t="shared" si="8"/>
        <v>1211</v>
      </c>
      <c r="G48" s="88">
        <f t="shared" si="8"/>
        <v>1211</v>
      </c>
      <c r="H48" s="88">
        <f t="shared" si="8"/>
        <v>1211</v>
      </c>
      <c r="I48" s="88">
        <f t="shared" si="8"/>
        <v>500</v>
      </c>
      <c r="J48" s="88">
        <f t="shared" si="8"/>
        <v>711</v>
      </c>
      <c r="K48" s="88">
        <f t="shared" si="8"/>
        <v>711</v>
      </c>
      <c r="L48" s="88">
        <f t="shared" si="8"/>
        <v>711</v>
      </c>
      <c r="M48" s="88">
        <f t="shared" si="8"/>
        <v>711</v>
      </c>
      <c r="N48" s="88">
        <f t="shared" si="8"/>
        <v>711</v>
      </c>
      <c r="O48" s="88">
        <f t="shared" si="8"/>
        <v>711</v>
      </c>
      <c r="P48" s="88">
        <f t="shared" si="8"/>
        <v>693.4</v>
      </c>
      <c r="Q48" s="88">
        <f t="shared" si="8"/>
        <v>639.9</v>
      </c>
      <c r="R48" s="88">
        <f t="shared" si="8"/>
        <v>298.89999999999998</v>
      </c>
      <c r="S48" s="88">
        <f t="shared" si="8"/>
        <v>256.3</v>
      </c>
      <c r="T48" s="88">
        <f t="shared" si="8"/>
        <v>287.8</v>
      </c>
      <c r="U48" s="88">
        <f t="shared" si="8"/>
        <v>319.60000000000002</v>
      </c>
      <c r="V48" s="88">
        <f t="shared" si="8"/>
        <v>308.7</v>
      </c>
      <c r="W48" s="88">
        <f t="shared" si="8"/>
        <v>553.9</v>
      </c>
      <c r="X48" s="88">
        <f t="shared" si="8"/>
        <v>677.1</v>
      </c>
      <c r="Y48" s="88">
        <f t="shared" si="8"/>
        <v>711</v>
      </c>
      <c r="Z48" s="89" t="str">
        <f t="shared" si="8"/>
        <v/>
      </c>
      <c r="AA48" s="90">
        <f t="shared" si="7"/>
        <v>16949.699999999997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4110.2909999999993</v>
      </c>
      <c r="C51" s="88">
        <f t="shared" si="10"/>
        <v>3844.759</v>
      </c>
      <c r="D51" s="88">
        <f t="shared" si="10"/>
        <v>3764.1820000000002</v>
      </c>
      <c r="E51" s="88">
        <f t="shared" si="10"/>
        <v>3799.8159999999998</v>
      </c>
      <c r="F51" s="88">
        <f t="shared" si="10"/>
        <v>3988.0659999999998</v>
      </c>
      <c r="G51" s="88">
        <f t="shared" si="10"/>
        <v>4313.03</v>
      </c>
      <c r="H51" s="88">
        <f t="shared" si="10"/>
        <v>4962.1869999999999</v>
      </c>
      <c r="I51" s="88">
        <f t="shared" si="10"/>
        <v>5356.4380000000001</v>
      </c>
      <c r="J51" s="88">
        <f t="shared" si="10"/>
        <v>6051.7530000000006</v>
      </c>
      <c r="K51" s="88">
        <f t="shared" si="10"/>
        <v>6151.0210000000006</v>
      </c>
      <c r="L51" s="88">
        <f t="shared" si="10"/>
        <v>5980.1759999999995</v>
      </c>
      <c r="M51" s="88">
        <f t="shared" si="10"/>
        <v>6055.1959999999999</v>
      </c>
      <c r="N51" s="88">
        <f t="shared" si="10"/>
        <v>5873.1860000000006</v>
      </c>
      <c r="O51" s="88">
        <f t="shared" si="10"/>
        <v>5869.4470000000001</v>
      </c>
      <c r="P51" s="88">
        <f t="shared" si="10"/>
        <v>6011.2150000000001</v>
      </c>
      <c r="Q51" s="88">
        <f t="shared" si="10"/>
        <v>5981.280999999999</v>
      </c>
      <c r="R51" s="88">
        <f t="shared" si="10"/>
        <v>6039.768</v>
      </c>
      <c r="S51" s="88">
        <f t="shared" si="10"/>
        <v>6408.2740000000003</v>
      </c>
      <c r="T51" s="88">
        <f t="shared" si="10"/>
        <v>6748.2530000000006</v>
      </c>
      <c r="U51" s="88">
        <f t="shared" si="10"/>
        <v>6772.4879999999994</v>
      </c>
      <c r="V51" s="88">
        <f t="shared" si="10"/>
        <v>6447.1979999999994</v>
      </c>
      <c r="W51" s="88">
        <f t="shared" si="10"/>
        <v>5946.9889999999996</v>
      </c>
      <c r="X51" s="88">
        <f t="shared" si="10"/>
        <v>5544.7269999999999</v>
      </c>
      <c r="Y51" s="88">
        <f t="shared" si="10"/>
        <v>5065.4699999999993</v>
      </c>
      <c r="Z51" s="89" t="str">
        <f t="shared" si="10"/>
        <v/>
      </c>
      <c r="AA51" s="104">
        <f>SUM(B51:Z51)</f>
        <v>131085.21099999998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4110.3330000000005</v>
      </c>
      <c r="C4" s="18">
        <v>3844.8080000000009</v>
      </c>
      <c r="D4" s="18">
        <v>3764.2010000000005</v>
      </c>
      <c r="E4" s="18">
        <v>3799.838999999999</v>
      </c>
      <c r="F4" s="18">
        <v>3988.0659999999998</v>
      </c>
      <c r="G4" s="18">
        <v>4313.03</v>
      </c>
      <c r="H4" s="18">
        <v>4962.186999999999</v>
      </c>
      <c r="I4" s="18">
        <v>5356.4560000000019</v>
      </c>
      <c r="J4" s="18">
        <v>6051.7530000000006</v>
      </c>
      <c r="K4" s="18">
        <v>6150.9909999999991</v>
      </c>
      <c r="L4" s="18">
        <v>5980.134</v>
      </c>
      <c r="M4" s="18">
        <v>6055.1769999999997</v>
      </c>
      <c r="N4" s="18">
        <v>5873.1729999999998</v>
      </c>
      <c r="O4" s="18">
        <v>5869.4360000000015</v>
      </c>
      <c r="P4" s="18">
        <v>6011.222999999999</v>
      </c>
      <c r="Q4" s="18">
        <v>5981.2380000000021</v>
      </c>
      <c r="R4" s="18">
        <v>6039.7959999999994</v>
      </c>
      <c r="S4" s="18">
        <v>6408.3140000000012</v>
      </c>
      <c r="T4" s="18">
        <v>6748.26</v>
      </c>
      <c r="U4" s="18">
        <v>6772.4910000000009</v>
      </c>
      <c r="V4" s="18">
        <v>6447.1969999999992</v>
      </c>
      <c r="W4" s="18">
        <v>5947.0269999999982</v>
      </c>
      <c r="X4" s="18">
        <v>5544.6779999999981</v>
      </c>
      <c r="Y4" s="18">
        <v>5065.4269999999997</v>
      </c>
      <c r="Z4" s="19"/>
      <c r="AA4" s="20">
        <f>SUM(B4:Z4)</f>
        <v>131085.23499999999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</v>
      </c>
      <c r="C7" s="28">
        <v>141.15</v>
      </c>
      <c r="D7" s="28">
        <v>143.16999999999999</v>
      </c>
      <c r="E7" s="28">
        <v>138.22999999999999</v>
      </c>
      <c r="F7" s="28">
        <v>148.19</v>
      </c>
      <c r="G7" s="28">
        <v>174.89</v>
      </c>
      <c r="H7" s="28">
        <v>171.24</v>
      </c>
      <c r="I7" s="28">
        <v>177.97</v>
      </c>
      <c r="J7" s="28">
        <v>193.39</v>
      </c>
      <c r="K7" s="28">
        <v>170</v>
      </c>
      <c r="L7" s="28">
        <v>157.69</v>
      </c>
      <c r="M7" s="28">
        <v>149.22999999999999</v>
      </c>
      <c r="N7" s="28">
        <v>149.49</v>
      </c>
      <c r="O7" s="28">
        <v>147.53</v>
      </c>
      <c r="P7" s="28">
        <v>136.63</v>
      </c>
      <c r="Q7" s="28">
        <v>147.28</v>
      </c>
      <c r="R7" s="28">
        <v>154.72</v>
      </c>
      <c r="S7" s="28">
        <v>173.13</v>
      </c>
      <c r="T7" s="28">
        <v>193.87</v>
      </c>
      <c r="U7" s="28">
        <v>194.18</v>
      </c>
      <c r="V7" s="28">
        <v>174.69</v>
      </c>
      <c r="W7" s="28">
        <v>159.57</v>
      </c>
      <c r="X7" s="28">
        <v>154.68</v>
      </c>
      <c r="Y7" s="28">
        <v>152.09</v>
      </c>
      <c r="Z7" s="29"/>
      <c r="AA7" s="30">
        <f>IF(SUM(B7:Z7)&lt;&gt;0,AVERAGEIF(B7:Z7,"&lt;&gt;"""),"")</f>
        <v>160.41708333333335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961.81099999999992</v>
      </c>
      <c r="C19" s="72">
        <v>968.8119999999999</v>
      </c>
      <c r="D19" s="72">
        <v>960.81</v>
      </c>
      <c r="E19" s="72">
        <v>967.81399999999996</v>
      </c>
      <c r="F19" s="72">
        <v>969.8119999999999</v>
      </c>
      <c r="G19" s="72">
        <v>957.81200000000001</v>
      </c>
      <c r="H19" s="72">
        <v>966.44799999999998</v>
      </c>
      <c r="I19" s="72">
        <v>981.16600000000005</v>
      </c>
      <c r="J19" s="72">
        <v>961.15600000000006</v>
      </c>
      <c r="K19" s="72">
        <v>972.10399999999993</v>
      </c>
      <c r="L19" s="72">
        <v>961.1389999999999</v>
      </c>
      <c r="M19" s="72">
        <v>915.72199999999998</v>
      </c>
      <c r="N19" s="72">
        <v>903.62400000000002</v>
      </c>
      <c r="O19" s="72">
        <v>880.06799999999998</v>
      </c>
      <c r="P19" s="72">
        <v>851.16800000000001</v>
      </c>
      <c r="Q19" s="72">
        <v>851.63800000000003</v>
      </c>
      <c r="R19" s="72">
        <v>861.67200000000003</v>
      </c>
      <c r="S19" s="72">
        <v>862.73300000000006</v>
      </c>
      <c r="T19" s="72">
        <v>857.94999999999993</v>
      </c>
      <c r="U19" s="72">
        <v>848.95499999999993</v>
      </c>
      <c r="V19" s="72">
        <v>844.84999999999991</v>
      </c>
      <c r="W19" s="72">
        <v>923.9849999999999</v>
      </c>
      <c r="X19" s="72">
        <v>958.76700000000005</v>
      </c>
      <c r="Y19" s="72">
        <v>958.73500000000001</v>
      </c>
      <c r="Z19" s="73"/>
      <c r="AA19" s="74">
        <f t="shared" ref="AA19:AA24" si="2">SUM(B19:Z19)</f>
        <v>22148.750999999997</v>
      </c>
    </row>
    <row r="20" spans="1:27" ht="24.95" customHeight="1" x14ac:dyDescent="0.2">
      <c r="A20" s="75" t="s">
        <v>15</v>
      </c>
      <c r="B20" s="76">
        <v>748.21099999999979</v>
      </c>
      <c r="C20" s="77">
        <v>734.25699999999983</v>
      </c>
      <c r="D20" s="77">
        <v>738.54600000000005</v>
      </c>
      <c r="E20" s="77">
        <v>758.21299999999985</v>
      </c>
      <c r="F20" s="77">
        <v>824.70999999999992</v>
      </c>
      <c r="G20" s="77">
        <v>988.43500000000006</v>
      </c>
      <c r="H20" s="77">
        <v>1181.3300000000002</v>
      </c>
      <c r="I20" s="77">
        <v>1321.1820000000002</v>
      </c>
      <c r="J20" s="77">
        <v>1359.7069999999999</v>
      </c>
      <c r="K20" s="77">
        <v>1350.1950000000002</v>
      </c>
      <c r="L20" s="77">
        <v>1324.9850000000001</v>
      </c>
      <c r="M20" s="77">
        <v>1321.3019999999999</v>
      </c>
      <c r="N20" s="77">
        <v>1306.0419999999999</v>
      </c>
      <c r="O20" s="77">
        <v>1282.0230000000004</v>
      </c>
      <c r="P20" s="77">
        <v>1229.9980000000003</v>
      </c>
      <c r="Q20" s="77">
        <v>1199.585</v>
      </c>
      <c r="R20" s="77">
        <v>1182.7529999999999</v>
      </c>
      <c r="S20" s="77">
        <v>1164.751</v>
      </c>
      <c r="T20" s="77">
        <v>1164.3789999999999</v>
      </c>
      <c r="U20" s="77">
        <v>1137.7299999999998</v>
      </c>
      <c r="V20" s="77">
        <v>1057.0129999999999</v>
      </c>
      <c r="W20" s="77">
        <v>967.08100000000013</v>
      </c>
      <c r="X20" s="77">
        <v>928.33800000000019</v>
      </c>
      <c r="Y20" s="77">
        <v>911.351</v>
      </c>
      <c r="Z20" s="78"/>
      <c r="AA20" s="79">
        <f t="shared" si="2"/>
        <v>26182.116999999998</v>
      </c>
    </row>
    <row r="21" spans="1:27" ht="24.95" customHeight="1" x14ac:dyDescent="0.2">
      <c r="A21" s="75" t="s">
        <v>16</v>
      </c>
      <c r="B21" s="80">
        <v>1878.1110000000001</v>
      </c>
      <c r="C21" s="81">
        <v>1825.739</v>
      </c>
      <c r="D21" s="81">
        <v>1756.8450000000003</v>
      </c>
      <c r="E21" s="81">
        <v>1718.8120000000001</v>
      </c>
      <c r="F21" s="81">
        <v>1817.4069999999999</v>
      </c>
      <c r="G21" s="81">
        <v>2071.2829999999999</v>
      </c>
      <c r="H21" s="81">
        <v>2408.4089999999997</v>
      </c>
      <c r="I21" s="81">
        <v>2610.3080000000004</v>
      </c>
      <c r="J21" s="81">
        <v>2832.39</v>
      </c>
      <c r="K21" s="81">
        <v>2926.7919999999995</v>
      </c>
      <c r="L21" s="81">
        <v>2987.0099999999998</v>
      </c>
      <c r="M21" s="81">
        <v>3042.2529999999997</v>
      </c>
      <c r="N21" s="81">
        <v>3000.4070000000002</v>
      </c>
      <c r="O21" s="81">
        <v>2865.6450000000004</v>
      </c>
      <c r="P21" s="81">
        <v>2914.5569999999998</v>
      </c>
      <c r="Q21" s="81">
        <v>2976.5149999999994</v>
      </c>
      <c r="R21" s="81">
        <v>3071.8710000000001</v>
      </c>
      <c r="S21" s="81">
        <v>3448.83</v>
      </c>
      <c r="T21" s="81">
        <v>3769.931</v>
      </c>
      <c r="U21" s="81">
        <v>3820.3059999999996</v>
      </c>
      <c r="V21" s="81">
        <v>3630.8340000000003</v>
      </c>
      <c r="W21" s="81">
        <v>3186.9609999999998</v>
      </c>
      <c r="X21" s="81">
        <v>2828.0729999999999</v>
      </c>
      <c r="Y21" s="81">
        <v>2456.3410000000003</v>
      </c>
      <c r="Z21" s="78"/>
      <c r="AA21" s="79">
        <f t="shared" si="2"/>
        <v>65845.62999999999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131.5</v>
      </c>
      <c r="C23" s="77">
        <v>131</v>
      </c>
      <c r="D23" s="77">
        <v>132</v>
      </c>
      <c r="E23" s="77">
        <v>133</v>
      </c>
      <c r="F23" s="77">
        <v>133.5</v>
      </c>
      <c r="G23" s="77">
        <v>112.5</v>
      </c>
      <c r="H23" s="77">
        <v>145</v>
      </c>
      <c r="I23" s="77">
        <v>157</v>
      </c>
      <c r="J23" s="77">
        <v>152.5</v>
      </c>
      <c r="K23" s="77">
        <v>149.5</v>
      </c>
      <c r="L23" s="77">
        <v>151</v>
      </c>
      <c r="M23" s="77">
        <v>157.5</v>
      </c>
      <c r="N23" s="77">
        <v>162.5</v>
      </c>
      <c r="O23" s="77">
        <v>158.5</v>
      </c>
      <c r="P23" s="77">
        <v>154.5</v>
      </c>
      <c r="Q23" s="77">
        <v>152.5</v>
      </c>
      <c r="R23" s="77">
        <v>144.5</v>
      </c>
      <c r="S23" s="77">
        <v>153</v>
      </c>
      <c r="T23" s="77">
        <v>159</v>
      </c>
      <c r="U23" s="77">
        <v>147.5</v>
      </c>
      <c r="V23" s="77">
        <v>137.5</v>
      </c>
      <c r="W23" s="77">
        <v>115</v>
      </c>
      <c r="X23" s="77">
        <v>100.5</v>
      </c>
      <c r="Y23" s="77">
        <v>97.5</v>
      </c>
      <c r="Z23" s="77"/>
      <c r="AA23" s="79">
        <f t="shared" si="2"/>
        <v>3368.5</v>
      </c>
    </row>
    <row r="24" spans="1:27" ht="24.95" customHeight="1" x14ac:dyDescent="0.2">
      <c r="A24" s="85" t="s">
        <v>19</v>
      </c>
      <c r="B24" s="77">
        <v>193.99999999999997</v>
      </c>
      <c r="C24" s="77">
        <v>185</v>
      </c>
      <c r="D24" s="77">
        <v>176</v>
      </c>
      <c r="E24" s="77">
        <v>171.99999999999997</v>
      </c>
      <c r="F24" s="77">
        <v>177</v>
      </c>
      <c r="G24" s="77">
        <v>182.99999999999997</v>
      </c>
      <c r="H24" s="77">
        <v>198</v>
      </c>
      <c r="I24" s="77">
        <v>225</v>
      </c>
      <c r="J24" s="77">
        <v>245.99999999999997</v>
      </c>
      <c r="K24" s="77">
        <v>266</v>
      </c>
      <c r="L24" s="77">
        <v>284</v>
      </c>
      <c r="M24" s="77">
        <v>287.00000000000006</v>
      </c>
      <c r="N24" s="77">
        <v>265.00000000000006</v>
      </c>
      <c r="O24" s="77">
        <v>244</v>
      </c>
      <c r="P24" s="77">
        <v>231</v>
      </c>
      <c r="Q24" s="77">
        <v>233.99999999999997</v>
      </c>
      <c r="R24" s="77">
        <v>247</v>
      </c>
      <c r="S24" s="77">
        <v>279</v>
      </c>
      <c r="T24" s="77">
        <v>297.00000000000006</v>
      </c>
      <c r="U24" s="77">
        <v>293</v>
      </c>
      <c r="V24" s="77">
        <v>277</v>
      </c>
      <c r="W24" s="77">
        <v>254</v>
      </c>
      <c r="X24" s="77">
        <v>229.00000000000003</v>
      </c>
      <c r="Y24" s="77">
        <v>203</v>
      </c>
      <c r="Z24" s="77"/>
      <c r="AA24" s="79">
        <f t="shared" si="2"/>
        <v>5646</v>
      </c>
    </row>
    <row r="25" spans="1:27" ht="30" customHeight="1" thickBot="1" x14ac:dyDescent="0.25">
      <c r="A25" s="86" t="s">
        <v>20</v>
      </c>
      <c r="B25" s="87">
        <f t="shared" ref="B25:AA25" si="3">SUM(B19:B24)</f>
        <v>3913.6329999999998</v>
      </c>
      <c r="C25" s="88">
        <f t="shared" si="3"/>
        <v>3844.808</v>
      </c>
      <c r="D25" s="88">
        <f t="shared" si="3"/>
        <v>3764.201</v>
      </c>
      <c r="E25" s="88">
        <f t="shared" si="3"/>
        <v>3749.8389999999999</v>
      </c>
      <c r="F25" s="88">
        <f t="shared" si="3"/>
        <v>3922.4290000000001</v>
      </c>
      <c r="G25" s="88">
        <f t="shared" si="3"/>
        <v>4313.03</v>
      </c>
      <c r="H25" s="88">
        <f t="shared" si="3"/>
        <v>4899.1869999999999</v>
      </c>
      <c r="I25" s="88">
        <f t="shared" si="3"/>
        <v>5294.6560000000009</v>
      </c>
      <c r="J25" s="88">
        <f t="shared" si="3"/>
        <v>5551.7529999999997</v>
      </c>
      <c r="K25" s="88">
        <f t="shared" si="3"/>
        <v>5664.5909999999994</v>
      </c>
      <c r="L25" s="88">
        <f t="shared" si="3"/>
        <v>5708.134</v>
      </c>
      <c r="M25" s="88">
        <f t="shared" si="3"/>
        <v>5723.777</v>
      </c>
      <c r="N25" s="88">
        <f t="shared" si="3"/>
        <v>5637.5730000000003</v>
      </c>
      <c r="O25" s="88">
        <f t="shared" si="3"/>
        <v>5430.2360000000008</v>
      </c>
      <c r="P25" s="88">
        <f t="shared" si="3"/>
        <v>5381.223</v>
      </c>
      <c r="Q25" s="88">
        <f t="shared" si="3"/>
        <v>5414.2379999999994</v>
      </c>
      <c r="R25" s="88">
        <f t="shared" si="3"/>
        <v>5507.7960000000003</v>
      </c>
      <c r="S25" s="88">
        <f t="shared" si="3"/>
        <v>5908.3140000000003</v>
      </c>
      <c r="T25" s="88">
        <f t="shared" si="3"/>
        <v>6248.26</v>
      </c>
      <c r="U25" s="88">
        <f t="shared" si="3"/>
        <v>6247.4909999999991</v>
      </c>
      <c r="V25" s="88">
        <f t="shared" si="3"/>
        <v>5947.1970000000001</v>
      </c>
      <c r="W25" s="88">
        <f t="shared" si="3"/>
        <v>5447.027</v>
      </c>
      <c r="X25" s="88">
        <f t="shared" si="3"/>
        <v>5044.6779999999999</v>
      </c>
      <c r="Y25" s="88">
        <f t="shared" si="3"/>
        <v>4626.9270000000006</v>
      </c>
      <c r="Z25" s="89">
        <f t="shared" si="3"/>
        <v>0</v>
      </c>
      <c r="AA25" s="90">
        <f t="shared" si="3"/>
        <v>123190.99799999999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325.5</v>
      </c>
      <c r="C28" s="72">
        <v>316</v>
      </c>
      <c r="D28" s="72">
        <v>308</v>
      </c>
      <c r="E28" s="72">
        <v>305</v>
      </c>
      <c r="F28" s="72">
        <v>310.5</v>
      </c>
      <c r="G28" s="72">
        <v>295.5</v>
      </c>
      <c r="H28" s="72">
        <v>343</v>
      </c>
      <c r="I28" s="72">
        <v>382</v>
      </c>
      <c r="J28" s="72">
        <v>398.5</v>
      </c>
      <c r="K28" s="72">
        <v>415.5</v>
      </c>
      <c r="L28" s="72">
        <v>435</v>
      </c>
      <c r="M28" s="72">
        <v>444.5</v>
      </c>
      <c r="N28" s="72">
        <v>427.5</v>
      </c>
      <c r="O28" s="72">
        <v>402.5</v>
      </c>
      <c r="P28" s="72">
        <v>385.5</v>
      </c>
      <c r="Q28" s="72">
        <v>418.5</v>
      </c>
      <c r="R28" s="72">
        <v>423.5</v>
      </c>
      <c r="S28" s="72">
        <v>432</v>
      </c>
      <c r="T28" s="72">
        <v>456</v>
      </c>
      <c r="U28" s="72">
        <v>440.5</v>
      </c>
      <c r="V28" s="72">
        <v>414.5</v>
      </c>
      <c r="W28" s="72">
        <v>369</v>
      </c>
      <c r="X28" s="72">
        <v>329.5</v>
      </c>
      <c r="Y28" s="72">
        <v>300.5</v>
      </c>
      <c r="Z28" s="73"/>
      <c r="AA28" s="74">
        <f>SUM(B28:Z28)</f>
        <v>9078.5</v>
      </c>
    </row>
    <row r="29" spans="1:27" ht="24.95" customHeight="1" x14ac:dyDescent="0.2">
      <c r="A29" s="75" t="s">
        <v>23</v>
      </c>
      <c r="B29" s="76">
        <v>3588.1329999999998</v>
      </c>
      <c r="C29" s="77">
        <v>3528.808</v>
      </c>
      <c r="D29" s="77">
        <v>3456.201</v>
      </c>
      <c r="E29" s="77">
        <v>3494.8389999999999</v>
      </c>
      <c r="F29" s="77">
        <v>3677.5659999999998</v>
      </c>
      <c r="G29" s="77">
        <v>4017.53</v>
      </c>
      <c r="H29" s="77">
        <v>4619.1869999999999</v>
      </c>
      <c r="I29" s="77">
        <v>4937.6559999999999</v>
      </c>
      <c r="J29" s="77">
        <v>5153.2529999999997</v>
      </c>
      <c r="K29" s="77">
        <v>5249.0910000000003</v>
      </c>
      <c r="L29" s="77">
        <v>5273.134</v>
      </c>
      <c r="M29" s="77">
        <v>5344.277</v>
      </c>
      <c r="N29" s="77">
        <v>5275.0730000000003</v>
      </c>
      <c r="O29" s="77">
        <v>5092.7359999999999</v>
      </c>
      <c r="P29" s="77">
        <v>5125.723</v>
      </c>
      <c r="Q29" s="77">
        <v>5062.7380000000003</v>
      </c>
      <c r="R29" s="77">
        <v>5116.2960000000003</v>
      </c>
      <c r="S29" s="77">
        <v>5476.3140000000003</v>
      </c>
      <c r="T29" s="77">
        <v>5792.26</v>
      </c>
      <c r="U29" s="77">
        <v>5831.991</v>
      </c>
      <c r="V29" s="77">
        <v>5532.6970000000001</v>
      </c>
      <c r="W29" s="77">
        <v>5078.027</v>
      </c>
      <c r="X29" s="77">
        <v>4715.1779999999999</v>
      </c>
      <c r="Y29" s="77">
        <v>4326.4269999999997</v>
      </c>
      <c r="Z29" s="78"/>
      <c r="AA29" s="79">
        <f>SUM(B29:Z29)</f>
        <v>114765.13499999998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3913.6329999999998</v>
      </c>
      <c r="C31" s="62">
        <f t="shared" si="4"/>
        <v>3844.808</v>
      </c>
      <c r="D31" s="62">
        <f t="shared" si="4"/>
        <v>3764.201</v>
      </c>
      <c r="E31" s="62">
        <f t="shared" si="4"/>
        <v>3799.8389999999999</v>
      </c>
      <c r="F31" s="62">
        <f t="shared" si="4"/>
        <v>3988.0659999999998</v>
      </c>
      <c r="G31" s="62">
        <f t="shared" si="4"/>
        <v>4313.0300000000007</v>
      </c>
      <c r="H31" s="62">
        <f t="shared" si="4"/>
        <v>4962.1869999999999</v>
      </c>
      <c r="I31" s="62">
        <f t="shared" si="4"/>
        <v>5319.6559999999999</v>
      </c>
      <c r="J31" s="62">
        <f t="shared" si="4"/>
        <v>5551.7529999999997</v>
      </c>
      <c r="K31" s="62">
        <f t="shared" si="4"/>
        <v>5664.5910000000003</v>
      </c>
      <c r="L31" s="62">
        <f t="shared" si="4"/>
        <v>5708.134</v>
      </c>
      <c r="M31" s="62">
        <f t="shared" si="4"/>
        <v>5788.777</v>
      </c>
      <c r="N31" s="62">
        <f t="shared" si="4"/>
        <v>5702.5730000000003</v>
      </c>
      <c r="O31" s="62">
        <f t="shared" si="4"/>
        <v>5495.2359999999999</v>
      </c>
      <c r="P31" s="62">
        <f t="shared" si="4"/>
        <v>5511.223</v>
      </c>
      <c r="Q31" s="62">
        <f t="shared" si="4"/>
        <v>5481.2380000000003</v>
      </c>
      <c r="R31" s="62">
        <f t="shared" si="4"/>
        <v>5539.7960000000003</v>
      </c>
      <c r="S31" s="62">
        <f t="shared" si="4"/>
        <v>5908.3140000000003</v>
      </c>
      <c r="T31" s="62">
        <f t="shared" si="4"/>
        <v>6248.26</v>
      </c>
      <c r="U31" s="62">
        <f t="shared" si="4"/>
        <v>6272.491</v>
      </c>
      <c r="V31" s="62">
        <f t="shared" si="4"/>
        <v>5947.1970000000001</v>
      </c>
      <c r="W31" s="62">
        <f t="shared" si="4"/>
        <v>5447.027</v>
      </c>
      <c r="X31" s="62">
        <f t="shared" si="4"/>
        <v>5044.6779999999999</v>
      </c>
      <c r="Y31" s="62">
        <f t="shared" si="4"/>
        <v>4626.9269999999997</v>
      </c>
      <c r="Z31" s="63">
        <f t="shared" si="4"/>
        <v>0</v>
      </c>
      <c r="AA31" s="64">
        <f t="shared" si="4"/>
        <v>123843.63499999998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25</v>
      </c>
      <c r="J34" s="95"/>
      <c r="K34" s="95"/>
      <c r="L34" s="95"/>
      <c r="M34" s="95">
        <v>65</v>
      </c>
      <c r="N34" s="95">
        <v>65</v>
      </c>
      <c r="O34" s="95">
        <v>65</v>
      </c>
      <c r="P34" s="95">
        <v>35</v>
      </c>
      <c r="Q34" s="95">
        <v>35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290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>
        <v>52</v>
      </c>
      <c r="Q35" s="99"/>
      <c r="R35" s="99"/>
      <c r="S35" s="99"/>
      <c r="T35" s="99"/>
      <c r="U35" s="99">
        <v>25</v>
      </c>
      <c r="V35" s="99"/>
      <c r="W35" s="99"/>
      <c r="X35" s="99"/>
      <c r="Y35" s="99"/>
      <c r="Z35" s="100"/>
      <c r="AA35" s="79">
        <f t="shared" si="5"/>
        <v>77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36.799999999999997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36.799999999999997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50</v>
      </c>
      <c r="F37" s="99">
        <v>65.637</v>
      </c>
      <c r="G37" s="99"/>
      <c r="H37" s="99">
        <v>63</v>
      </c>
      <c r="I37" s="99"/>
      <c r="J37" s="99"/>
      <c r="K37" s="99"/>
      <c r="L37" s="99"/>
      <c r="M37" s="99"/>
      <c r="N37" s="99"/>
      <c r="O37" s="99"/>
      <c r="P37" s="99">
        <v>43</v>
      </c>
      <c r="Q37" s="99">
        <v>32</v>
      </c>
      <c r="R37" s="99">
        <v>32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285.637</v>
      </c>
    </row>
    <row r="38" spans="1:27" ht="24.95" customHeight="1" x14ac:dyDescent="0.2">
      <c r="A38" s="97" t="s">
        <v>44</v>
      </c>
      <c r="B38" s="98">
        <v>196.7</v>
      </c>
      <c r="C38" s="99"/>
      <c r="D38" s="99"/>
      <c r="E38" s="99"/>
      <c r="F38" s="99"/>
      <c r="G38" s="99"/>
      <c r="H38" s="99"/>
      <c r="I38" s="99"/>
      <c r="J38" s="99">
        <v>500</v>
      </c>
      <c r="K38" s="99">
        <v>486.4</v>
      </c>
      <c r="L38" s="99">
        <v>272</v>
      </c>
      <c r="M38" s="99">
        <v>266.39999999999998</v>
      </c>
      <c r="N38" s="99">
        <v>170.6</v>
      </c>
      <c r="O38" s="99">
        <v>374.2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438.5</v>
      </c>
      <c r="Z38" s="100"/>
      <c r="AA38" s="79">
        <f t="shared" si="5"/>
        <v>7204.7999999999993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196.7</v>
      </c>
      <c r="C39" s="88">
        <f t="shared" si="6"/>
        <v>0</v>
      </c>
      <c r="D39" s="88">
        <f t="shared" si="6"/>
        <v>0</v>
      </c>
      <c r="E39" s="88">
        <f t="shared" si="6"/>
        <v>50</v>
      </c>
      <c r="F39" s="88">
        <f t="shared" si="6"/>
        <v>65.637</v>
      </c>
      <c r="G39" s="88">
        <f t="shared" si="6"/>
        <v>0</v>
      </c>
      <c r="H39" s="88">
        <f t="shared" si="6"/>
        <v>63</v>
      </c>
      <c r="I39" s="88">
        <f t="shared" si="6"/>
        <v>61.8</v>
      </c>
      <c r="J39" s="88">
        <f t="shared" si="6"/>
        <v>500</v>
      </c>
      <c r="K39" s="88">
        <f t="shared" si="6"/>
        <v>486.4</v>
      </c>
      <c r="L39" s="88">
        <f t="shared" si="6"/>
        <v>272</v>
      </c>
      <c r="M39" s="88">
        <f t="shared" si="6"/>
        <v>331.4</v>
      </c>
      <c r="N39" s="88">
        <f t="shared" si="6"/>
        <v>235.6</v>
      </c>
      <c r="O39" s="88">
        <f t="shared" si="6"/>
        <v>439.2</v>
      </c>
      <c r="P39" s="88">
        <f t="shared" si="6"/>
        <v>630</v>
      </c>
      <c r="Q39" s="88">
        <f t="shared" si="6"/>
        <v>567</v>
      </c>
      <c r="R39" s="88">
        <f t="shared" si="6"/>
        <v>532</v>
      </c>
      <c r="S39" s="88">
        <f t="shared" si="6"/>
        <v>500</v>
      </c>
      <c r="T39" s="88">
        <f t="shared" si="6"/>
        <v>500</v>
      </c>
      <c r="U39" s="88">
        <f t="shared" si="6"/>
        <v>525</v>
      </c>
      <c r="V39" s="88">
        <f t="shared" si="6"/>
        <v>500</v>
      </c>
      <c r="W39" s="88">
        <f t="shared" si="6"/>
        <v>500</v>
      </c>
      <c r="X39" s="88">
        <f t="shared" si="6"/>
        <v>500</v>
      </c>
      <c r="Y39" s="88">
        <f t="shared" si="6"/>
        <v>438.5</v>
      </c>
      <c r="Z39" s="89">
        <f t="shared" si="6"/>
        <v>0</v>
      </c>
      <c r="AA39" s="90">
        <f t="shared" si="5"/>
        <v>7894.2369999999992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36.799999999999997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36.799999999999997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196.7</v>
      </c>
      <c r="C46" s="99"/>
      <c r="D46" s="99"/>
      <c r="E46" s="99"/>
      <c r="F46" s="99"/>
      <c r="G46" s="99"/>
      <c r="H46" s="99"/>
      <c r="I46" s="99"/>
      <c r="J46" s="99">
        <v>500</v>
      </c>
      <c r="K46" s="99">
        <v>486.4</v>
      </c>
      <c r="L46" s="99">
        <v>272</v>
      </c>
      <c r="M46" s="99">
        <v>266.39999999999998</v>
      </c>
      <c r="N46" s="99">
        <v>170.6</v>
      </c>
      <c r="O46" s="99">
        <v>374.2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438.5</v>
      </c>
      <c r="Z46" s="100"/>
      <c r="AA46" s="79">
        <f t="shared" si="7"/>
        <v>7204.7999999999993</v>
      </c>
    </row>
    <row r="47" spans="1:27" ht="24.95" customHeight="1" x14ac:dyDescent="0.2">
      <c r="A47" s="85" t="s">
        <v>47</v>
      </c>
      <c r="B47" s="98">
        <v>28</v>
      </c>
      <c r="C47" s="99">
        <v>24</v>
      </c>
      <c r="D47" s="99">
        <v>18</v>
      </c>
      <c r="E47" s="99">
        <v>12</v>
      </c>
      <c r="F47" s="99">
        <v>16</v>
      </c>
      <c r="G47" s="99">
        <v>24</v>
      </c>
      <c r="H47" s="99">
        <v>35</v>
      </c>
      <c r="I47" s="99">
        <v>44</v>
      </c>
      <c r="J47" s="99">
        <v>59</v>
      </c>
      <c r="K47" s="99">
        <v>64</v>
      </c>
      <c r="L47" s="99">
        <v>71</v>
      </c>
      <c r="M47" s="99">
        <v>68</v>
      </c>
      <c r="N47" s="99">
        <v>46</v>
      </c>
      <c r="O47" s="99">
        <v>27</v>
      </c>
      <c r="P47" s="99">
        <v>19</v>
      </c>
      <c r="Q47" s="99">
        <v>33</v>
      </c>
      <c r="R47" s="99">
        <v>63</v>
      </c>
      <c r="S47" s="99">
        <v>105</v>
      </c>
      <c r="T47" s="99">
        <v>114</v>
      </c>
      <c r="U47" s="99">
        <v>117</v>
      </c>
      <c r="V47" s="99">
        <v>125</v>
      </c>
      <c r="W47" s="99">
        <v>111</v>
      </c>
      <c r="X47" s="99">
        <v>94</v>
      </c>
      <c r="Y47" s="99">
        <v>77</v>
      </c>
      <c r="Z47" s="100"/>
      <c r="AA47" s="79">
        <f t="shared" si="7"/>
        <v>1394</v>
      </c>
    </row>
    <row r="48" spans="1:27" ht="30" customHeight="1" thickBot="1" x14ac:dyDescent="0.25">
      <c r="A48" s="86" t="s">
        <v>48</v>
      </c>
      <c r="B48" s="87">
        <f>SUM(B42:B47)</f>
        <v>224.7</v>
      </c>
      <c r="C48" s="88">
        <f t="shared" ref="C48:Z48" si="8">SUM(C42:C47)</f>
        <v>24</v>
      </c>
      <c r="D48" s="88">
        <f t="shared" si="8"/>
        <v>18</v>
      </c>
      <c r="E48" s="88">
        <f t="shared" si="8"/>
        <v>12</v>
      </c>
      <c r="F48" s="88">
        <f t="shared" si="8"/>
        <v>16</v>
      </c>
      <c r="G48" s="88">
        <f t="shared" si="8"/>
        <v>24</v>
      </c>
      <c r="H48" s="88">
        <f t="shared" si="8"/>
        <v>35</v>
      </c>
      <c r="I48" s="88">
        <f t="shared" si="8"/>
        <v>80.8</v>
      </c>
      <c r="J48" s="88">
        <f t="shared" si="8"/>
        <v>559</v>
      </c>
      <c r="K48" s="88">
        <f t="shared" si="8"/>
        <v>550.4</v>
      </c>
      <c r="L48" s="88">
        <f t="shared" si="8"/>
        <v>343</v>
      </c>
      <c r="M48" s="88">
        <f t="shared" si="8"/>
        <v>334.4</v>
      </c>
      <c r="N48" s="88">
        <f t="shared" si="8"/>
        <v>216.6</v>
      </c>
      <c r="O48" s="88">
        <f t="shared" si="8"/>
        <v>401.2</v>
      </c>
      <c r="P48" s="88">
        <f t="shared" si="8"/>
        <v>519</v>
      </c>
      <c r="Q48" s="88">
        <f t="shared" si="8"/>
        <v>533</v>
      </c>
      <c r="R48" s="88">
        <f t="shared" si="8"/>
        <v>563</v>
      </c>
      <c r="S48" s="88">
        <f t="shared" si="8"/>
        <v>605</v>
      </c>
      <c r="T48" s="88">
        <f t="shared" si="8"/>
        <v>614</v>
      </c>
      <c r="U48" s="88">
        <f t="shared" si="8"/>
        <v>617</v>
      </c>
      <c r="V48" s="88">
        <f t="shared" si="8"/>
        <v>625</v>
      </c>
      <c r="W48" s="88">
        <f t="shared" si="8"/>
        <v>611</v>
      </c>
      <c r="X48" s="88">
        <f t="shared" si="8"/>
        <v>594</v>
      </c>
      <c r="Y48" s="88">
        <f t="shared" si="8"/>
        <v>515.5</v>
      </c>
      <c r="Z48" s="89">
        <f t="shared" si="8"/>
        <v>0</v>
      </c>
      <c r="AA48" s="90">
        <f t="shared" si="7"/>
        <v>8635.6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4110.3329999999996</v>
      </c>
      <c r="C51" s="88">
        <f t="shared" si="10"/>
        <v>3844.808</v>
      </c>
      <c r="D51" s="88">
        <f t="shared" si="10"/>
        <v>3764.201</v>
      </c>
      <c r="E51" s="88">
        <f t="shared" si="10"/>
        <v>3799.8389999999999</v>
      </c>
      <c r="F51" s="88">
        <f t="shared" si="10"/>
        <v>3988.0660000000003</v>
      </c>
      <c r="G51" s="88">
        <f t="shared" si="10"/>
        <v>4313.03</v>
      </c>
      <c r="H51" s="88">
        <f t="shared" si="10"/>
        <v>4962.1869999999999</v>
      </c>
      <c r="I51" s="88">
        <f t="shared" si="10"/>
        <v>5356.456000000001</v>
      </c>
      <c r="J51" s="88">
        <f t="shared" si="10"/>
        <v>6051.7529999999997</v>
      </c>
      <c r="K51" s="88">
        <f t="shared" si="10"/>
        <v>6150.9909999999991</v>
      </c>
      <c r="L51" s="88">
        <f t="shared" si="10"/>
        <v>5980.134</v>
      </c>
      <c r="M51" s="88">
        <f t="shared" si="10"/>
        <v>6055.1769999999997</v>
      </c>
      <c r="N51" s="88">
        <f t="shared" si="10"/>
        <v>5873.1730000000007</v>
      </c>
      <c r="O51" s="88">
        <f t="shared" si="10"/>
        <v>5869.4360000000006</v>
      </c>
      <c r="P51" s="88">
        <f t="shared" si="10"/>
        <v>6011.223</v>
      </c>
      <c r="Q51" s="88">
        <f t="shared" si="10"/>
        <v>5981.2379999999994</v>
      </c>
      <c r="R51" s="88">
        <f t="shared" si="10"/>
        <v>6039.7960000000003</v>
      </c>
      <c r="S51" s="88">
        <f t="shared" si="10"/>
        <v>6408.3140000000003</v>
      </c>
      <c r="T51" s="88">
        <f t="shared" si="10"/>
        <v>6748.26</v>
      </c>
      <c r="U51" s="88">
        <f t="shared" si="10"/>
        <v>6772.4909999999991</v>
      </c>
      <c r="V51" s="88">
        <f t="shared" si="10"/>
        <v>6447.1970000000001</v>
      </c>
      <c r="W51" s="88">
        <f t="shared" si="10"/>
        <v>5947.027</v>
      </c>
      <c r="X51" s="88">
        <f t="shared" si="10"/>
        <v>5544.6779999999999</v>
      </c>
      <c r="Y51" s="88">
        <f t="shared" si="10"/>
        <v>5065.4270000000006</v>
      </c>
      <c r="Z51" s="89">
        <f t="shared" si="10"/>
        <v>0</v>
      </c>
      <c r="AA51" s="104">
        <f>SUM(B51:Z51)</f>
        <v>131085.23499999999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-514.29999999999995</v>
      </c>
      <c r="C4" s="18">
        <v>-1033.8</v>
      </c>
      <c r="D4" s="18">
        <v>-1005.7</v>
      </c>
      <c r="E4" s="18">
        <v>-1053.5999999999999</v>
      </c>
      <c r="F4" s="18">
        <v>-1211</v>
      </c>
      <c r="G4" s="18">
        <v>-1211</v>
      </c>
      <c r="H4" s="18">
        <v>-1211</v>
      </c>
      <c r="I4" s="18">
        <v>-463.2</v>
      </c>
      <c r="J4" s="18">
        <v>-211</v>
      </c>
      <c r="K4" s="18">
        <v>-224.60000000000002</v>
      </c>
      <c r="L4" s="18">
        <v>-439</v>
      </c>
      <c r="M4" s="18">
        <v>-444.6</v>
      </c>
      <c r="N4" s="18">
        <v>-540.4</v>
      </c>
      <c r="O4" s="18">
        <v>-336.8</v>
      </c>
      <c r="P4" s="18">
        <v>-193.39999999999998</v>
      </c>
      <c r="Q4" s="18">
        <v>-139.89999999999998</v>
      </c>
      <c r="R4" s="18">
        <v>201.10000000000002</v>
      </c>
      <c r="S4" s="18">
        <v>243.7</v>
      </c>
      <c r="T4" s="18">
        <v>212.2</v>
      </c>
      <c r="U4" s="18">
        <v>180.39999999999998</v>
      </c>
      <c r="V4" s="18">
        <v>191.3</v>
      </c>
      <c r="W4" s="18">
        <v>-53.899999999999977</v>
      </c>
      <c r="X4" s="18">
        <v>-177.10000000000002</v>
      </c>
      <c r="Y4" s="18">
        <v>-272.5</v>
      </c>
      <c r="Z4" s="19"/>
      <c r="AA4" s="111">
        <f>SUM(B4:Z4)</f>
        <v>-9708.0999999999985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147</v>
      </c>
      <c r="C7" s="117">
        <v>141.15</v>
      </c>
      <c r="D7" s="117">
        <v>143.16999999999999</v>
      </c>
      <c r="E7" s="117">
        <v>138.22999999999999</v>
      </c>
      <c r="F7" s="117">
        <v>148.19</v>
      </c>
      <c r="G7" s="117">
        <v>174.89</v>
      </c>
      <c r="H7" s="117">
        <v>171.24</v>
      </c>
      <c r="I7" s="117">
        <v>177.97</v>
      </c>
      <c r="J7" s="117">
        <v>193.39</v>
      </c>
      <c r="K7" s="117">
        <v>170</v>
      </c>
      <c r="L7" s="117">
        <v>157.69</v>
      </c>
      <c r="M7" s="117">
        <v>149.22999999999999</v>
      </c>
      <c r="N7" s="117">
        <v>149.49</v>
      </c>
      <c r="O7" s="117">
        <v>147.53</v>
      </c>
      <c r="P7" s="117">
        <v>136.63</v>
      </c>
      <c r="Q7" s="117">
        <v>147.28</v>
      </c>
      <c r="R7" s="117">
        <v>154.72</v>
      </c>
      <c r="S7" s="117">
        <v>173.13</v>
      </c>
      <c r="T7" s="117">
        <v>193.87</v>
      </c>
      <c r="U7" s="117">
        <v>194.18</v>
      </c>
      <c r="V7" s="117">
        <v>174.69</v>
      </c>
      <c r="W7" s="117">
        <v>159.57</v>
      </c>
      <c r="X7" s="117">
        <v>154.68</v>
      </c>
      <c r="Y7" s="117">
        <v>152.09</v>
      </c>
      <c r="Z7" s="118"/>
      <c r="AA7" s="119">
        <f>IF(SUM(B7:Z7)&lt;&gt;0,AVERAGEIF(B7:Z7,"&lt;&gt;"""),"")</f>
        <v>160.41708333333335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711</v>
      </c>
      <c r="G13" s="129">
        <v>711</v>
      </c>
      <c r="H13" s="129">
        <v>711</v>
      </c>
      <c r="I13" s="129"/>
      <c r="J13" s="129">
        <v>711</v>
      </c>
      <c r="K13" s="129">
        <v>711</v>
      </c>
      <c r="L13" s="129">
        <v>711</v>
      </c>
      <c r="M13" s="129">
        <v>711</v>
      </c>
      <c r="N13" s="129">
        <v>711</v>
      </c>
      <c r="O13" s="129">
        <v>711</v>
      </c>
      <c r="P13" s="129">
        <v>693.4</v>
      </c>
      <c r="Q13" s="129">
        <v>639.9</v>
      </c>
      <c r="R13" s="129">
        <v>298.89999999999998</v>
      </c>
      <c r="S13" s="129">
        <v>256.3</v>
      </c>
      <c r="T13" s="129">
        <v>287.8</v>
      </c>
      <c r="U13" s="129">
        <v>319.60000000000002</v>
      </c>
      <c r="V13" s="129">
        <v>308.7</v>
      </c>
      <c r="W13" s="129">
        <v>553.9</v>
      </c>
      <c r="X13" s="129">
        <v>677.1</v>
      </c>
      <c r="Y13" s="130">
        <v>711</v>
      </c>
      <c r="Z13" s="131"/>
      <c r="AA13" s="132">
        <f t="shared" si="0"/>
        <v>13989.599999999999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322.8</v>
      </c>
      <c r="D15" s="133">
        <v>294.7</v>
      </c>
      <c r="E15" s="133">
        <v>342.6</v>
      </c>
      <c r="F15" s="133">
        <v>500</v>
      </c>
      <c r="G15" s="133">
        <v>500</v>
      </c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2960.1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711</v>
      </c>
      <c r="C16" s="135">
        <f t="shared" si="1"/>
        <v>1033.8</v>
      </c>
      <c r="D16" s="135">
        <f t="shared" si="1"/>
        <v>1005.7</v>
      </c>
      <c r="E16" s="135">
        <f t="shared" si="1"/>
        <v>1053.5999999999999</v>
      </c>
      <c r="F16" s="135">
        <f t="shared" si="1"/>
        <v>1211</v>
      </c>
      <c r="G16" s="135">
        <f t="shared" si="1"/>
        <v>1211</v>
      </c>
      <c r="H16" s="135">
        <f t="shared" si="1"/>
        <v>1211</v>
      </c>
      <c r="I16" s="135">
        <f t="shared" si="1"/>
        <v>500</v>
      </c>
      <c r="J16" s="135">
        <f t="shared" si="1"/>
        <v>711</v>
      </c>
      <c r="K16" s="135">
        <f t="shared" si="1"/>
        <v>711</v>
      </c>
      <c r="L16" s="135">
        <f t="shared" si="1"/>
        <v>711</v>
      </c>
      <c r="M16" s="135">
        <f t="shared" si="1"/>
        <v>711</v>
      </c>
      <c r="N16" s="135">
        <f t="shared" si="1"/>
        <v>711</v>
      </c>
      <c r="O16" s="135">
        <f t="shared" si="1"/>
        <v>711</v>
      </c>
      <c r="P16" s="135">
        <f t="shared" si="1"/>
        <v>693.4</v>
      </c>
      <c r="Q16" s="135">
        <f t="shared" si="1"/>
        <v>639.9</v>
      </c>
      <c r="R16" s="135">
        <f t="shared" si="1"/>
        <v>298.89999999999998</v>
      </c>
      <c r="S16" s="135">
        <f t="shared" si="1"/>
        <v>256.3</v>
      </c>
      <c r="T16" s="135">
        <f t="shared" si="1"/>
        <v>287.8</v>
      </c>
      <c r="U16" s="135">
        <f t="shared" si="1"/>
        <v>319.60000000000002</v>
      </c>
      <c r="V16" s="135">
        <f t="shared" si="1"/>
        <v>308.7</v>
      </c>
      <c r="W16" s="135">
        <f t="shared" si="1"/>
        <v>553.9</v>
      </c>
      <c r="X16" s="135">
        <f t="shared" si="1"/>
        <v>677.1</v>
      </c>
      <c r="Y16" s="135">
        <f t="shared" si="1"/>
        <v>711</v>
      </c>
      <c r="Z16" s="136" t="str">
        <f t="shared" si="1"/>
        <v/>
      </c>
      <c r="AA16" s="90">
        <f t="shared" si="0"/>
        <v>16949.699999999997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36.799999999999997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36.799999999999997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196.7</v>
      </c>
      <c r="C23" s="133"/>
      <c r="D23" s="133"/>
      <c r="E23" s="133"/>
      <c r="F23" s="133"/>
      <c r="G23" s="133"/>
      <c r="H23" s="133"/>
      <c r="I23" s="133"/>
      <c r="J23" s="133">
        <v>500</v>
      </c>
      <c r="K23" s="133">
        <v>486.4</v>
      </c>
      <c r="L23" s="133">
        <v>272</v>
      </c>
      <c r="M23" s="133">
        <v>266.39999999999998</v>
      </c>
      <c r="N23" s="133">
        <v>170.6</v>
      </c>
      <c r="O23" s="133">
        <v>374.2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438.5</v>
      </c>
      <c r="Z23" s="131"/>
      <c r="AA23" s="132">
        <f t="shared" si="2"/>
        <v>7204.7999999999993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196.7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36.799999999999997</v>
      </c>
      <c r="J24" s="135">
        <f t="shared" si="3"/>
        <v>500</v>
      </c>
      <c r="K24" s="135">
        <f t="shared" si="3"/>
        <v>486.4</v>
      </c>
      <c r="L24" s="135">
        <f t="shared" si="3"/>
        <v>272</v>
      </c>
      <c r="M24" s="135">
        <f t="shared" si="3"/>
        <v>266.39999999999998</v>
      </c>
      <c r="N24" s="135">
        <f t="shared" si="3"/>
        <v>170.6</v>
      </c>
      <c r="O24" s="135">
        <f t="shared" si="3"/>
        <v>374.2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438.5</v>
      </c>
      <c r="Z24" s="136" t="str">
        <f t="shared" si="3"/>
        <v/>
      </c>
      <c r="AA24" s="90">
        <f t="shared" si="2"/>
        <v>7241.6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2023-02-27T12:03:20Z</dcterms:created>
  <dcterms:modified xsi:type="dcterms:W3CDTF">2023-02-27T12:03:21Z</dcterms:modified>
</cp:coreProperties>
</file>