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<sst xmlns="http://schemas.openxmlformats.org/spreadsheetml/2006/main" count="117" uniqueCount="53">
  <si>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26/02/2023 14:02:36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</si>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</sst>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240</c:v>
                </c:pt>
                <c:pt idx="1">
                  <c:v>240</c:v>
                </c:pt>
                <c:pt idx="2">
                  <c:v>395</c:v>
                </c:pt>
                <c:pt idx="3">
                  <c:v>420</c:v>
                </c:pt>
                <c:pt idx="4">
                  <c:v>420</c:v>
                </c:pt>
                <c:pt idx="5">
                  <c:v>420</c:v>
                </c:pt>
                <c:pt idx="6">
                  <c:v>420</c:v>
                </c:pt>
                <c:pt idx="7">
                  <c:v>420</c:v>
                </c:pt>
                <c:pt idx="8">
                  <c:v>420</c:v>
                </c:pt>
                <c:pt idx="9">
                  <c:v>420</c:v>
                </c:pt>
                <c:pt idx="10">
                  <c:v>420</c:v>
                </c:pt>
                <c:pt idx="11">
                  <c:v>420</c:v>
                </c:pt>
                <c:pt idx="12">
                  <c:v>420</c:v>
                </c:pt>
                <c:pt idx="13">
                  <c:v>420</c:v>
                </c:pt>
                <c:pt idx="14">
                  <c:v>420</c:v>
                </c:pt>
                <c:pt idx="15">
                  <c:v>420</c:v>
                </c:pt>
                <c:pt idx="16">
                  <c:v>420</c:v>
                </c:pt>
                <c:pt idx="17">
                  <c:v>420</c:v>
                </c:pt>
                <c:pt idx="18">
                  <c:v>420</c:v>
                </c:pt>
                <c:pt idx="19">
                  <c:v>420</c:v>
                </c:pt>
                <c:pt idx="20">
                  <c:v>420</c:v>
                </c:pt>
                <c:pt idx="21">
                  <c:v>420</c:v>
                </c:pt>
                <c:pt idx="22">
                  <c:v>420</c:v>
                </c:pt>
                <c:pt idx="23">
                  <c:v>420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68</c:v>
                </c:pt>
                <c:pt idx="1">
                  <c:v>68</c:v>
                </c:pt>
                <c:pt idx="2">
                  <c:v>68</c:v>
                </c:pt>
                <c:pt idx="3">
                  <c:v>68</c:v>
                </c:pt>
                <c:pt idx="4">
                  <c:v>68</c:v>
                </c:pt>
                <c:pt idx="5">
                  <c:v>68</c:v>
                </c:pt>
                <c:pt idx="6">
                  <c:v>72</c:v>
                </c:pt>
                <c:pt idx="7">
                  <c:v>87</c:v>
                </c:pt>
                <c:pt idx="8">
                  <c:v>68</c:v>
                </c:pt>
                <c:pt idx="9">
                  <c:v>68</c:v>
                </c:pt>
                <c:pt idx="10">
                  <c:v>68</c:v>
                </c:pt>
                <c:pt idx="11">
                  <c:v>68</c:v>
                </c:pt>
                <c:pt idx="12">
                  <c:v>68</c:v>
                </c:pt>
                <c:pt idx="13">
                  <c:v>68</c:v>
                </c:pt>
                <c:pt idx="14">
                  <c:v>68</c:v>
                </c:pt>
                <c:pt idx="15">
                  <c:v>68</c:v>
                </c:pt>
                <c:pt idx="16">
                  <c:v>70</c:v>
                </c:pt>
                <c:pt idx="17">
                  <c:v>90</c:v>
                </c:pt>
                <c:pt idx="18">
                  <c:v>139</c:v>
                </c:pt>
                <c:pt idx="19">
                  <c:v>139</c:v>
                </c:pt>
                <c:pt idx="20">
                  <c:v>89</c:v>
                </c:pt>
                <c:pt idx="21">
                  <c:v>68</c:v>
                </c:pt>
                <c:pt idx="22">
                  <c:v>68</c:v>
                </c:pt>
                <c:pt idx="23">
                  <c:v>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637.9</c:v>
                </c:pt>
                <c:pt idx="1">
                  <c:v>327.9</c:v>
                </c:pt>
                <c:pt idx="2">
                  <c:v>327.9</c:v>
                </c:pt>
                <c:pt idx="3">
                  <c:v>327.9</c:v>
                </c:pt>
                <c:pt idx="4">
                  <c:v>327.9</c:v>
                </c:pt>
                <c:pt idx="5">
                  <c:v>367.9</c:v>
                </c:pt>
                <c:pt idx="6">
                  <c:v>482.9</c:v>
                </c:pt>
                <c:pt idx="7">
                  <c:v>637.9</c:v>
                </c:pt>
                <c:pt idx="8">
                  <c:v>777.9</c:v>
                </c:pt>
                <c:pt idx="9">
                  <c:v>757.9</c:v>
                </c:pt>
                <c:pt idx="10">
                  <c:v>757.9</c:v>
                </c:pt>
                <c:pt idx="11">
                  <c:v>757.9</c:v>
                </c:pt>
                <c:pt idx="12">
                  <c:v>757.9</c:v>
                </c:pt>
                <c:pt idx="13">
                  <c:v>757.9</c:v>
                </c:pt>
                <c:pt idx="14">
                  <c:v>799.9</c:v>
                </c:pt>
                <c:pt idx="15">
                  <c:v>929.9</c:v>
                </c:pt>
                <c:pt idx="16">
                  <c:v>1492.9</c:v>
                </c:pt>
                <c:pt idx="17">
                  <c:v>1922.9</c:v>
                </c:pt>
                <c:pt idx="18">
                  <c:v>2275.0530000000003</c:v>
                </c:pt>
                <c:pt idx="19">
                  <c:v>2350.848</c:v>
                </c:pt>
                <c:pt idx="20">
                  <c:v>2081.64</c:v>
                </c:pt>
                <c:pt idx="21">
                  <c:v>1748.009</c:v>
                </c:pt>
                <c:pt idx="22">
                  <c:v>1430.57</c:v>
                </c:pt>
                <c:pt idx="23">
                  <c:v>1305.9000000000001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1150.9949999999999</c:v>
                </c:pt>
                <c:pt idx="1">
                  <c:v>1240</c:v>
                </c:pt>
                <c:pt idx="2">
                  <c:v>1235</c:v>
                </c:pt>
                <c:pt idx="3">
                  <c:v>1270</c:v>
                </c:pt>
                <c:pt idx="4">
                  <c:v>1271</c:v>
                </c:pt>
                <c:pt idx="5">
                  <c:v>1238</c:v>
                </c:pt>
                <c:pt idx="6">
                  <c:v>1053.5999999999999</c:v>
                </c:pt>
                <c:pt idx="7">
                  <c:v>1142.3</c:v>
                </c:pt>
                <c:pt idx="8">
                  <c:v>963</c:v>
                </c:pt>
                <c:pt idx="9">
                  <c:v>699.5</c:v>
                </c:pt>
                <c:pt idx="10">
                  <c:v>551.6</c:v>
                </c:pt>
                <c:pt idx="11">
                  <c:v>399</c:v>
                </c:pt>
                <c:pt idx="12">
                  <c:v>251</c:v>
                </c:pt>
                <c:pt idx="13">
                  <c:v>237</c:v>
                </c:pt>
                <c:pt idx="14">
                  <c:v>577.70000000000005</c:v>
                </c:pt>
                <c:pt idx="15">
                  <c:v>1032.78</c:v>
                </c:pt>
                <c:pt idx="16">
                  <c:v>1200.7629999999999</c:v>
                </c:pt>
                <c:pt idx="17">
                  <c:v>1378.9</c:v>
                </c:pt>
                <c:pt idx="18">
                  <c:v>1513</c:v>
                </c:pt>
                <c:pt idx="19">
                  <c:v>1535</c:v>
                </c:pt>
                <c:pt idx="20">
                  <c:v>1549</c:v>
                </c:pt>
                <c:pt idx="21">
                  <c:v>1597.3</c:v>
                </c:pt>
                <c:pt idx="22">
                  <c:v>1706.1</c:v>
                </c:pt>
                <c:pt idx="23">
                  <c:v>1526.1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2613.1009999999997</c:v>
                </c:pt>
                <c:pt idx="1">
                  <c:v>2509.3199999999993</c:v>
                </c:pt>
                <c:pt idx="2">
                  <c:v>2349.3790000000008</c:v>
                </c:pt>
                <c:pt idx="3">
                  <c:v>2150.8030000000003</c:v>
                </c:pt>
                <c:pt idx="4">
                  <c:v>1994.4769999999999</c:v>
                </c:pt>
                <c:pt idx="5">
                  <c:v>1867.2459999999999</c:v>
                </c:pt>
                <c:pt idx="6">
                  <c:v>1877.8790000000006</c:v>
                </c:pt>
                <c:pt idx="7">
                  <c:v>2371.8650000000002</c:v>
                </c:pt>
                <c:pt idx="8">
                  <c:v>2953.5949999999993</c:v>
                </c:pt>
                <c:pt idx="9">
                  <c:v>3494.4389999999999</c:v>
                </c:pt>
                <c:pt idx="10">
                  <c:v>3807.4940000000001</c:v>
                </c:pt>
                <c:pt idx="11">
                  <c:v>3908.1459999999988</c:v>
                </c:pt>
                <c:pt idx="12">
                  <c:v>3782.2459999999996</c:v>
                </c:pt>
                <c:pt idx="13">
                  <c:v>3438.0860000000007</c:v>
                </c:pt>
                <c:pt idx="14">
                  <c:v>2986.39</c:v>
                </c:pt>
                <c:pt idx="15">
                  <c:v>2424.1979999999999</c:v>
                </c:pt>
                <c:pt idx="16">
                  <c:v>1875.3860000000002</c:v>
                </c:pt>
                <c:pt idx="17">
                  <c:v>1468.9409999999998</c:v>
                </c:pt>
                <c:pt idx="18">
                  <c:v>1316.4449999999999</c:v>
                </c:pt>
                <c:pt idx="19">
                  <c:v>1242.5269999999998</c:v>
                </c:pt>
                <c:pt idx="20">
                  <c:v>1167.0049999999997</c:v>
                </c:pt>
                <c:pt idx="21">
                  <c:v>1075.8259999999998</c:v>
                </c:pt>
                <c:pt idx="22">
                  <c:v>994.48299999999995</c:v>
                </c:pt>
                <c:pt idx="23">
                  <c:v>905.41099999999983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122</c:v>
                </c:pt>
                <c:pt idx="1">
                  <c:v>120</c:v>
                </c:pt>
                <c:pt idx="2">
                  <c:v>121</c:v>
                </c:pt>
                <c:pt idx="3">
                  <c:v>122</c:v>
                </c:pt>
                <c:pt idx="4">
                  <c:v>123</c:v>
                </c:pt>
                <c:pt idx="5">
                  <c:v>125</c:v>
                </c:pt>
                <c:pt idx="6">
                  <c:v>134</c:v>
                </c:pt>
                <c:pt idx="7">
                  <c:v>155</c:v>
                </c:pt>
                <c:pt idx="8">
                  <c:v>174</c:v>
                </c:pt>
                <c:pt idx="9">
                  <c:v>185</c:v>
                </c:pt>
                <c:pt idx="10">
                  <c:v>190</c:v>
                </c:pt>
                <c:pt idx="11">
                  <c:v>189</c:v>
                </c:pt>
                <c:pt idx="12">
                  <c:v>184</c:v>
                </c:pt>
                <c:pt idx="13">
                  <c:v>172</c:v>
                </c:pt>
                <c:pt idx="14">
                  <c:v>155</c:v>
                </c:pt>
                <c:pt idx="15">
                  <c:v>137</c:v>
                </c:pt>
                <c:pt idx="16">
                  <c:v>119</c:v>
                </c:pt>
                <c:pt idx="17">
                  <c:v>107</c:v>
                </c:pt>
                <c:pt idx="18">
                  <c:v>103</c:v>
                </c:pt>
                <c:pt idx="19">
                  <c:v>98</c:v>
                </c:pt>
                <c:pt idx="20">
                  <c:v>97</c:v>
                </c:pt>
                <c:pt idx="21">
                  <c:v>96</c:v>
                </c:pt>
                <c:pt idx="22">
                  <c:v>88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15</c:v>
                </c:pt>
                <c:pt idx="4">
                  <c:v>15</c:v>
                </c:pt>
                <c:pt idx="5">
                  <c:v>66</c:v>
                </c:pt>
                <c:pt idx="6">
                  <c:v>116</c:v>
                </c:pt>
                <c:pt idx="7">
                  <c:v>106</c:v>
                </c:pt>
                <c:pt idx="8">
                  <c:v>68</c:v>
                </c:pt>
                <c:pt idx="9">
                  <c:v>43</c:v>
                </c:pt>
                <c:pt idx="10">
                  <c:v>39</c:v>
                </c:pt>
                <c:pt idx="11">
                  <c:v>39</c:v>
                </c:pt>
                <c:pt idx="12">
                  <c:v>65</c:v>
                </c:pt>
                <c:pt idx="13">
                  <c:v>41</c:v>
                </c:pt>
                <c:pt idx="14">
                  <c:v>15</c:v>
                </c:pt>
                <c:pt idx="15">
                  <c:v>15</c:v>
                </c:pt>
                <c:pt idx="16">
                  <c:v>29</c:v>
                </c:pt>
                <c:pt idx="17">
                  <c:v>280</c:v>
                </c:pt>
                <c:pt idx="18">
                  <c:v>306</c:v>
                </c:pt>
                <c:pt idx="19">
                  <c:v>244</c:v>
                </c:pt>
                <c:pt idx="20">
                  <c:v>231</c:v>
                </c:pt>
                <c:pt idx="21">
                  <c:v>61</c:v>
                </c:pt>
                <c:pt idx="22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9664808"/>
        <c:axId val="4596652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4831.9960000000001</c:v>
                </c:pt>
                <c:pt idx="1">
                  <c:v>4505.2209999999995</c:v>
                </c:pt>
                <c:pt idx="2">
                  <c:v>4496.3199999999988</c:v>
                </c:pt>
                <c:pt idx="3">
                  <c:v>4373.7030000000013</c:v>
                </c:pt>
                <c:pt idx="4">
                  <c:v>4219.4269999999997</c:v>
                </c:pt>
                <c:pt idx="5">
                  <c:v>4152.1109999999999</c:v>
                </c:pt>
                <c:pt idx="6">
                  <c:v>4156.4159999999993</c:v>
                </c:pt>
                <c:pt idx="7">
                  <c:v>4920.0400000000018</c:v>
                </c:pt>
                <c:pt idx="8">
                  <c:v>5424.4889999999987</c:v>
                </c:pt>
                <c:pt idx="9">
                  <c:v>5667.8329999999996</c:v>
                </c:pt>
                <c:pt idx="10">
                  <c:v>5834.0280000000012</c:v>
                </c:pt>
                <c:pt idx="11">
                  <c:v>5781.0540000000001</c:v>
                </c:pt>
                <c:pt idx="12">
                  <c:v>5528.134</c:v>
                </c:pt>
                <c:pt idx="13">
                  <c:v>5134.021999999999</c:v>
                </c:pt>
                <c:pt idx="14">
                  <c:v>5021.9650000000001</c:v>
                </c:pt>
                <c:pt idx="15">
                  <c:v>5026.8779999999997</c:v>
                </c:pt>
                <c:pt idx="16">
                  <c:v>5207.049</c:v>
                </c:pt>
                <c:pt idx="17">
                  <c:v>5667.6990000000023</c:v>
                </c:pt>
                <c:pt idx="18">
                  <c:v>6072.4979999999996</c:v>
                </c:pt>
                <c:pt idx="19">
                  <c:v>6029.3600000000015</c:v>
                </c:pt>
                <c:pt idx="20">
                  <c:v>5634.6350000000011</c:v>
                </c:pt>
                <c:pt idx="21">
                  <c:v>5066.1259999999984</c:v>
                </c:pt>
                <c:pt idx="22">
                  <c:v>4722.1149999999998</c:v>
                </c:pt>
                <c:pt idx="23">
                  <c:v>4305.3870000000006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664808"/>
        <c:axId val="4596652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138.30000000000001</c:v>
                </c:pt>
                <c:pt idx="1">
                  <c:v>135.6</c:v>
                </c:pt>
                <c:pt idx="2">
                  <c:v>132.9</c:v>
                </c:pt>
                <c:pt idx="3">
                  <c:v>133.87</c:v>
                </c:pt>
                <c:pt idx="4">
                  <c:v>141.56</c:v>
                </c:pt>
                <c:pt idx="5">
                  <c:v>146.51</c:v>
                </c:pt>
                <c:pt idx="6">
                  <c:v>164.08</c:v>
                </c:pt>
                <c:pt idx="7">
                  <c:v>186.66</c:v>
                </c:pt>
                <c:pt idx="8">
                  <c:v>183.64</c:v>
                </c:pt>
                <c:pt idx="9">
                  <c:v>163.47</c:v>
                </c:pt>
                <c:pt idx="10">
                  <c:v>85.7</c:v>
                </c:pt>
                <c:pt idx="11">
                  <c:v>106</c:v>
                </c:pt>
                <c:pt idx="12">
                  <c:v>138.86000000000001</c:v>
                </c:pt>
                <c:pt idx="13">
                  <c:v>135.18</c:v>
                </c:pt>
                <c:pt idx="14">
                  <c:v>131.27000000000001</c:v>
                </c:pt>
                <c:pt idx="15">
                  <c:v>164.31</c:v>
                </c:pt>
                <c:pt idx="16">
                  <c:v>174.9</c:v>
                </c:pt>
                <c:pt idx="17">
                  <c:v>170.14</c:v>
                </c:pt>
                <c:pt idx="18">
                  <c:v>206.66</c:v>
                </c:pt>
                <c:pt idx="19">
                  <c:v>218.35</c:v>
                </c:pt>
                <c:pt idx="20">
                  <c:v>190</c:v>
                </c:pt>
                <c:pt idx="21">
                  <c:v>164.95</c:v>
                </c:pt>
                <c:pt idx="22">
                  <c:v>160.78</c:v>
                </c:pt>
                <c:pt idx="23">
                  <c:v>154.33000000000001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665984"/>
        <c:axId val="459665592"/>
      </c:lineChart>
      <c:catAx>
        <c:axId val="459664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665200"/>
        <c:crosses val="autoZero"/>
        <c:auto val="1"/>
        <c:lblAlgn val="ctr"/>
        <c:lblOffset val="100"/>
        <c:noMultiLvlLbl val="0"/>
      </c:catAx>
      <c:valAx>
        <c:axId val="45966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664808"/>
        <c:crosses val="autoZero"/>
        <c:crossBetween val="between"/>
      </c:valAx>
      <c:valAx>
        <c:axId val="459665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665984"/>
        <c:crosses val="max"/>
        <c:crossBetween val="between"/>
      </c:valAx>
      <c:catAx>
        <c:axId val="4596659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9665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4831.996000000001</v>
      </c>
      <c r="C4" s="18">
        <v>4505.22</v>
      </c>
      <c r="D4" s="18">
        <v>4496.2790000000005</v>
      </c>
      <c r="E4" s="18">
        <v>4373.7030000000004</v>
      </c>
      <c r="F4" s="18">
        <v>4219.3770000000004</v>
      </c>
      <c r="G4" s="18">
        <v>4152.1460000000006</v>
      </c>
      <c r="H4" s="18">
        <v>4156.3789999999999</v>
      </c>
      <c r="I4" s="18">
        <v>4920.0649999999996</v>
      </c>
      <c r="J4" s="18">
        <v>5424.4950000000008</v>
      </c>
      <c r="K4" s="18">
        <v>5667.8389999999999</v>
      </c>
      <c r="L4" s="18">
        <v>5833.993999999997</v>
      </c>
      <c r="M4" s="18">
        <v>5781.0460000000003</v>
      </c>
      <c r="N4" s="18">
        <v>5528.1460000000006</v>
      </c>
      <c r="O4" s="18">
        <v>5133.9860000000008</v>
      </c>
      <c r="P4" s="18">
        <v>5021.9900000000007</v>
      </c>
      <c r="Q4" s="18">
        <v>5026.8779999999988</v>
      </c>
      <c r="R4" s="18">
        <v>5207.0489999999991</v>
      </c>
      <c r="S4" s="18">
        <v>5667.7410000000027</v>
      </c>
      <c r="T4" s="18">
        <v>6072.4980000000014</v>
      </c>
      <c r="U4" s="18">
        <v>6029.3750000000009</v>
      </c>
      <c r="V4" s="18">
        <v>5634.6450000000032</v>
      </c>
      <c r="W4" s="18">
        <v>5066.1350000000011</v>
      </c>
      <c r="X4" s="18">
        <v>4722.1530000000002</v>
      </c>
      <c r="Y4" s="18">
        <v>4305.4110000000001</v>
      </c>
      <c r="Z4" s="19"/>
      <c r="AA4" s="20">
        <f>SUM(B4:Z4)</f>
        <v>121778.54600000003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138.30000000000001</v>
      </c>
      <c r="C7" s="28">
        <v>135.6</v>
      </c>
      <c r="D7" s="28">
        <v>132.9</v>
      </c>
      <c r="E7" s="28">
        <v>133.87</v>
      </c>
      <c r="F7" s="28">
        <v>141.56</v>
      </c>
      <c r="G7" s="28">
        <v>146.51</v>
      </c>
      <c r="H7" s="28">
        <v>164.08</v>
      </c>
      <c r="I7" s="28">
        <v>186.66</v>
      </c>
      <c r="J7" s="28">
        <v>183.64</v>
      </c>
      <c r="K7" s="28">
        <v>163.47</v>
      </c>
      <c r="L7" s="28">
        <v>85.7</v>
      </c>
      <c r="M7" s="28">
        <v>106</v>
      </c>
      <c r="N7" s="28">
        <v>138.86000000000001</v>
      </c>
      <c r="O7" s="28">
        <v>135.18</v>
      </c>
      <c r="P7" s="28">
        <v>131.27000000000001</v>
      </c>
      <c r="Q7" s="28">
        <v>164.31</v>
      </c>
      <c r="R7" s="28">
        <v>174.9</v>
      </c>
      <c r="S7" s="28">
        <v>170.14</v>
      </c>
      <c r="T7" s="28">
        <v>206.66</v>
      </c>
      <c r="U7" s="28">
        <v>218.35</v>
      </c>
      <c r="V7" s="28">
        <v>190</v>
      </c>
      <c r="W7" s="28">
        <v>164.95</v>
      </c>
      <c r="X7" s="28">
        <v>160.78</v>
      </c>
      <c r="Y7" s="28">
        <v>154.33000000000001</v>
      </c>
      <c r="Z7" s="29"/>
      <c r="AA7" s="30">
        <f>IF(SUM(B7:Z7)&lt;&gt;0,AVERAGEIF(B7:Z7,"&lt;&gt;"""),"")</f>
        <v>155.33416666666668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240</v>
      </c>
      <c r="C10" s="42">
        <v>240</v>
      </c>
      <c r="D10" s="42">
        <v>395</v>
      </c>
      <c r="E10" s="42">
        <v>420</v>
      </c>
      <c r="F10" s="42">
        <v>420</v>
      </c>
      <c r="G10" s="42">
        <v>420</v>
      </c>
      <c r="H10" s="42">
        <v>420</v>
      </c>
      <c r="I10" s="42">
        <v>420</v>
      </c>
      <c r="J10" s="42">
        <v>420</v>
      </c>
      <c r="K10" s="42">
        <v>420</v>
      </c>
      <c r="L10" s="42">
        <v>420</v>
      </c>
      <c r="M10" s="42">
        <v>420</v>
      </c>
      <c r="N10" s="42">
        <v>420</v>
      </c>
      <c r="O10" s="42">
        <v>420</v>
      </c>
      <c r="P10" s="42">
        <v>420</v>
      </c>
      <c r="Q10" s="42">
        <v>420</v>
      </c>
      <c r="R10" s="42">
        <v>420</v>
      </c>
      <c r="S10" s="42">
        <v>420</v>
      </c>
      <c r="T10" s="42">
        <v>420</v>
      </c>
      <c r="U10" s="42">
        <v>420</v>
      </c>
      <c r="V10" s="42">
        <v>420</v>
      </c>
      <c r="W10" s="42">
        <v>420</v>
      </c>
      <c r="X10" s="42">
        <v>420</v>
      </c>
      <c r="Y10" s="42">
        <v>420</v>
      </c>
      <c r="Z10" s="43"/>
      <c r="AA10" s="44">
        <f t="shared" ref="AA10:AA15" si="0">SUM(B10:Z10)</f>
        <v>9695</v>
      </c>
    </row>
    <row r="11" spans="1:27" ht="24.95" customHeight="1" x14ac:dyDescent="0.2">
      <c r="A11" s="45" t="s">
        <v>7</v>
      </c>
      <c r="B11" s="46">
        <v>68</v>
      </c>
      <c r="C11" s="47">
        <v>68</v>
      </c>
      <c r="D11" s="47">
        <v>68</v>
      </c>
      <c r="E11" s="47">
        <v>68</v>
      </c>
      <c r="F11" s="47">
        <v>68</v>
      </c>
      <c r="G11" s="47">
        <v>68</v>
      </c>
      <c r="H11" s="47">
        <v>72</v>
      </c>
      <c r="I11" s="47">
        <v>87</v>
      </c>
      <c r="J11" s="47">
        <v>68</v>
      </c>
      <c r="K11" s="47">
        <v>68</v>
      </c>
      <c r="L11" s="47">
        <v>68</v>
      </c>
      <c r="M11" s="47">
        <v>68</v>
      </c>
      <c r="N11" s="47">
        <v>68</v>
      </c>
      <c r="O11" s="47">
        <v>68</v>
      </c>
      <c r="P11" s="47">
        <v>68</v>
      </c>
      <c r="Q11" s="47">
        <v>68</v>
      </c>
      <c r="R11" s="47">
        <v>70</v>
      </c>
      <c r="S11" s="47">
        <v>90</v>
      </c>
      <c r="T11" s="47">
        <v>139</v>
      </c>
      <c r="U11" s="47">
        <v>139</v>
      </c>
      <c r="V11" s="47">
        <v>89</v>
      </c>
      <c r="W11" s="47">
        <v>68</v>
      </c>
      <c r="X11" s="47">
        <v>68</v>
      </c>
      <c r="Y11" s="47">
        <v>68</v>
      </c>
      <c r="Z11" s="48"/>
      <c r="AA11" s="49">
        <f t="shared" si="0"/>
        <v>1842</v>
      </c>
    </row>
    <row r="12" spans="1:27" ht="24.95" customHeight="1" x14ac:dyDescent="0.2">
      <c r="A12" s="50" t="s">
        <v>8</v>
      </c>
      <c r="B12" s="51">
        <v>637.9</v>
      </c>
      <c r="C12" s="52">
        <v>327.9</v>
      </c>
      <c r="D12" s="52">
        <v>327.9</v>
      </c>
      <c r="E12" s="52">
        <v>327.9</v>
      </c>
      <c r="F12" s="52">
        <v>327.9</v>
      </c>
      <c r="G12" s="52">
        <v>367.9</v>
      </c>
      <c r="H12" s="52">
        <v>482.9</v>
      </c>
      <c r="I12" s="52">
        <v>637.9</v>
      </c>
      <c r="J12" s="52">
        <v>777.9</v>
      </c>
      <c r="K12" s="52">
        <v>757.9</v>
      </c>
      <c r="L12" s="52">
        <v>757.9</v>
      </c>
      <c r="M12" s="52">
        <v>757.9</v>
      </c>
      <c r="N12" s="52">
        <v>757.9</v>
      </c>
      <c r="O12" s="52">
        <v>757.9</v>
      </c>
      <c r="P12" s="52">
        <v>799.9</v>
      </c>
      <c r="Q12" s="52">
        <v>929.9</v>
      </c>
      <c r="R12" s="52">
        <v>1492.9</v>
      </c>
      <c r="S12" s="52">
        <v>1922.9</v>
      </c>
      <c r="T12" s="52">
        <v>2275.0530000000003</v>
      </c>
      <c r="U12" s="52">
        <v>2350.848</v>
      </c>
      <c r="V12" s="52">
        <v>2081.64</v>
      </c>
      <c r="W12" s="52">
        <v>1748.009</v>
      </c>
      <c r="X12" s="52">
        <v>1430.57</v>
      </c>
      <c r="Y12" s="52">
        <v>1305.9000000000001</v>
      </c>
      <c r="Z12" s="53"/>
      <c r="AA12" s="54">
        <f t="shared" si="0"/>
        <v>24343.219999999994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15</v>
      </c>
      <c r="F13" s="52">
        <v>15</v>
      </c>
      <c r="G13" s="52">
        <v>66</v>
      </c>
      <c r="H13" s="52">
        <v>116</v>
      </c>
      <c r="I13" s="52">
        <v>106</v>
      </c>
      <c r="J13" s="52">
        <v>68</v>
      </c>
      <c r="K13" s="52">
        <v>43</v>
      </c>
      <c r="L13" s="52">
        <v>39</v>
      </c>
      <c r="M13" s="52">
        <v>39</v>
      </c>
      <c r="N13" s="52">
        <v>65</v>
      </c>
      <c r="O13" s="52">
        <v>41</v>
      </c>
      <c r="P13" s="52">
        <v>15</v>
      </c>
      <c r="Q13" s="52">
        <v>15</v>
      </c>
      <c r="R13" s="52">
        <v>29</v>
      </c>
      <c r="S13" s="52">
        <v>280</v>
      </c>
      <c r="T13" s="52">
        <v>306</v>
      </c>
      <c r="U13" s="52">
        <v>244</v>
      </c>
      <c r="V13" s="52">
        <v>231</v>
      </c>
      <c r="W13" s="52">
        <v>61</v>
      </c>
      <c r="X13" s="52">
        <v>15</v>
      </c>
      <c r="Y13" s="52"/>
      <c r="Z13" s="53"/>
      <c r="AA13" s="54">
        <f t="shared" si="0"/>
        <v>1809</v>
      </c>
    </row>
    <row r="14" spans="1:27" ht="24.95" customHeight="1" x14ac:dyDescent="0.2">
      <c r="A14" s="55" t="s">
        <v>10</v>
      </c>
      <c r="B14" s="56">
        <v>2613.1009999999997</v>
      </c>
      <c r="C14" s="57">
        <v>2509.3199999999993</v>
      </c>
      <c r="D14" s="57">
        <v>2349.3790000000008</v>
      </c>
      <c r="E14" s="57">
        <v>2150.8030000000003</v>
      </c>
      <c r="F14" s="57">
        <v>1994.4769999999999</v>
      </c>
      <c r="G14" s="57">
        <v>1867.2459999999999</v>
      </c>
      <c r="H14" s="57">
        <v>1877.8790000000006</v>
      </c>
      <c r="I14" s="57">
        <v>2371.8650000000002</v>
      </c>
      <c r="J14" s="57">
        <v>2953.5949999999993</v>
      </c>
      <c r="K14" s="57">
        <v>3494.4389999999999</v>
      </c>
      <c r="L14" s="57">
        <v>3807.4940000000001</v>
      </c>
      <c r="M14" s="57">
        <v>3908.1459999999988</v>
      </c>
      <c r="N14" s="57">
        <v>3782.2459999999996</v>
      </c>
      <c r="O14" s="57">
        <v>3438.0860000000007</v>
      </c>
      <c r="P14" s="57">
        <v>2986.39</v>
      </c>
      <c r="Q14" s="57">
        <v>2424.1979999999999</v>
      </c>
      <c r="R14" s="57">
        <v>1875.3860000000002</v>
      </c>
      <c r="S14" s="57">
        <v>1468.9409999999998</v>
      </c>
      <c r="T14" s="57">
        <v>1316.4449999999999</v>
      </c>
      <c r="U14" s="57">
        <v>1242.5269999999998</v>
      </c>
      <c r="V14" s="57">
        <v>1167.0049999999997</v>
      </c>
      <c r="W14" s="57">
        <v>1075.8259999999998</v>
      </c>
      <c r="X14" s="57">
        <v>994.48299999999995</v>
      </c>
      <c r="Y14" s="57">
        <v>905.41099999999983</v>
      </c>
      <c r="Z14" s="58"/>
      <c r="AA14" s="59">
        <f t="shared" si="0"/>
        <v>54574.687999999995</v>
      </c>
    </row>
    <row r="15" spans="1:27" ht="24.95" customHeight="1" x14ac:dyDescent="0.2">
      <c r="A15" s="55" t="s">
        <v>11</v>
      </c>
      <c r="B15" s="56">
        <v>122</v>
      </c>
      <c r="C15" s="57">
        <v>120</v>
      </c>
      <c r="D15" s="57">
        <v>121</v>
      </c>
      <c r="E15" s="57">
        <v>122</v>
      </c>
      <c r="F15" s="57">
        <v>123</v>
      </c>
      <c r="G15" s="57">
        <v>125</v>
      </c>
      <c r="H15" s="57">
        <v>134</v>
      </c>
      <c r="I15" s="57">
        <v>155</v>
      </c>
      <c r="J15" s="57">
        <v>174</v>
      </c>
      <c r="K15" s="57">
        <v>185</v>
      </c>
      <c r="L15" s="57">
        <v>190</v>
      </c>
      <c r="M15" s="57">
        <v>189</v>
      </c>
      <c r="N15" s="57">
        <v>184</v>
      </c>
      <c r="O15" s="57">
        <v>172</v>
      </c>
      <c r="P15" s="57">
        <v>155</v>
      </c>
      <c r="Q15" s="57">
        <v>137</v>
      </c>
      <c r="R15" s="57">
        <v>119</v>
      </c>
      <c r="S15" s="57">
        <v>107</v>
      </c>
      <c r="T15" s="57">
        <v>103</v>
      </c>
      <c r="U15" s="57">
        <v>98</v>
      </c>
      <c r="V15" s="57">
        <v>97</v>
      </c>
      <c r="W15" s="57">
        <v>96</v>
      </c>
      <c r="X15" s="57">
        <v>88</v>
      </c>
      <c r="Y15" s="57">
        <v>80</v>
      </c>
      <c r="Z15" s="58"/>
      <c r="AA15" s="59">
        <f t="shared" si="0"/>
        <v>3196</v>
      </c>
    </row>
    <row r="16" spans="1:27" ht="30" customHeight="1" thickBot="1" x14ac:dyDescent="0.25">
      <c r="A16" s="60" t="s">
        <v>12</v>
      </c>
      <c r="B16" s="61">
        <f>IF(LEN(B$2)&gt;0,SUM(B10:B15),"")</f>
        <v>3681.0009999999997</v>
      </c>
      <c r="C16" s="62">
        <f t="shared" ref="C16:Z16" si="1">IF(LEN(C$2)&gt;0,SUM(C10:C15),"")</f>
        <v>3265.2199999999993</v>
      </c>
      <c r="D16" s="62">
        <f t="shared" si="1"/>
        <v>3261.2790000000009</v>
      </c>
      <c r="E16" s="62">
        <f t="shared" si="1"/>
        <v>3103.7030000000004</v>
      </c>
      <c r="F16" s="62">
        <f t="shared" si="1"/>
        <v>2948.377</v>
      </c>
      <c r="G16" s="62">
        <f t="shared" si="1"/>
        <v>2914.1459999999997</v>
      </c>
      <c r="H16" s="62">
        <f t="shared" si="1"/>
        <v>3102.7790000000005</v>
      </c>
      <c r="I16" s="62">
        <f t="shared" si="1"/>
        <v>3777.7650000000003</v>
      </c>
      <c r="J16" s="62">
        <f t="shared" si="1"/>
        <v>4461.494999999999</v>
      </c>
      <c r="K16" s="62">
        <f t="shared" si="1"/>
        <v>4968.3389999999999</v>
      </c>
      <c r="L16" s="62">
        <f t="shared" si="1"/>
        <v>5282.3940000000002</v>
      </c>
      <c r="M16" s="62">
        <f t="shared" si="1"/>
        <v>5382.0459999999985</v>
      </c>
      <c r="N16" s="62">
        <f t="shared" si="1"/>
        <v>5277.1459999999997</v>
      </c>
      <c r="O16" s="62">
        <f t="shared" si="1"/>
        <v>4896.9860000000008</v>
      </c>
      <c r="P16" s="62">
        <f t="shared" si="1"/>
        <v>4444.29</v>
      </c>
      <c r="Q16" s="62">
        <f t="shared" si="1"/>
        <v>3994.098</v>
      </c>
      <c r="R16" s="62">
        <f t="shared" si="1"/>
        <v>4006.2860000000001</v>
      </c>
      <c r="S16" s="62">
        <f t="shared" si="1"/>
        <v>4288.8410000000003</v>
      </c>
      <c r="T16" s="62">
        <f t="shared" si="1"/>
        <v>4559.4980000000005</v>
      </c>
      <c r="U16" s="62">
        <f t="shared" si="1"/>
        <v>4494.375</v>
      </c>
      <c r="V16" s="62">
        <f t="shared" si="1"/>
        <v>4085.6449999999995</v>
      </c>
      <c r="W16" s="62">
        <f t="shared" si="1"/>
        <v>3468.835</v>
      </c>
      <c r="X16" s="62">
        <f t="shared" si="1"/>
        <v>3016.0529999999999</v>
      </c>
      <c r="Y16" s="62">
        <f t="shared" si="1"/>
        <v>2779.3109999999997</v>
      </c>
      <c r="Z16" s="63" t="str">
        <f t="shared" si="1"/>
        <v/>
      </c>
      <c r="AA16" s="64">
        <f>SUM(AA10:AA15)</f>
        <v>95459.907999999996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2256.9</v>
      </c>
      <c r="C28" s="72">
        <v>2180.9</v>
      </c>
      <c r="D28" s="72">
        <v>2082.9</v>
      </c>
      <c r="E28" s="72">
        <v>1990.9</v>
      </c>
      <c r="F28" s="72">
        <v>1884.9</v>
      </c>
      <c r="G28" s="72">
        <v>1843.9</v>
      </c>
      <c r="H28" s="72">
        <v>1896.9</v>
      </c>
      <c r="I28" s="72">
        <v>2182.9</v>
      </c>
      <c r="J28" s="72">
        <v>2524.9</v>
      </c>
      <c r="K28" s="72">
        <v>2733.9</v>
      </c>
      <c r="L28" s="72">
        <v>2949.9</v>
      </c>
      <c r="M28" s="72">
        <v>3033.9</v>
      </c>
      <c r="N28" s="72">
        <v>2983.9</v>
      </c>
      <c r="O28" s="72">
        <v>2760.9</v>
      </c>
      <c r="P28" s="72">
        <v>2449.9</v>
      </c>
      <c r="Q28" s="72">
        <v>2068.9</v>
      </c>
      <c r="R28" s="72">
        <v>1800.9</v>
      </c>
      <c r="S28" s="72">
        <v>1922.9</v>
      </c>
      <c r="T28" s="72">
        <v>1950.9</v>
      </c>
      <c r="U28" s="72">
        <v>1845.9</v>
      </c>
      <c r="V28" s="72">
        <v>1729.9</v>
      </c>
      <c r="W28" s="72">
        <v>1450.9</v>
      </c>
      <c r="X28" s="72">
        <v>1323.9</v>
      </c>
      <c r="Y28" s="72">
        <v>1244.9000000000001</v>
      </c>
      <c r="Z28" s="73"/>
      <c r="AA28" s="74">
        <f>SUM(B28:Z28)</f>
        <v>51096.60000000002</v>
      </c>
    </row>
    <row r="29" spans="1:27" ht="24.95" customHeight="1" x14ac:dyDescent="0.2">
      <c r="A29" s="75" t="s">
        <v>23</v>
      </c>
      <c r="B29" s="76">
        <v>1114.096</v>
      </c>
      <c r="C29" s="77">
        <v>1173.32</v>
      </c>
      <c r="D29" s="77">
        <v>1107.3789999999999</v>
      </c>
      <c r="E29" s="77">
        <v>1051.8030000000001</v>
      </c>
      <c r="F29" s="77">
        <v>1003.477</v>
      </c>
      <c r="G29" s="77">
        <v>937.24599999999998</v>
      </c>
      <c r="H29" s="77">
        <v>889.87900000000002</v>
      </c>
      <c r="I29" s="77">
        <v>1110.865</v>
      </c>
      <c r="J29" s="77">
        <v>1273.595</v>
      </c>
      <c r="K29" s="77">
        <v>1470.4390000000001</v>
      </c>
      <c r="L29" s="77">
        <v>1560.4939999999999</v>
      </c>
      <c r="M29" s="77">
        <v>1581.146</v>
      </c>
      <c r="N29" s="77">
        <v>1494.2460000000001</v>
      </c>
      <c r="O29" s="77">
        <v>1323.086</v>
      </c>
      <c r="P29" s="77">
        <v>1187.3900000000001</v>
      </c>
      <c r="Q29" s="77">
        <v>1045.9780000000001</v>
      </c>
      <c r="R29" s="77">
        <v>961.149</v>
      </c>
      <c r="S29" s="77">
        <v>851.94100000000003</v>
      </c>
      <c r="T29" s="77">
        <v>1045.598</v>
      </c>
      <c r="U29" s="77">
        <v>1107.4749999999999</v>
      </c>
      <c r="V29" s="77">
        <v>828.745</v>
      </c>
      <c r="W29" s="77">
        <v>752.93499999999995</v>
      </c>
      <c r="X29" s="77">
        <v>709.15300000000002</v>
      </c>
      <c r="Y29" s="77">
        <v>718.41099999999994</v>
      </c>
      <c r="Z29" s="78"/>
      <c r="AA29" s="79">
        <f>SUM(B29:Z29)</f>
        <v>26299.845999999998</v>
      </c>
    </row>
    <row r="30" spans="1:27" ht="24.95" customHeight="1" x14ac:dyDescent="0.2">
      <c r="A30" s="82" t="s">
        <v>24</v>
      </c>
      <c r="B30" s="80">
        <v>750</v>
      </c>
      <c r="C30" s="81">
        <v>440</v>
      </c>
      <c r="D30" s="81">
        <v>595</v>
      </c>
      <c r="E30" s="81">
        <v>620</v>
      </c>
      <c r="F30" s="81">
        <v>620</v>
      </c>
      <c r="G30" s="81">
        <v>660</v>
      </c>
      <c r="H30" s="81">
        <v>775</v>
      </c>
      <c r="I30" s="81">
        <v>930</v>
      </c>
      <c r="J30" s="81">
        <v>1070</v>
      </c>
      <c r="K30" s="81">
        <v>1050</v>
      </c>
      <c r="L30" s="81">
        <v>1050</v>
      </c>
      <c r="M30" s="81">
        <v>1050</v>
      </c>
      <c r="N30" s="81">
        <v>1050</v>
      </c>
      <c r="O30" s="81">
        <v>1050</v>
      </c>
      <c r="P30" s="81">
        <v>1092</v>
      </c>
      <c r="Q30" s="81">
        <v>1222</v>
      </c>
      <c r="R30" s="81">
        <v>1755</v>
      </c>
      <c r="S30" s="81">
        <v>2215</v>
      </c>
      <c r="T30" s="81">
        <v>2365</v>
      </c>
      <c r="U30" s="81">
        <v>2365</v>
      </c>
      <c r="V30" s="81">
        <v>2365</v>
      </c>
      <c r="W30" s="81">
        <v>2035</v>
      </c>
      <c r="X30" s="81">
        <v>1705</v>
      </c>
      <c r="Y30" s="81">
        <v>1598</v>
      </c>
      <c r="Z30" s="83"/>
      <c r="AA30" s="84">
        <f>SUM(B30:Z30)</f>
        <v>30427</v>
      </c>
    </row>
    <row r="31" spans="1:27" ht="30" customHeight="1" thickBot="1" x14ac:dyDescent="0.25">
      <c r="A31" s="60" t="s">
        <v>25</v>
      </c>
      <c r="B31" s="61">
        <f>IF(LEN(B$2)&gt;0,SUM(B28:B30),"")</f>
        <v>4120.9960000000001</v>
      </c>
      <c r="C31" s="62">
        <f t="shared" ref="C31:Z31" si="4">IF(LEN(C$2)&gt;0,SUM(C28:C30),"")</f>
        <v>3794.2200000000003</v>
      </c>
      <c r="D31" s="62">
        <f t="shared" si="4"/>
        <v>3785.279</v>
      </c>
      <c r="E31" s="62">
        <f t="shared" si="4"/>
        <v>3662.7030000000004</v>
      </c>
      <c r="F31" s="62">
        <f t="shared" si="4"/>
        <v>3508.377</v>
      </c>
      <c r="G31" s="62">
        <f t="shared" si="4"/>
        <v>3441.1460000000002</v>
      </c>
      <c r="H31" s="62">
        <f t="shared" si="4"/>
        <v>3561.779</v>
      </c>
      <c r="I31" s="62">
        <f t="shared" si="4"/>
        <v>4223.7650000000003</v>
      </c>
      <c r="J31" s="62">
        <f t="shared" si="4"/>
        <v>4868.4949999999999</v>
      </c>
      <c r="K31" s="62">
        <f t="shared" si="4"/>
        <v>5254.3389999999999</v>
      </c>
      <c r="L31" s="62">
        <f t="shared" si="4"/>
        <v>5560.3940000000002</v>
      </c>
      <c r="M31" s="62">
        <f t="shared" si="4"/>
        <v>5665.0460000000003</v>
      </c>
      <c r="N31" s="62">
        <f t="shared" si="4"/>
        <v>5528.1460000000006</v>
      </c>
      <c r="O31" s="62">
        <f t="shared" si="4"/>
        <v>5133.9859999999999</v>
      </c>
      <c r="P31" s="62">
        <f t="shared" si="4"/>
        <v>4729.29</v>
      </c>
      <c r="Q31" s="62">
        <f t="shared" si="4"/>
        <v>4336.8780000000006</v>
      </c>
      <c r="R31" s="62">
        <f t="shared" si="4"/>
        <v>4517.049</v>
      </c>
      <c r="S31" s="62">
        <f t="shared" si="4"/>
        <v>4989.8410000000003</v>
      </c>
      <c r="T31" s="62">
        <f t="shared" si="4"/>
        <v>5361.4979999999996</v>
      </c>
      <c r="U31" s="62">
        <f t="shared" si="4"/>
        <v>5318.375</v>
      </c>
      <c r="V31" s="62">
        <f t="shared" si="4"/>
        <v>4923.6450000000004</v>
      </c>
      <c r="W31" s="62">
        <f t="shared" si="4"/>
        <v>4238.835</v>
      </c>
      <c r="X31" s="62">
        <f t="shared" si="4"/>
        <v>3738.0529999999999</v>
      </c>
      <c r="Y31" s="62">
        <f t="shared" si="4"/>
        <v>3561.3110000000001</v>
      </c>
      <c r="Z31" s="63" t="str">
        <f t="shared" si="4"/>
        <v/>
      </c>
      <c r="AA31" s="64">
        <f>SUM(AA28:AA30)</f>
        <v>107823.44600000003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193.995</v>
      </c>
      <c r="C34" s="95">
        <v>263</v>
      </c>
      <c r="D34" s="95">
        <v>238</v>
      </c>
      <c r="E34" s="95">
        <v>273</v>
      </c>
      <c r="F34" s="95">
        <v>273</v>
      </c>
      <c r="G34" s="95">
        <v>257</v>
      </c>
      <c r="H34" s="95">
        <v>224</v>
      </c>
      <c r="I34" s="95">
        <v>209</v>
      </c>
      <c r="J34" s="95">
        <v>166</v>
      </c>
      <c r="K34" s="95">
        <v>120</v>
      </c>
      <c r="L34" s="95">
        <v>114</v>
      </c>
      <c r="M34" s="95">
        <v>119</v>
      </c>
      <c r="N34" s="95">
        <v>62</v>
      </c>
      <c r="O34" s="95">
        <v>44</v>
      </c>
      <c r="P34" s="95">
        <v>69</v>
      </c>
      <c r="Q34" s="95">
        <v>112.78</v>
      </c>
      <c r="R34" s="95">
        <v>215.76300000000001</v>
      </c>
      <c r="S34" s="95">
        <v>298</v>
      </c>
      <c r="T34" s="95">
        <v>387</v>
      </c>
      <c r="U34" s="95">
        <v>387</v>
      </c>
      <c r="V34" s="95">
        <v>400</v>
      </c>
      <c r="W34" s="95">
        <v>340</v>
      </c>
      <c r="X34" s="95">
        <v>306</v>
      </c>
      <c r="Y34" s="95">
        <v>352</v>
      </c>
      <c r="Z34" s="96"/>
      <c r="AA34" s="74">
        <f t="shared" ref="AA34:AA39" si="5">SUM(B34:Z34)</f>
        <v>5423.5380000000005</v>
      </c>
    </row>
    <row r="35" spans="1:27" ht="24.95" customHeight="1" x14ac:dyDescent="0.2">
      <c r="A35" s="97" t="s">
        <v>28</v>
      </c>
      <c r="B35" s="98">
        <v>186</v>
      </c>
      <c r="C35" s="99">
        <v>206</v>
      </c>
      <c r="D35" s="99">
        <v>226</v>
      </c>
      <c r="E35" s="99">
        <v>226</v>
      </c>
      <c r="F35" s="99">
        <v>227</v>
      </c>
      <c r="G35" s="99">
        <v>210</v>
      </c>
      <c r="H35" s="99">
        <v>177</v>
      </c>
      <c r="I35" s="99">
        <v>177</v>
      </c>
      <c r="J35" s="99">
        <v>181</v>
      </c>
      <c r="K35" s="99">
        <v>106</v>
      </c>
      <c r="L35" s="99">
        <v>106</v>
      </c>
      <c r="M35" s="99">
        <v>106</v>
      </c>
      <c r="N35" s="99">
        <v>129</v>
      </c>
      <c r="O35" s="99">
        <v>128</v>
      </c>
      <c r="P35" s="99">
        <v>124</v>
      </c>
      <c r="Q35" s="99">
        <v>150</v>
      </c>
      <c r="R35" s="99">
        <v>237</v>
      </c>
      <c r="S35" s="99">
        <v>345</v>
      </c>
      <c r="T35" s="99">
        <v>355</v>
      </c>
      <c r="U35" s="99">
        <v>377</v>
      </c>
      <c r="V35" s="99">
        <v>378</v>
      </c>
      <c r="W35" s="99">
        <v>370</v>
      </c>
      <c r="X35" s="99">
        <v>356</v>
      </c>
      <c r="Y35" s="99">
        <v>370</v>
      </c>
      <c r="Z35" s="100"/>
      <c r="AA35" s="79">
        <f t="shared" si="5"/>
        <v>5453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362.4</v>
      </c>
      <c r="I36" s="99">
        <v>706.3</v>
      </c>
      <c r="J36" s="99">
        <v>566</v>
      </c>
      <c r="K36" s="99">
        <v>423.5</v>
      </c>
      <c r="L36" s="99">
        <v>283.60000000000002</v>
      </c>
      <c r="M36" s="99">
        <v>126</v>
      </c>
      <c r="N36" s="99">
        <v>10</v>
      </c>
      <c r="O36" s="99">
        <v>10</v>
      </c>
      <c r="P36" s="99">
        <v>302.7</v>
      </c>
      <c r="Q36" s="99">
        <v>700</v>
      </c>
      <c r="R36" s="99">
        <v>700</v>
      </c>
      <c r="S36" s="99">
        <v>687.9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13530.4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48</v>
      </c>
      <c r="I37" s="99">
        <v>50</v>
      </c>
      <c r="J37" s="99">
        <v>50</v>
      </c>
      <c r="K37" s="99">
        <v>50</v>
      </c>
      <c r="L37" s="99">
        <v>48</v>
      </c>
      <c r="M37" s="99">
        <v>48</v>
      </c>
      <c r="N37" s="99">
        <v>50</v>
      </c>
      <c r="O37" s="99">
        <v>55</v>
      </c>
      <c r="P37" s="99">
        <v>82</v>
      </c>
      <c r="Q37" s="99">
        <v>70</v>
      </c>
      <c r="R37" s="99">
        <v>48</v>
      </c>
      <c r="S37" s="99">
        <v>48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1247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242.2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116.3</v>
      </c>
      <c r="X38" s="99">
        <v>273.10000000000002</v>
      </c>
      <c r="Y38" s="99">
        <v>33.1</v>
      </c>
      <c r="Z38" s="100"/>
      <c r="AA38" s="79">
        <f t="shared" si="5"/>
        <v>664.7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1150.9949999999999</v>
      </c>
      <c r="C39" s="88">
        <f t="shared" si="6"/>
        <v>1240</v>
      </c>
      <c r="D39" s="88">
        <f t="shared" si="6"/>
        <v>1235</v>
      </c>
      <c r="E39" s="88">
        <f t="shared" si="6"/>
        <v>1270</v>
      </c>
      <c r="F39" s="88">
        <f t="shared" si="6"/>
        <v>1271</v>
      </c>
      <c r="G39" s="88">
        <f t="shared" si="6"/>
        <v>1238</v>
      </c>
      <c r="H39" s="88">
        <f t="shared" si="6"/>
        <v>1053.5999999999999</v>
      </c>
      <c r="I39" s="88">
        <f t="shared" si="6"/>
        <v>1142.3</v>
      </c>
      <c r="J39" s="88">
        <f t="shared" si="6"/>
        <v>963</v>
      </c>
      <c r="K39" s="88">
        <f t="shared" si="6"/>
        <v>699.5</v>
      </c>
      <c r="L39" s="88">
        <f t="shared" si="6"/>
        <v>551.6</v>
      </c>
      <c r="M39" s="88">
        <f t="shared" si="6"/>
        <v>399</v>
      </c>
      <c r="N39" s="88">
        <f t="shared" si="6"/>
        <v>251</v>
      </c>
      <c r="O39" s="88">
        <f t="shared" si="6"/>
        <v>237</v>
      </c>
      <c r="P39" s="88">
        <f t="shared" si="6"/>
        <v>577.70000000000005</v>
      </c>
      <c r="Q39" s="88">
        <f t="shared" si="6"/>
        <v>1032.78</v>
      </c>
      <c r="R39" s="88">
        <f t="shared" si="6"/>
        <v>1200.7629999999999</v>
      </c>
      <c r="S39" s="88">
        <f t="shared" si="6"/>
        <v>1378.9</v>
      </c>
      <c r="T39" s="88">
        <f t="shared" si="6"/>
        <v>1513</v>
      </c>
      <c r="U39" s="88">
        <f t="shared" si="6"/>
        <v>1535</v>
      </c>
      <c r="V39" s="88">
        <f t="shared" si="6"/>
        <v>1549</v>
      </c>
      <c r="W39" s="88">
        <f t="shared" si="6"/>
        <v>1597.3</v>
      </c>
      <c r="X39" s="88">
        <f t="shared" si="6"/>
        <v>1706.1</v>
      </c>
      <c r="Y39" s="88">
        <f t="shared" si="6"/>
        <v>1526.1</v>
      </c>
      <c r="Z39" s="89" t="str">
        <f t="shared" si="6"/>
        <v/>
      </c>
      <c r="AA39" s="90">
        <f t="shared" si="5"/>
        <v>26318.637999999999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711</v>
      </c>
      <c r="C44" s="99">
        <v>711</v>
      </c>
      <c r="D44" s="99">
        <v>711</v>
      </c>
      <c r="E44" s="99">
        <v>711</v>
      </c>
      <c r="F44" s="99">
        <v>711</v>
      </c>
      <c r="G44" s="99">
        <v>711</v>
      </c>
      <c r="H44" s="99">
        <v>352.4</v>
      </c>
      <c r="I44" s="99">
        <v>696.3</v>
      </c>
      <c r="J44" s="99">
        <v>556</v>
      </c>
      <c r="K44" s="99">
        <v>413.5</v>
      </c>
      <c r="L44" s="99">
        <v>273.60000000000002</v>
      </c>
      <c r="M44" s="99">
        <v>116</v>
      </c>
      <c r="N44" s="99"/>
      <c r="O44" s="99"/>
      <c r="P44" s="99">
        <v>292.7</v>
      </c>
      <c r="Q44" s="99">
        <v>690</v>
      </c>
      <c r="R44" s="99">
        <v>690</v>
      </c>
      <c r="S44" s="99">
        <v>677.9</v>
      </c>
      <c r="T44" s="99">
        <v>711</v>
      </c>
      <c r="U44" s="99">
        <v>711</v>
      </c>
      <c r="V44" s="99">
        <v>711</v>
      </c>
      <c r="W44" s="99">
        <v>711</v>
      </c>
      <c r="X44" s="99">
        <v>711</v>
      </c>
      <c r="Y44" s="99">
        <v>711</v>
      </c>
      <c r="Z44" s="100"/>
      <c r="AA44" s="79">
        <f t="shared" si="7"/>
        <v>13290.4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242.2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116.3</v>
      </c>
      <c r="X46" s="99">
        <v>273.10000000000002</v>
      </c>
      <c r="Y46" s="99">
        <v>33.1</v>
      </c>
      <c r="Z46" s="100"/>
      <c r="AA46" s="79">
        <f t="shared" si="7"/>
        <v>664.7</v>
      </c>
    </row>
    <row r="47" spans="1:27" ht="24.95" customHeight="1" x14ac:dyDescent="0.2">
      <c r="A47" s="85" t="s">
        <v>34</v>
      </c>
      <c r="B47" s="98"/>
      <c r="C47" s="99"/>
      <c r="D47" s="99"/>
      <c r="E47" s="99">
        <v>1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</v>
      </c>
    </row>
    <row r="48" spans="1:27" ht="30" customHeight="1" thickBot="1" x14ac:dyDescent="0.25">
      <c r="A48" s="86" t="s">
        <v>35</v>
      </c>
      <c r="B48" s="87">
        <f>IF(LEN(B$2)&gt;0,SUM(B42:B47),"")</f>
        <v>711</v>
      </c>
      <c r="C48" s="88">
        <f t="shared" ref="C48:Z48" si="8">IF(LEN(C$2)&gt;0,SUM(C42:C47),"")</f>
        <v>711</v>
      </c>
      <c r="D48" s="88">
        <f t="shared" si="8"/>
        <v>711</v>
      </c>
      <c r="E48" s="88">
        <f t="shared" si="8"/>
        <v>712</v>
      </c>
      <c r="F48" s="88">
        <f t="shared" si="8"/>
        <v>711</v>
      </c>
      <c r="G48" s="88">
        <f t="shared" si="8"/>
        <v>711</v>
      </c>
      <c r="H48" s="88">
        <f t="shared" si="8"/>
        <v>594.59999999999991</v>
      </c>
      <c r="I48" s="88">
        <f t="shared" si="8"/>
        <v>696.3</v>
      </c>
      <c r="J48" s="88">
        <f t="shared" si="8"/>
        <v>556</v>
      </c>
      <c r="K48" s="88">
        <f t="shared" si="8"/>
        <v>413.5</v>
      </c>
      <c r="L48" s="88">
        <f t="shared" si="8"/>
        <v>273.60000000000002</v>
      </c>
      <c r="M48" s="88">
        <f t="shared" si="8"/>
        <v>116</v>
      </c>
      <c r="N48" s="88">
        <f t="shared" si="8"/>
        <v>0</v>
      </c>
      <c r="O48" s="88">
        <f t="shared" si="8"/>
        <v>0</v>
      </c>
      <c r="P48" s="88">
        <f t="shared" si="8"/>
        <v>292.7</v>
      </c>
      <c r="Q48" s="88">
        <f t="shared" si="8"/>
        <v>690</v>
      </c>
      <c r="R48" s="88">
        <f t="shared" si="8"/>
        <v>690</v>
      </c>
      <c r="S48" s="88">
        <f t="shared" si="8"/>
        <v>677.9</v>
      </c>
      <c r="T48" s="88">
        <f t="shared" si="8"/>
        <v>711</v>
      </c>
      <c r="U48" s="88">
        <f t="shared" si="8"/>
        <v>711</v>
      </c>
      <c r="V48" s="88">
        <f t="shared" si="8"/>
        <v>711</v>
      </c>
      <c r="W48" s="88">
        <f t="shared" si="8"/>
        <v>827.3</v>
      </c>
      <c r="X48" s="88">
        <f t="shared" si="8"/>
        <v>984.1</v>
      </c>
      <c r="Y48" s="88">
        <f t="shared" si="8"/>
        <v>744.1</v>
      </c>
      <c r="Z48" s="89" t="str">
        <f t="shared" si="8"/>
        <v/>
      </c>
      <c r="AA48" s="90">
        <f t="shared" si="7"/>
        <v>13956.1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4831.9959999999992</v>
      </c>
      <c r="C51" s="88">
        <f t="shared" si="10"/>
        <v>4505.2199999999993</v>
      </c>
      <c r="D51" s="88">
        <f t="shared" si="10"/>
        <v>4496.2790000000005</v>
      </c>
      <c r="E51" s="88">
        <f t="shared" si="10"/>
        <v>4373.7030000000004</v>
      </c>
      <c r="F51" s="88">
        <f t="shared" si="10"/>
        <v>4219.3770000000004</v>
      </c>
      <c r="G51" s="88">
        <f t="shared" si="10"/>
        <v>4152.1459999999997</v>
      </c>
      <c r="H51" s="88">
        <f t="shared" si="10"/>
        <v>4156.3790000000008</v>
      </c>
      <c r="I51" s="88">
        <f t="shared" si="10"/>
        <v>4920.0650000000005</v>
      </c>
      <c r="J51" s="88">
        <f t="shared" si="10"/>
        <v>5424.494999999999</v>
      </c>
      <c r="K51" s="88">
        <f t="shared" si="10"/>
        <v>5667.8389999999999</v>
      </c>
      <c r="L51" s="88">
        <f t="shared" si="10"/>
        <v>5833.9940000000006</v>
      </c>
      <c r="M51" s="88">
        <f t="shared" si="10"/>
        <v>5781.0459999999985</v>
      </c>
      <c r="N51" s="88">
        <f t="shared" si="10"/>
        <v>5528.1459999999997</v>
      </c>
      <c r="O51" s="88">
        <f t="shared" si="10"/>
        <v>5133.9860000000008</v>
      </c>
      <c r="P51" s="88">
        <f t="shared" si="10"/>
        <v>5021.99</v>
      </c>
      <c r="Q51" s="88">
        <f t="shared" si="10"/>
        <v>5026.8779999999997</v>
      </c>
      <c r="R51" s="88">
        <f t="shared" si="10"/>
        <v>5207.049</v>
      </c>
      <c r="S51" s="88">
        <f t="shared" si="10"/>
        <v>5667.741</v>
      </c>
      <c r="T51" s="88">
        <f t="shared" si="10"/>
        <v>6072.4980000000005</v>
      </c>
      <c r="U51" s="88">
        <f t="shared" si="10"/>
        <v>6029.375</v>
      </c>
      <c r="V51" s="88">
        <f t="shared" si="10"/>
        <v>5634.6449999999995</v>
      </c>
      <c r="W51" s="88">
        <f t="shared" si="10"/>
        <v>5066.1350000000002</v>
      </c>
      <c r="X51" s="88">
        <f t="shared" si="10"/>
        <v>4722.1530000000002</v>
      </c>
      <c r="Y51" s="88">
        <f t="shared" si="10"/>
        <v>4305.4110000000001</v>
      </c>
      <c r="Z51" s="89" t="str">
        <f t="shared" si="10"/>
        <v/>
      </c>
      <c r="AA51" s="104">
        <f>SUM(B51:Z51)</f>
        <v>121778.546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4831.9960000000001</v>
      </c>
      <c r="C4" s="18">
        <v>4505.2209999999995</v>
      </c>
      <c r="D4" s="18">
        <v>4496.3199999999988</v>
      </c>
      <c r="E4" s="18">
        <v>4373.7030000000013</v>
      </c>
      <c r="F4" s="18">
        <v>4219.4269999999997</v>
      </c>
      <c r="G4" s="18">
        <v>4152.1109999999999</v>
      </c>
      <c r="H4" s="18">
        <v>4156.4159999999993</v>
      </c>
      <c r="I4" s="18">
        <v>4920.0400000000018</v>
      </c>
      <c r="J4" s="18">
        <v>5424.4889999999987</v>
      </c>
      <c r="K4" s="18">
        <v>5667.8329999999996</v>
      </c>
      <c r="L4" s="18">
        <v>5834.0280000000012</v>
      </c>
      <c r="M4" s="18">
        <v>5781.0540000000001</v>
      </c>
      <c r="N4" s="18">
        <v>5528.134</v>
      </c>
      <c r="O4" s="18">
        <v>5134.021999999999</v>
      </c>
      <c r="P4" s="18">
        <v>5021.9650000000001</v>
      </c>
      <c r="Q4" s="18">
        <v>5026.8779999999997</v>
      </c>
      <c r="R4" s="18">
        <v>5207.049</v>
      </c>
      <c r="S4" s="18">
        <v>5667.6990000000023</v>
      </c>
      <c r="T4" s="18">
        <v>6072.4979999999996</v>
      </c>
      <c r="U4" s="18">
        <v>6029.3600000000015</v>
      </c>
      <c r="V4" s="18">
        <v>5634.6350000000011</v>
      </c>
      <c r="W4" s="18">
        <v>5066.1259999999984</v>
      </c>
      <c r="X4" s="18">
        <v>4722.1149999999998</v>
      </c>
      <c r="Y4" s="18">
        <v>4305.3870000000006</v>
      </c>
      <c r="Z4" s="19"/>
      <c r="AA4" s="20">
        <f>SUM(B4:Z4)</f>
        <v>121778.50600000001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138.30000000000001</v>
      </c>
      <c r="C7" s="28">
        <v>135.6</v>
      </c>
      <c r="D7" s="28">
        <v>132.9</v>
      </c>
      <c r="E7" s="28">
        <v>133.87</v>
      </c>
      <c r="F7" s="28">
        <v>141.56</v>
      </c>
      <c r="G7" s="28">
        <v>146.51</v>
      </c>
      <c r="H7" s="28">
        <v>164.08</v>
      </c>
      <c r="I7" s="28">
        <v>186.66</v>
      </c>
      <c r="J7" s="28">
        <v>183.64</v>
      </c>
      <c r="K7" s="28">
        <v>163.47</v>
      </c>
      <c r="L7" s="28">
        <v>85.7</v>
      </c>
      <c r="M7" s="28">
        <v>106</v>
      </c>
      <c r="N7" s="28">
        <v>138.86000000000001</v>
      </c>
      <c r="O7" s="28">
        <v>135.18</v>
      </c>
      <c r="P7" s="28">
        <v>131.27000000000001</v>
      </c>
      <c r="Q7" s="28">
        <v>164.31</v>
      </c>
      <c r="R7" s="28">
        <v>174.9</v>
      </c>
      <c r="S7" s="28">
        <v>170.14</v>
      </c>
      <c r="T7" s="28">
        <v>206.66</v>
      </c>
      <c r="U7" s="28">
        <v>218.35</v>
      </c>
      <c r="V7" s="28">
        <v>190</v>
      </c>
      <c r="W7" s="28">
        <v>164.95</v>
      </c>
      <c r="X7" s="28">
        <v>160.78</v>
      </c>
      <c r="Y7" s="28">
        <v>154.33000000000001</v>
      </c>
      <c r="Z7" s="29"/>
      <c r="AA7" s="30">
        <f>IF(SUM(B7:Z7)&lt;&gt;0,AVERAGEIF(B7:Z7,"&lt;&gt;"""),"")</f>
        <v>155.33416666666668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893.81</v>
      </c>
      <c r="C19" s="72">
        <v>898.66499999999996</v>
      </c>
      <c r="D19" s="72">
        <v>898.66499999999996</v>
      </c>
      <c r="E19" s="72">
        <v>874.66799999999989</v>
      </c>
      <c r="F19" s="72">
        <v>904.66499999999996</v>
      </c>
      <c r="G19" s="72">
        <v>892.66599999999994</v>
      </c>
      <c r="H19" s="72">
        <v>897.44799999999998</v>
      </c>
      <c r="I19" s="72">
        <v>899.16600000000005</v>
      </c>
      <c r="J19" s="72">
        <v>886.95600000000002</v>
      </c>
      <c r="K19" s="72">
        <v>921.904</v>
      </c>
      <c r="L19" s="72">
        <v>923.93899999999996</v>
      </c>
      <c r="M19" s="72">
        <v>929.12200000000007</v>
      </c>
      <c r="N19" s="72">
        <v>919.22400000000005</v>
      </c>
      <c r="O19" s="72">
        <v>886.66800000000001</v>
      </c>
      <c r="P19" s="72">
        <v>882.76800000000003</v>
      </c>
      <c r="Q19" s="72">
        <v>871.63800000000003</v>
      </c>
      <c r="R19" s="72">
        <v>887.072</v>
      </c>
      <c r="S19" s="72">
        <v>864.33299999999997</v>
      </c>
      <c r="T19" s="72">
        <v>886.34999999999991</v>
      </c>
      <c r="U19" s="72">
        <v>880.3549999999999</v>
      </c>
      <c r="V19" s="72">
        <v>883.45</v>
      </c>
      <c r="W19" s="72">
        <v>867.58500000000004</v>
      </c>
      <c r="X19" s="72">
        <v>874.96699999999998</v>
      </c>
      <c r="Y19" s="72">
        <v>866.93499999999995</v>
      </c>
      <c r="Z19" s="73"/>
      <c r="AA19" s="74">
        <f t="shared" ref="AA19:AA24" si="2">SUM(B19:Z19)</f>
        <v>21393.019000000004</v>
      </c>
    </row>
    <row r="20" spans="1:27" ht="24.95" customHeight="1" x14ac:dyDescent="0.2">
      <c r="A20" s="75" t="s">
        <v>15</v>
      </c>
      <c r="B20" s="76">
        <v>682.66099999999994</v>
      </c>
      <c r="C20" s="77">
        <v>671.26100000000008</v>
      </c>
      <c r="D20" s="77">
        <v>665.20499999999981</v>
      </c>
      <c r="E20" s="77">
        <v>665.3900000000001</v>
      </c>
      <c r="F20" s="77">
        <v>662.56299999999999</v>
      </c>
      <c r="G20" s="77">
        <v>678.02600000000018</v>
      </c>
      <c r="H20" s="77">
        <v>680.28399999999999</v>
      </c>
      <c r="I20" s="77">
        <v>699.70200000000011</v>
      </c>
      <c r="J20" s="77">
        <v>708.24300000000005</v>
      </c>
      <c r="K20" s="77">
        <v>697.774</v>
      </c>
      <c r="L20" s="77">
        <v>679.41500000000008</v>
      </c>
      <c r="M20" s="77">
        <v>666.52100000000007</v>
      </c>
      <c r="N20" s="77">
        <v>648.89299999999992</v>
      </c>
      <c r="O20" s="77">
        <v>637.33199999999999</v>
      </c>
      <c r="P20" s="77">
        <v>642.52799999999991</v>
      </c>
      <c r="Q20" s="77">
        <v>648.28599999999994</v>
      </c>
      <c r="R20" s="77">
        <v>694.34299999999996</v>
      </c>
      <c r="S20" s="77">
        <v>717.57300000000009</v>
      </c>
      <c r="T20" s="77">
        <v>744.05899999999986</v>
      </c>
      <c r="U20" s="77">
        <v>753.52100000000007</v>
      </c>
      <c r="V20" s="77">
        <v>751.49900000000002</v>
      </c>
      <c r="W20" s="77">
        <v>740.43899999999996</v>
      </c>
      <c r="X20" s="77">
        <v>740.00499999999988</v>
      </c>
      <c r="Y20" s="77">
        <v>728.83900000000006</v>
      </c>
      <c r="Z20" s="78"/>
      <c r="AA20" s="79">
        <f t="shared" si="2"/>
        <v>16604.362000000001</v>
      </c>
    </row>
    <row r="21" spans="1:27" ht="24.95" customHeight="1" x14ac:dyDescent="0.2">
      <c r="A21" s="75" t="s">
        <v>16</v>
      </c>
      <c r="B21" s="80">
        <v>2078.0250000000001</v>
      </c>
      <c r="C21" s="81">
        <v>1999.2950000000001</v>
      </c>
      <c r="D21" s="81">
        <v>1894.45</v>
      </c>
      <c r="E21" s="81">
        <v>1841.5449999999998</v>
      </c>
      <c r="F21" s="81">
        <v>1846.499</v>
      </c>
      <c r="G21" s="81">
        <v>1907.1189999999999</v>
      </c>
      <c r="H21" s="81">
        <v>1995.184</v>
      </c>
      <c r="I21" s="81">
        <v>2292.672</v>
      </c>
      <c r="J21" s="81">
        <v>2559.79</v>
      </c>
      <c r="K21" s="81">
        <v>2737.1549999999993</v>
      </c>
      <c r="L21" s="81">
        <v>2773.2840000000001</v>
      </c>
      <c r="M21" s="81">
        <v>2702.8829999999998</v>
      </c>
      <c r="N21" s="81">
        <v>2518.6170000000002</v>
      </c>
      <c r="O21" s="81">
        <v>2238.5219999999999</v>
      </c>
      <c r="P21" s="81">
        <v>2234.1690000000003</v>
      </c>
      <c r="Q21" s="81">
        <v>2319.9539999999997</v>
      </c>
      <c r="R21" s="81">
        <v>2569.634</v>
      </c>
      <c r="S21" s="81">
        <v>3003.2929999999997</v>
      </c>
      <c r="T21" s="81">
        <v>3382.5889999999995</v>
      </c>
      <c r="U21" s="81">
        <v>3449.7840000000001</v>
      </c>
      <c r="V21" s="81">
        <v>3342.4859999999994</v>
      </c>
      <c r="W21" s="81">
        <v>3021.6019999999999</v>
      </c>
      <c r="X21" s="81">
        <v>2711.1430000000005</v>
      </c>
      <c r="Y21" s="81">
        <v>2356.6129999999994</v>
      </c>
      <c r="Z21" s="78"/>
      <c r="AA21" s="79">
        <f t="shared" si="2"/>
        <v>59776.306999999986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109.5</v>
      </c>
      <c r="C23" s="77">
        <v>118.5</v>
      </c>
      <c r="D23" s="77">
        <v>104.5</v>
      </c>
      <c r="E23" s="77">
        <v>102</v>
      </c>
      <c r="F23" s="77">
        <v>105.5</v>
      </c>
      <c r="G23" s="77">
        <v>108</v>
      </c>
      <c r="H23" s="77">
        <v>115.5</v>
      </c>
      <c r="I23" s="77">
        <v>123.5</v>
      </c>
      <c r="J23" s="77">
        <v>127.5</v>
      </c>
      <c r="K23" s="77">
        <v>123</v>
      </c>
      <c r="L23" s="77">
        <v>119</v>
      </c>
      <c r="M23" s="77">
        <v>122</v>
      </c>
      <c r="N23" s="77">
        <v>123.5</v>
      </c>
      <c r="O23" s="77">
        <v>109</v>
      </c>
      <c r="P23" s="77">
        <v>114.5</v>
      </c>
      <c r="Q23" s="77">
        <v>132</v>
      </c>
      <c r="R23" s="77">
        <v>127</v>
      </c>
      <c r="S23" s="77">
        <v>133.5</v>
      </c>
      <c r="T23" s="77">
        <v>146.5</v>
      </c>
      <c r="U23" s="77">
        <v>149</v>
      </c>
      <c r="V23" s="77">
        <v>145.5</v>
      </c>
      <c r="W23" s="77">
        <v>132.5</v>
      </c>
      <c r="X23" s="77">
        <v>128</v>
      </c>
      <c r="Y23" s="77">
        <v>115</v>
      </c>
      <c r="Z23" s="77"/>
      <c r="AA23" s="79">
        <f t="shared" si="2"/>
        <v>2934.5</v>
      </c>
    </row>
    <row r="24" spans="1:27" ht="24.95" customHeight="1" x14ac:dyDescent="0.2">
      <c r="A24" s="85" t="s">
        <v>19</v>
      </c>
      <c r="B24" s="77">
        <v>211.00000000000003</v>
      </c>
      <c r="C24" s="77">
        <v>198</v>
      </c>
      <c r="D24" s="77">
        <v>191</v>
      </c>
      <c r="E24" s="77">
        <v>189</v>
      </c>
      <c r="F24" s="77">
        <v>198</v>
      </c>
      <c r="G24" s="77">
        <v>227</v>
      </c>
      <c r="H24" s="77">
        <v>270.99999999999994</v>
      </c>
      <c r="I24" s="77">
        <v>299.99999999999994</v>
      </c>
      <c r="J24" s="77">
        <v>311</v>
      </c>
      <c r="K24" s="77">
        <v>312.00000000000006</v>
      </c>
      <c r="L24" s="77">
        <v>310</v>
      </c>
      <c r="M24" s="77">
        <v>313</v>
      </c>
      <c r="N24" s="77">
        <v>314.99999999999994</v>
      </c>
      <c r="O24" s="77">
        <v>303.00000000000006</v>
      </c>
      <c r="P24" s="77">
        <v>291.99999999999994</v>
      </c>
      <c r="Q24" s="77">
        <v>297.00000000000006</v>
      </c>
      <c r="R24" s="77">
        <v>312.00000000000006</v>
      </c>
      <c r="S24" s="77">
        <v>347</v>
      </c>
      <c r="T24" s="77">
        <v>363</v>
      </c>
      <c r="U24" s="77">
        <v>356.99999999999994</v>
      </c>
      <c r="V24" s="77">
        <v>336</v>
      </c>
      <c r="W24" s="77">
        <v>304</v>
      </c>
      <c r="X24" s="77">
        <v>268</v>
      </c>
      <c r="Y24" s="77">
        <v>238</v>
      </c>
      <c r="Z24" s="77"/>
      <c r="AA24" s="79">
        <f t="shared" si="2"/>
        <v>6763</v>
      </c>
    </row>
    <row r="25" spans="1:27" ht="30" customHeight="1" thickBot="1" x14ac:dyDescent="0.25">
      <c r="A25" s="86" t="s">
        <v>20</v>
      </c>
      <c r="B25" s="87">
        <f t="shared" ref="B25:AA25" si="3">SUM(B19:B24)</f>
        <v>3974.9960000000001</v>
      </c>
      <c r="C25" s="88">
        <f t="shared" si="3"/>
        <v>3885.721</v>
      </c>
      <c r="D25" s="88">
        <f t="shared" si="3"/>
        <v>3753.8199999999997</v>
      </c>
      <c r="E25" s="88">
        <f t="shared" si="3"/>
        <v>3672.6030000000001</v>
      </c>
      <c r="F25" s="88">
        <f t="shared" si="3"/>
        <v>3717.2269999999999</v>
      </c>
      <c r="G25" s="88">
        <f t="shared" si="3"/>
        <v>3812.8109999999997</v>
      </c>
      <c r="H25" s="88">
        <f t="shared" si="3"/>
        <v>3959.4160000000002</v>
      </c>
      <c r="I25" s="88">
        <f t="shared" si="3"/>
        <v>4315.04</v>
      </c>
      <c r="J25" s="88">
        <f t="shared" si="3"/>
        <v>4593.4889999999996</v>
      </c>
      <c r="K25" s="88">
        <f t="shared" si="3"/>
        <v>4791.8329999999987</v>
      </c>
      <c r="L25" s="88">
        <f t="shared" si="3"/>
        <v>4805.6379999999999</v>
      </c>
      <c r="M25" s="88">
        <f t="shared" si="3"/>
        <v>4733.5259999999998</v>
      </c>
      <c r="N25" s="88">
        <f t="shared" si="3"/>
        <v>4525.2340000000004</v>
      </c>
      <c r="O25" s="88">
        <f t="shared" si="3"/>
        <v>4174.5219999999999</v>
      </c>
      <c r="P25" s="88">
        <f t="shared" si="3"/>
        <v>4165.9650000000001</v>
      </c>
      <c r="Q25" s="88">
        <f t="shared" si="3"/>
        <v>4268.8779999999997</v>
      </c>
      <c r="R25" s="88">
        <f t="shared" si="3"/>
        <v>4590.049</v>
      </c>
      <c r="S25" s="88">
        <f t="shared" si="3"/>
        <v>5065.6989999999996</v>
      </c>
      <c r="T25" s="88">
        <f t="shared" si="3"/>
        <v>5522.4979999999996</v>
      </c>
      <c r="U25" s="88">
        <f t="shared" si="3"/>
        <v>5589.66</v>
      </c>
      <c r="V25" s="88">
        <f t="shared" si="3"/>
        <v>5458.9349999999995</v>
      </c>
      <c r="W25" s="88">
        <f t="shared" si="3"/>
        <v>5066.1260000000002</v>
      </c>
      <c r="X25" s="88">
        <f t="shared" si="3"/>
        <v>4722.1149999999998</v>
      </c>
      <c r="Y25" s="88">
        <f t="shared" si="3"/>
        <v>4305.3869999999988</v>
      </c>
      <c r="Z25" s="89">
        <f t="shared" si="3"/>
        <v>0</v>
      </c>
      <c r="AA25" s="90">
        <f t="shared" si="3"/>
        <v>107471.18799999999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320.5</v>
      </c>
      <c r="C28" s="72">
        <v>316.5</v>
      </c>
      <c r="D28" s="72">
        <v>295.5</v>
      </c>
      <c r="E28" s="72">
        <v>291</v>
      </c>
      <c r="F28" s="72">
        <v>303.5</v>
      </c>
      <c r="G28" s="72">
        <v>335</v>
      </c>
      <c r="H28" s="72">
        <v>405.5</v>
      </c>
      <c r="I28" s="72">
        <v>433.5</v>
      </c>
      <c r="J28" s="72">
        <v>448.5</v>
      </c>
      <c r="K28" s="72">
        <v>445</v>
      </c>
      <c r="L28" s="72">
        <v>455</v>
      </c>
      <c r="M28" s="72">
        <v>465</v>
      </c>
      <c r="N28" s="72">
        <v>469.5</v>
      </c>
      <c r="O28" s="72">
        <v>443</v>
      </c>
      <c r="P28" s="72">
        <v>460.5</v>
      </c>
      <c r="Q28" s="72">
        <v>465</v>
      </c>
      <c r="R28" s="72">
        <v>471</v>
      </c>
      <c r="S28" s="72">
        <v>512.5</v>
      </c>
      <c r="T28" s="72">
        <v>509.5</v>
      </c>
      <c r="U28" s="72">
        <v>506</v>
      </c>
      <c r="V28" s="72">
        <v>481.5</v>
      </c>
      <c r="W28" s="72">
        <v>436.5</v>
      </c>
      <c r="X28" s="72">
        <v>396</v>
      </c>
      <c r="Y28" s="72">
        <v>353</v>
      </c>
      <c r="Z28" s="73"/>
      <c r="AA28" s="74">
        <f>SUM(B28:Z28)</f>
        <v>10018.5</v>
      </c>
    </row>
    <row r="29" spans="1:27" ht="24.95" customHeight="1" x14ac:dyDescent="0.2">
      <c r="A29" s="75" t="s">
        <v>23</v>
      </c>
      <c r="B29" s="76">
        <v>4011.4960000000001</v>
      </c>
      <c r="C29" s="77">
        <v>3975.221</v>
      </c>
      <c r="D29" s="77">
        <v>3776.32</v>
      </c>
      <c r="E29" s="77">
        <v>3709.6030000000001</v>
      </c>
      <c r="F29" s="77">
        <v>3660.7269999999999</v>
      </c>
      <c r="G29" s="77">
        <v>3599.8110000000001</v>
      </c>
      <c r="H29" s="77">
        <v>3750.9160000000002</v>
      </c>
      <c r="I29" s="77">
        <v>3986.54</v>
      </c>
      <c r="J29" s="77">
        <v>4475.9889999999996</v>
      </c>
      <c r="K29" s="77">
        <v>4722.8329999999996</v>
      </c>
      <c r="L29" s="77">
        <v>4879.0280000000002</v>
      </c>
      <c r="M29" s="77">
        <v>4816.0540000000001</v>
      </c>
      <c r="N29" s="77">
        <v>4433.7340000000004</v>
      </c>
      <c r="O29" s="77">
        <v>4053.5219999999999</v>
      </c>
      <c r="P29" s="77">
        <v>4061.4650000000001</v>
      </c>
      <c r="Q29" s="77">
        <v>4061.8780000000002</v>
      </c>
      <c r="R29" s="77">
        <v>4236.049</v>
      </c>
      <c r="S29" s="77">
        <v>4655.1989999999996</v>
      </c>
      <c r="T29" s="77">
        <v>5062.9979999999996</v>
      </c>
      <c r="U29" s="77">
        <v>5133.66</v>
      </c>
      <c r="V29" s="77">
        <v>5027.4350000000004</v>
      </c>
      <c r="W29" s="77">
        <v>4629.6260000000002</v>
      </c>
      <c r="X29" s="77">
        <v>4326.1149999999998</v>
      </c>
      <c r="Y29" s="77">
        <v>3952.3870000000002</v>
      </c>
      <c r="Z29" s="78"/>
      <c r="AA29" s="79">
        <f>SUM(B29:Z29)</f>
        <v>102998.60599999999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4331.9960000000001</v>
      </c>
      <c r="C31" s="62">
        <f t="shared" si="4"/>
        <v>4291.7209999999995</v>
      </c>
      <c r="D31" s="62">
        <f t="shared" si="4"/>
        <v>4071.82</v>
      </c>
      <c r="E31" s="62">
        <f t="shared" si="4"/>
        <v>4000.6030000000001</v>
      </c>
      <c r="F31" s="62">
        <f t="shared" si="4"/>
        <v>3964.2269999999999</v>
      </c>
      <c r="G31" s="62">
        <f t="shared" si="4"/>
        <v>3934.8110000000001</v>
      </c>
      <c r="H31" s="62">
        <f t="shared" si="4"/>
        <v>4156.4160000000002</v>
      </c>
      <c r="I31" s="62">
        <f t="shared" si="4"/>
        <v>4420.04</v>
      </c>
      <c r="J31" s="62">
        <f t="shared" si="4"/>
        <v>4924.4889999999996</v>
      </c>
      <c r="K31" s="62">
        <f t="shared" si="4"/>
        <v>5167.8329999999996</v>
      </c>
      <c r="L31" s="62">
        <f t="shared" si="4"/>
        <v>5334.0280000000002</v>
      </c>
      <c r="M31" s="62">
        <f t="shared" si="4"/>
        <v>5281.0540000000001</v>
      </c>
      <c r="N31" s="62">
        <f t="shared" si="4"/>
        <v>4903.2340000000004</v>
      </c>
      <c r="O31" s="62">
        <f t="shared" si="4"/>
        <v>4496.5219999999999</v>
      </c>
      <c r="P31" s="62">
        <f t="shared" si="4"/>
        <v>4521.9650000000001</v>
      </c>
      <c r="Q31" s="62">
        <f t="shared" si="4"/>
        <v>4526.8780000000006</v>
      </c>
      <c r="R31" s="62">
        <f t="shared" si="4"/>
        <v>4707.049</v>
      </c>
      <c r="S31" s="62">
        <f t="shared" si="4"/>
        <v>5167.6989999999996</v>
      </c>
      <c r="T31" s="62">
        <f t="shared" si="4"/>
        <v>5572.4979999999996</v>
      </c>
      <c r="U31" s="62">
        <f t="shared" si="4"/>
        <v>5639.66</v>
      </c>
      <c r="V31" s="62">
        <f t="shared" si="4"/>
        <v>5508.9350000000004</v>
      </c>
      <c r="W31" s="62">
        <f t="shared" si="4"/>
        <v>5066.1260000000002</v>
      </c>
      <c r="X31" s="62">
        <f t="shared" si="4"/>
        <v>4722.1149999999998</v>
      </c>
      <c r="Y31" s="62">
        <f t="shared" si="4"/>
        <v>4305.3870000000006</v>
      </c>
      <c r="Z31" s="63">
        <f t="shared" si="4"/>
        <v>0</v>
      </c>
      <c r="AA31" s="64">
        <f t="shared" si="4"/>
        <v>113017.10599999999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113</v>
      </c>
      <c r="C34" s="95">
        <v>132</v>
      </c>
      <c r="D34" s="95">
        <v>135</v>
      </c>
      <c r="E34" s="95">
        <v>119</v>
      </c>
      <c r="F34" s="95">
        <v>95</v>
      </c>
      <c r="G34" s="95">
        <v>52</v>
      </c>
      <c r="H34" s="95">
        <v>39</v>
      </c>
      <c r="I34" s="95">
        <v>30</v>
      </c>
      <c r="J34" s="95">
        <v>102</v>
      </c>
      <c r="K34" s="95">
        <v>122</v>
      </c>
      <c r="L34" s="95">
        <v>216</v>
      </c>
      <c r="M34" s="95">
        <v>175</v>
      </c>
      <c r="N34" s="95">
        <v>79</v>
      </c>
      <c r="O34" s="95">
        <v>78</v>
      </c>
      <c r="P34" s="95">
        <v>70</v>
      </c>
      <c r="Q34" s="95">
        <v>22</v>
      </c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1579</v>
      </c>
    </row>
    <row r="35" spans="1:27" ht="24.95" customHeight="1" x14ac:dyDescent="0.2">
      <c r="A35" s="97" t="s">
        <v>41</v>
      </c>
      <c r="B35" s="98">
        <v>244</v>
      </c>
      <c r="C35" s="99">
        <v>274</v>
      </c>
      <c r="D35" s="99">
        <v>183</v>
      </c>
      <c r="E35" s="99">
        <v>209</v>
      </c>
      <c r="F35" s="99">
        <v>152</v>
      </c>
      <c r="G35" s="99">
        <v>70</v>
      </c>
      <c r="H35" s="99">
        <v>60</v>
      </c>
      <c r="I35" s="99">
        <v>70</v>
      </c>
      <c r="J35" s="99">
        <v>224</v>
      </c>
      <c r="K35" s="99">
        <v>249</v>
      </c>
      <c r="L35" s="99">
        <v>300</v>
      </c>
      <c r="M35" s="99">
        <v>282</v>
      </c>
      <c r="N35" s="99">
        <v>289</v>
      </c>
      <c r="O35" s="99">
        <v>234</v>
      </c>
      <c r="P35" s="99">
        <v>249</v>
      </c>
      <c r="Q35" s="99">
        <v>199</v>
      </c>
      <c r="R35" s="99">
        <v>60</v>
      </c>
      <c r="S35" s="99"/>
      <c r="T35" s="99">
        <v>50</v>
      </c>
      <c r="U35" s="99">
        <v>50</v>
      </c>
      <c r="V35" s="99">
        <v>50</v>
      </c>
      <c r="W35" s="99"/>
      <c r="X35" s="99"/>
      <c r="Y35" s="99"/>
      <c r="Z35" s="100"/>
      <c r="AA35" s="79">
        <f t="shared" si="5"/>
        <v>3498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>
        <v>124.9</v>
      </c>
      <c r="O36" s="99">
        <v>137.5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262.39999999999998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98</v>
      </c>
      <c r="I37" s="99">
        <v>5</v>
      </c>
      <c r="J37" s="99">
        <v>5</v>
      </c>
      <c r="K37" s="99">
        <v>5</v>
      </c>
      <c r="L37" s="99">
        <v>12.39</v>
      </c>
      <c r="M37" s="99">
        <v>90.527999999999992</v>
      </c>
      <c r="N37" s="99">
        <v>10</v>
      </c>
      <c r="O37" s="99">
        <v>10</v>
      </c>
      <c r="P37" s="99">
        <v>37</v>
      </c>
      <c r="Q37" s="99">
        <v>37</v>
      </c>
      <c r="R37" s="99">
        <v>57</v>
      </c>
      <c r="S37" s="99">
        <v>102</v>
      </c>
      <c r="T37" s="99"/>
      <c r="U37" s="99"/>
      <c r="V37" s="99"/>
      <c r="W37" s="99"/>
      <c r="X37" s="99"/>
      <c r="Y37" s="99"/>
      <c r="Z37" s="100"/>
      <c r="AA37" s="79">
        <f t="shared" si="5"/>
        <v>468.91800000000001</v>
      </c>
    </row>
    <row r="38" spans="1:27" ht="24.95" customHeight="1" x14ac:dyDescent="0.2">
      <c r="A38" s="97" t="s">
        <v>44</v>
      </c>
      <c r="B38" s="98">
        <v>500</v>
      </c>
      <c r="C38" s="99">
        <v>213.5</v>
      </c>
      <c r="D38" s="99">
        <v>424.5</v>
      </c>
      <c r="E38" s="99">
        <v>373.1</v>
      </c>
      <c r="F38" s="99">
        <v>255.2</v>
      </c>
      <c r="G38" s="99">
        <v>217.3</v>
      </c>
      <c r="H38" s="99"/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389.7</v>
      </c>
      <c r="V38" s="99">
        <v>125.7</v>
      </c>
      <c r="W38" s="99"/>
      <c r="X38" s="99"/>
      <c r="Y38" s="99"/>
      <c r="Z38" s="100"/>
      <c r="AA38" s="79">
        <f t="shared" si="5"/>
        <v>8499.0000000000018</v>
      </c>
    </row>
    <row r="39" spans="1:27" ht="30" customHeight="1" thickBot="1" x14ac:dyDescent="0.25">
      <c r="A39" s="86" t="s">
        <v>45</v>
      </c>
      <c r="B39" s="87">
        <f t="shared" ref="B39:Z39" si="6">SUM(B34:B38)</f>
        <v>857</v>
      </c>
      <c r="C39" s="88">
        <f t="shared" si="6"/>
        <v>619.5</v>
      </c>
      <c r="D39" s="88">
        <f t="shared" si="6"/>
        <v>742.5</v>
      </c>
      <c r="E39" s="88">
        <f t="shared" si="6"/>
        <v>701.1</v>
      </c>
      <c r="F39" s="88">
        <f t="shared" si="6"/>
        <v>502.2</v>
      </c>
      <c r="G39" s="88">
        <f t="shared" si="6"/>
        <v>339.3</v>
      </c>
      <c r="H39" s="88">
        <f t="shared" si="6"/>
        <v>197</v>
      </c>
      <c r="I39" s="88">
        <f t="shared" si="6"/>
        <v>605</v>
      </c>
      <c r="J39" s="88">
        <f t="shared" si="6"/>
        <v>831</v>
      </c>
      <c r="K39" s="88">
        <f t="shared" si="6"/>
        <v>876</v>
      </c>
      <c r="L39" s="88">
        <f t="shared" si="6"/>
        <v>1028.3899999999999</v>
      </c>
      <c r="M39" s="88">
        <f t="shared" si="6"/>
        <v>1047.528</v>
      </c>
      <c r="N39" s="88">
        <f t="shared" si="6"/>
        <v>1002.9</v>
      </c>
      <c r="O39" s="88">
        <f t="shared" si="6"/>
        <v>959.5</v>
      </c>
      <c r="P39" s="88">
        <f t="shared" si="6"/>
        <v>856</v>
      </c>
      <c r="Q39" s="88">
        <f t="shared" si="6"/>
        <v>758</v>
      </c>
      <c r="R39" s="88">
        <f t="shared" si="6"/>
        <v>617</v>
      </c>
      <c r="S39" s="88">
        <f t="shared" si="6"/>
        <v>602</v>
      </c>
      <c r="T39" s="88">
        <f t="shared" si="6"/>
        <v>550</v>
      </c>
      <c r="U39" s="88">
        <f t="shared" si="6"/>
        <v>439.7</v>
      </c>
      <c r="V39" s="88">
        <f t="shared" si="6"/>
        <v>175.7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14307.318000000001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>
        <v>124.9</v>
      </c>
      <c r="O44" s="99">
        <v>137.5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262.39999999999998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213.5</v>
      </c>
      <c r="D46" s="99">
        <v>424.5</v>
      </c>
      <c r="E46" s="99">
        <v>373.1</v>
      </c>
      <c r="F46" s="99">
        <v>255.2</v>
      </c>
      <c r="G46" s="99">
        <v>217.3</v>
      </c>
      <c r="H46" s="99"/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389.7</v>
      </c>
      <c r="V46" s="99">
        <v>125.7</v>
      </c>
      <c r="W46" s="99"/>
      <c r="X46" s="99"/>
      <c r="Y46" s="99"/>
      <c r="Z46" s="100"/>
      <c r="AA46" s="79">
        <f t="shared" si="7"/>
        <v>8499.0000000000018</v>
      </c>
    </row>
    <row r="47" spans="1:27" ht="24.95" customHeight="1" x14ac:dyDescent="0.2">
      <c r="A47" s="85" t="s">
        <v>47</v>
      </c>
      <c r="B47" s="98">
        <v>21</v>
      </c>
      <c r="C47" s="99">
        <v>10</v>
      </c>
      <c r="D47" s="99">
        <v>2</v>
      </c>
      <c r="E47" s="99"/>
      <c r="F47" s="99">
        <v>7</v>
      </c>
      <c r="G47" s="99">
        <v>34</v>
      </c>
      <c r="H47" s="99">
        <v>65</v>
      </c>
      <c r="I47" s="99">
        <v>58</v>
      </c>
      <c r="J47" s="99">
        <v>69</v>
      </c>
      <c r="K47" s="99">
        <v>59</v>
      </c>
      <c r="L47" s="99">
        <v>52</v>
      </c>
      <c r="M47" s="99">
        <v>56</v>
      </c>
      <c r="N47" s="99">
        <v>63</v>
      </c>
      <c r="O47" s="99">
        <v>63</v>
      </c>
      <c r="P47" s="99">
        <v>69</v>
      </c>
      <c r="Q47" s="99">
        <v>92</v>
      </c>
      <c r="R47" s="99">
        <v>123</v>
      </c>
      <c r="S47" s="99">
        <v>150</v>
      </c>
      <c r="T47" s="99">
        <v>121</v>
      </c>
      <c r="U47" s="99">
        <v>120</v>
      </c>
      <c r="V47" s="99">
        <v>150</v>
      </c>
      <c r="W47" s="99">
        <v>140</v>
      </c>
      <c r="X47" s="99">
        <v>112</v>
      </c>
      <c r="Y47" s="99">
        <v>90</v>
      </c>
      <c r="Z47" s="100"/>
      <c r="AA47" s="79">
        <f t="shared" si="7"/>
        <v>1726</v>
      </c>
    </row>
    <row r="48" spans="1:27" ht="30" customHeight="1" thickBot="1" x14ac:dyDescent="0.25">
      <c r="A48" s="86" t="s">
        <v>48</v>
      </c>
      <c r="B48" s="87">
        <f>SUM(B42:B47)</f>
        <v>521</v>
      </c>
      <c r="C48" s="88">
        <f t="shared" ref="C48:Z48" si="8">SUM(C42:C47)</f>
        <v>223.5</v>
      </c>
      <c r="D48" s="88">
        <f t="shared" si="8"/>
        <v>426.5</v>
      </c>
      <c r="E48" s="88">
        <f t="shared" si="8"/>
        <v>373.1</v>
      </c>
      <c r="F48" s="88">
        <f t="shared" si="8"/>
        <v>262.2</v>
      </c>
      <c r="G48" s="88">
        <f t="shared" si="8"/>
        <v>251.3</v>
      </c>
      <c r="H48" s="88">
        <f t="shared" si="8"/>
        <v>65</v>
      </c>
      <c r="I48" s="88">
        <f t="shared" si="8"/>
        <v>558</v>
      </c>
      <c r="J48" s="88">
        <f t="shared" si="8"/>
        <v>569</v>
      </c>
      <c r="K48" s="88">
        <f t="shared" si="8"/>
        <v>559</v>
      </c>
      <c r="L48" s="88">
        <f t="shared" si="8"/>
        <v>552</v>
      </c>
      <c r="M48" s="88">
        <f t="shared" si="8"/>
        <v>556</v>
      </c>
      <c r="N48" s="88">
        <f t="shared" si="8"/>
        <v>687.9</v>
      </c>
      <c r="O48" s="88">
        <f t="shared" si="8"/>
        <v>700.5</v>
      </c>
      <c r="P48" s="88">
        <f t="shared" si="8"/>
        <v>569</v>
      </c>
      <c r="Q48" s="88">
        <f t="shared" si="8"/>
        <v>592</v>
      </c>
      <c r="R48" s="88">
        <f t="shared" si="8"/>
        <v>623</v>
      </c>
      <c r="S48" s="88">
        <f t="shared" si="8"/>
        <v>650</v>
      </c>
      <c r="T48" s="88">
        <f t="shared" si="8"/>
        <v>621</v>
      </c>
      <c r="U48" s="88">
        <f t="shared" si="8"/>
        <v>509.7</v>
      </c>
      <c r="V48" s="88">
        <f t="shared" si="8"/>
        <v>275.7</v>
      </c>
      <c r="W48" s="88">
        <f t="shared" si="8"/>
        <v>140</v>
      </c>
      <c r="X48" s="88">
        <f t="shared" si="8"/>
        <v>112</v>
      </c>
      <c r="Y48" s="88">
        <f t="shared" si="8"/>
        <v>90</v>
      </c>
      <c r="Z48" s="89">
        <f t="shared" si="8"/>
        <v>0</v>
      </c>
      <c r="AA48" s="90">
        <f t="shared" si="7"/>
        <v>10487.400000000001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4831.9960000000001</v>
      </c>
      <c r="C51" s="88">
        <f t="shared" si="10"/>
        <v>4505.2209999999995</v>
      </c>
      <c r="D51" s="88">
        <f t="shared" si="10"/>
        <v>4496.32</v>
      </c>
      <c r="E51" s="88">
        <f t="shared" si="10"/>
        <v>4373.7030000000004</v>
      </c>
      <c r="F51" s="88">
        <f t="shared" si="10"/>
        <v>4219.4269999999997</v>
      </c>
      <c r="G51" s="88">
        <f t="shared" si="10"/>
        <v>4152.1109999999999</v>
      </c>
      <c r="H51" s="88">
        <f t="shared" si="10"/>
        <v>4156.4160000000002</v>
      </c>
      <c r="I51" s="88">
        <f t="shared" si="10"/>
        <v>4920.04</v>
      </c>
      <c r="J51" s="88">
        <f t="shared" si="10"/>
        <v>5424.4889999999996</v>
      </c>
      <c r="K51" s="88">
        <f t="shared" si="10"/>
        <v>5667.8329999999987</v>
      </c>
      <c r="L51" s="88">
        <f t="shared" si="10"/>
        <v>5834.0280000000002</v>
      </c>
      <c r="M51" s="88">
        <f t="shared" si="10"/>
        <v>5781.0540000000001</v>
      </c>
      <c r="N51" s="88">
        <f t="shared" si="10"/>
        <v>5528.134</v>
      </c>
      <c r="O51" s="88">
        <f t="shared" si="10"/>
        <v>5134.0219999999999</v>
      </c>
      <c r="P51" s="88">
        <f t="shared" si="10"/>
        <v>5021.9650000000001</v>
      </c>
      <c r="Q51" s="88">
        <f t="shared" si="10"/>
        <v>5026.8779999999997</v>
      </c>
      <c r="R51" s="88">
        <f t="shared" si="10"/>
        <v>5207.049</v>
      </c>
      <c r="S51" s="88">
        <f t="shared" si="10"/>
        <v>5667.6989999999996</v>
      </c>
      <c r="T51" s="88">
        <f t="shared" si="10"/>
        <v>6072.4979999999996</v>
      </c>
      <c r="U51" s="88">
        <f t="shared" si="10"/>
        <v>6029.36</v>
      </c>
      <c r="V51" s="88">
        <f t="shared" si="10"/>
        <v>5634.6349999999993</v>
      </c>
      <c r="W51" s="88">
        <f t="shared" si="10"/>
        <v>5066.1260000000002</v>
      </c>
      <c r="X51" s="88">
        <f t="shared" si="10"/>
        <v>4722.1149999999998</v>
      </c>
      <c r="Y51" s="88">
        <f t="shared" si="10"/>
        <v>4305.3869999999988</v>
      </c>
      <c r="Z51" s="89">
        <f t="shared" si="10"/>
        <v>0</v>
      </c>
      <c r="AA51" s="104">
        <f>SUM(B51:Z51)</f>
        <v>121778.50600000001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-211</v>
      </c>
      <c r="C4" s="18">
        <v>-497.5</v>
      </c>
      <c r="D4" s="18">
        <v>-286.5</v>
      </c>
      <c r="E4" s="18">
        <v>-337.9</v>
      </c>
      <c r="F4" s="18">
        <v>-455.8</v>
      </c>
      <c r="G4" s="18">
        <v>-493.7</v>
      </c>
      <c r="H4" s="18">
        <v>-594.59999999999991</v>
      </c>
      <c r="I4" s="18">
        <v>-196.29999999999995</v>
      </c>
      <c r="J4" s="18">
        <v>-56</v>
      </c>
      <c r="K4" s="18">
        <v>86.5</v>
      </c>
      <c r="L4" s="18">
        <v>226.39999999999998</v>
      </c>
      <c r="M4" s="18">
        <v>384</v>
      </c>
      <c r="N4" s="18">
        <v>624.9</v>
      </c>
      <c r="O4" s="18">
        <v>637.5</v>
      </c>
      <c r="P4" s="18">
        <v>207.3</v>
      </c>
      <c r="Q4" s="18">
        <v>-190</v>
      </c>
      <c r="R4" s="18">
        <v>-190</v>
      </c>
      <c r="S4" s="18">
        <v>-177.89999999999998</v>
      </c>
      <c r="T4" s="18">
        <v>-211</v>
      </c>
      <c r="U4" s="18">
        <v>-321.3</v>
      </c>
      <c r="V4" s="18">
        <v>-585.29999999999995</v>
      </c>
      <c r="W4" s="18">
        <v>-827.3</v>
      </c>
      <c r="X4" s="18">
        <v>-984.1</v>
      </c>
      <c r="Y4" s="18">
        <v>-744.1</v>
      </c>
      <c r="Z4" s="19"/>
      <c r="AA4" s="111">
        <f>SUM(B4:Z4)</f>
        <v>-5193.7000000000007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138.30000000000001</v>
      </c>
      <c r="C7" s="117">
        <v>135.6</v>
      </c>
      <c r="D7" s="117">
        <v>132.9</v>
      </c>
      <c r="E7" s="117">
        <v>133.87</v>
      </c>
      <c r="F7" s="117">
        <v>141.56</v>
      </c>
      <c r="G7" s="117">
        <v>146.51</v>
      </c>
      <c r="H7" s="117">
        <v>164.08</v>
      </c>
      <c r="I7" s="117">
        <v>186.66</v>
      </c>
      <c r="J7" s="117">
        <v>183.64</v>
      </c>
      <c r="K7" s="117">
        <v>163.47</v>
      </c>
      <c r="L7" s="117">
        <v>85.7</v>
      </c>
      <c r="M7" s="117">
        <v>106</v>
      </c>
      <c r="N7" s="117">
        <v>138.86000000000001</v>
      </c>
      <c r="O7" s="117">
        <v>135.18</v>
      </c>
      <c r="P7" s="117">
        <v>131.27000000000001</v>
      </c>
      <c r="Q7" s="117">
        <v>164.31</v>
      </c>
      <c r="R7" s="117">
        <v>174.9</v>
      </c>
      <c r="S7" s="117">
        <v>170.14</v>
      </c>
      <c r="T7" s="117">
        <v>206.66</v>
      </c>
      <c r="U7" s="117">
        <v>218.35</v>
      </c>
      <c r="V7" s="117">
        <v>190</v>
      </c>
      <c r="W7" s="117">
        <v>164.95</v>
      </c>
      <c r="X7" s="117">
        <v>160.78</v>
      </c>
      <c r="Y7" s="117">
        <v>154.33000000000001</v>
      </c>
      <c r="Z7" s="118"/>
      <c r="AA7" s="119">
        <f>IF(SUM(B7:Z7)&lt;&gt;0,AVERAGEIF(B7:Z7,"&lt;&gt;"""),"")</f>
        <v>155.33416666666668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711</v>
      </c>
      <c r="C13" s="129">
        <v>711</v>
      </c>
      <c r="D13" s="129">
        <v>711</v>
      </c>
      <c r="E13" s="129">
        <v>711</v>
      </c>
      <c r="F13" s="129">
        <v>711</v>
      </c>
      <c r="G13" s="129">
        <v>711</v>
      </c>
      <c r="H13" s="129">
        <v>352.4</v>
      </c>
      <c r="I13" s="129">
        <v>696.3</v>
      </c>
      <c r="J13" s="129">
        <v>556</v>
      </c>
      <c r="K13" s="129">
        <v>413.5</v>
      </c>
      <c r="L13" s="129">
        <v>273.60000000000002</v>
      </c>
      <c r="M13" s="129">
        <v>116</v>
      </c>
      <c r="N13" s="129"/>
      <c r="O13" s="129"/>
      <c r="P13" s="129">
        <v>292.7</v>
      </c>
      <c r="Q13" s="129">
        <v>690</v>
      </c>
      <c r="R13" s="129">
        <v>690</v>
      </c>
      <c r="S13" s="129">
        <v>677.9</v>
      </c>
      <c r="T13" s="129">
        <v>711</v>
      </c>
      <c r="U13" s="129">
        <v>711</v>
      </c>
      <c r="V13" s="129">
        <v>711</v>
      </c>
      <c r="W13" s="129">
        <v>711</v>
      </c>
      <c r="X13" s="129">
        <v>711</v>
      </c>
      <c r="Y13" s="130">
        <v>711</v>
      </c>
      <c r="Z13" s="131"/>
      <c r="AA13" s="132">
        <f t="shared" si="0"/>
        <v>13290.4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242.2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116.3</v>
      </c>
      <c r="X15" s="133">
        <v>273.10000000000002</v>
      </c>
      <c r="Y15" s="133">
        <v>33.1</v>
      </c>
      <c r="Z15" s="131"/>
      <c r="AA15" s="132">
        <f t="shared" si="0"/>
        <v>664.7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711</v>
      </c>
      <c r="C16" s="135">
        <f t="shared" si="1"/>
        <v>711</v>
      </c>
      <c r="D16" s="135">
        <f t="shared" si="1"/>
        <v>711</v>
      </c>
      <c r="E16" s="135">
        <f t="shared" si="1"/>
        <v>711</v>
      </c>
      <c r="F16" s="135">
        <f t="shared" si="1"/>
        <v>711</v>
      </c>
      <c r="G16" s="135">
        <f t="shared" si="1"/>
        <v>711</v>
      </c>
      <c r="H16" s="135">
        <f t="shared" si="1"/>
        <v>594.59999999999991</v>
      </c>
      <c r="I16" s="135">
        <f t="shared" si="1"/>
        <v>696.3</v>
      </c>
      <c r="J16" s="135">
        <f t="shared" si="1"/>
        <v>556</v>
      </c>
      <c r="K16" s="135">
        <f t="shared" si="1"/>
        <v>413.5</v>
      </c>
      <c r="L16" s="135">
        <f t="shared" si="1"/>
        <v>273.60000000000002</v>
      </c>
      <c r="M16" s="135">
        <f t="shared" si="1"/>
        <v>116</v>
      </c>
      <c r="N16" s="135">
        <f t="shared" si="1"/>
        <v>0</v>
      </c>
      <c r="O16" s="135">
        <f t="shared" si="1"/>
        <v>0</v>
      </c>
      <c r="P16" s="135">
        <f t="shared" si="1"/>
        <v>292.7</v>
      </c>
      <c r="Q16" s="135">
        <f t="shared" si="1"/>
        <v>690</v>
      </c>
      <c r="R16" s="135">
        <f t="shared" si="1"/>
        <v>690</v>
      </c>
      <c r="S16" s="135">
        <f t="shared" si="1"/>
        <v>677.9</v>
      </c>
      <c r="T16" s="135">
        <f t="shared" si="1"/>
        <v>711</v>
      </c>
      <c r="U16" s="135">
        <f t="shared" si="1"/>
        <v>711</v>
      </c>
      <c r="V16" s="135">
        <f t="shared" si="1"/>
        <v>711</v>
      </c>
      <c r="W16" s="135">
        <f t="shared" si="1"/>
        <v>827.3</v>
      </c>
      <c r="X16" s="135">
        <f t="shared" si="1"/>
        <v>984.1</v>
      </c>
      <c r="Y16" s="135">
        <f t="shared" si="1"/>
        <v>744.1</v>
      </c>
      <c r="Z16" s="136" t="str">
        <f t="shared" si="1"/>
        <v/>
      </c>
      <c r="AA16" s="90">
        <f t="shared" si="0"/>
        <v>13955.1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124.9</v>
      </c>
      <c r="O21" s="129">
        <v>137.5</v>
      </c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262.39999999999998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213.5</v>
      </c>
      <c r="D23" s="133">
        <v>424.5</v>
      </c>
      <c r="E23" s="133">
        <v>373.1</v>
      </c>
      <c r="F23" s="133">
        <v>255.2</v>
      </c>
      <c r="G23" s="133">
        <v>217.3</v>
      </c>
      <c r="H23" s="133"/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389.7</v>
      </c>
      <c r="V23" s="133">
        <v>125.7</v>
      </c>
      <c r="W23" s="133"/>
      <c r="X23" s="133"/>
      <c r="Y23" s="133"/>
      <c r="Z23" s="131"/>
      <c r="AA23" s="132">
        <f t="shared" si="2"/>
        <v>8499.0000000000018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213.5</v>
      </c>
      <c r="D24" s="135">
        <f t="shared" si="3"/>
        <v>424.5</v>
      </c>
      <c r="E24" s="135">
        <f t="shared" si="3"/>
        <v>373.1</v>
      </c>
      <c r="F24" s="135">
        <f t="shared" si="3"/>
        <v>255.2</v>
      </c>
      <c r="G24" s="135">
        <f t="shared" si="3"/>
        <v>217.3</v>
      </c>
      <c r="H24" s="135">
        <f t="shared" si="3"/>
        <v>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624.9</v>
      </c>
      <c r="O24" s="135">
        <f t="shared" si="3"/>
        <v>637.5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389.7</v>
      </c>
      <c r="V24" s="135">
        <f t="shared" si="3"/>
        <v>125.7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8761.4000000000015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2023-02-26T12:02:36Z</dcterms:created>
  <dcterms:modified xsi:type="dcterms:W3CDTF">2023-02-26T12:02:37Z</dcterms:modified>
</cp:coreProperties>
</file>