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<sst xmlns="http://schemas.openxmlformats.org/spreadsheetml/2006/main" count="117" uniqueCount="53">
  <si>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25/02/2023 14:03:57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</si>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</sst>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420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72</c:v>
                </c:pt>
                <c:pt idx="7">
                  <c:v>87</c:v>
                </c:pt>
                <c:pt idx="8">
                  <c:v>68</c:v>
                </c:pt>
                <c:pt idx="9">
                  <c:v>68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  <c:pt idx="17">
                  <c:v>82</c:v>
                </c:pt>
                <c:pt idx="18">
                  <c:v>139</c:v>
                </c:pt>
                <c:pt idx="19">
                  <c:v>139</c:v>
                </c:pt>
                <c:pt idx="20">
                  <c:v>77</c:v>
                </c:pt>
                <c:pt idx="21">
                  <c:v>68</c:v>
                </c:pt>
                <c:pt idx="22">
                  <c:v>68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637.9</c:v>
                </c:pt>
                <c:pt idx="1">
                  <c:v>327.9</c:v>
                </c:pt>
                <c:pt idx="2">
                  <c:v>327.9</c:v>
                </c:pt>
                <c:pt idx="3">
                  <c:v>327.9</c:v>
                </c:pt>
                <c:pt idx="4">
                  <c:v>327.9</c:v>
                </c:pt>
                <c:pt idx="5">
                  <c:v>327.9</c:v>
                </c:pt>
                <c:pt idx="6">
                  <c:v>327.9</c:v>
                </c:pt>
                <c:pt idx="7">
                  <c:v>327.9</c:v>
                </c:pt>
                <c:pt idx="8">
                  <c:v>327.9</c:v>
                </c:pt>
                <c:pt idx="9">
                  <c:v>307.89999999999998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352.9</c:v>
                </c:pt>
                <c:pt idx="14">
                  <c:v>417.9</c:v>
                </c:pt>
                <c:pt idx="15">
                  <c:v>607.9</c:v>
                </c:pt>
                <c:pt idx="16">
                  <c:v>707.9</c:v>
                </c:pt>
                <c:pt idx="17">
                  <c:v>1007.9</c:v>
                </c:pt>
                <c:pt idx="18">
                  <c:v>1037.9000000000001</c:v>
                </c:pt>
                <c:pt idx="19">
                  <c:v>1140.0610000000001</c:v>
                </c:pt>
                <c:pt idx="20">
                  <c:v>1037.9000000000001</c:v>
                </c:pt>
                <c:pt idx="21">
                  <c:v>907.9</c:v>
                </c:pt>
                <c:pt idx="22">
                  <c:v>717.9</c:v>
                </c:pt>
                <c:pt idx="23">
                  <c:v>687.9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1207.5</c:v>
                </c:pt>
                <c:pt idx="1">
                  <c:v>1341.4549999999999</c:v>
                </c:pt>
                <c:pt idx="2">
                  <c:v>1226</c:v>
                </c:pt>
                <c:pt idx="3">
                  <c:v>1237.9000000000001</c:v>
                </c:pt>
                <c:pt idx="4">
                  <c:v>1221.7</c:v>
                </c:pt>
                <c:pt idx="5">
                  <c:v>987.3</c:v>
                </c:pt>
                <c:pt idx="6">
                  <c:v>887.6</c:v>
                </c:pt>
                <c:pt idx="7">
                  <c:v>967.9</c:v>
                </c:pt>
                <c:pt idx="8">
                  <c:v>919.3</c:v>
                </c:pt>
                <c:pt idx="9">
                  <c:v>674.9</c:v>
                </c:pt>
                <c:pt idx="10">
                  <c:v>395.1</c:v>
                </c:pt>
                <c:pt idx="11">
                  <c:v>448.4</c:v>
                </c:pt>
                <c:pt idx="12">
                  <c:v>526.20000000000005</c:v>
                </c:pt>
                <c:pt idx="13">
                  <c:v>542.6</c:v>
                </c:pt>
                <c:pt idx="14">
                  <c:v>726.9</c:v>
                </c:pt>
                <c:pt idx="15">
                  <c:v>850.5</c:v>
                </c:pt>
                <c:pt idx="16">
                  <c:v>1289.5</c:v>
                </c:pt>
                <c:pt idx="17">
                  <c:v>1337</c:v>
                </c:pt>
                <c:pt idx="18">
                  <c:v>1404.385</c:v>
                </c:pt>
                <c:pt idx="19">
                  <c:v>1454</c:v>
                </c:pt>
                <c:pt idx="20">
                  <c:v>1431.9</c:v>
                </c:pt>
                <c:pt idx="21">
                  <c:v>1375.8</c:v>
                </c:pt>
                <c:pt idx="22">
                  <c:v>1288.4000000000001</c:v>
                </c:pt>
                <c:pt idx="23">
                  <c:v>931.5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2215.6489999999999</c:v>
                </c:pt>
                <c:pt idx="1">
                  <c:v>2257.5700000000002</c:v>
                </c:pt>
                <c:pt idx="2">
                  <c:v>2300.6659999999997</c:v>
                </c:pt>
                <c:pt idx="3">
                  <c:v>2354.3619999999996</c:v>
                </c:pt>
                <c:pt idx="4">
                  <c:v>2426.2109999999998</c:v>
                </c:pt>
                <c:pt idx="5">
                  <c:v>2524.5940000000005</c:v>
                </c:pt>
                <c:pt idx="6">
                  <c:v>2702.2759999999998</c:v>
                </c:pt>
                <c:pt idx="7">
                  <c:v>3227.7160000000008</c:v>
                </c:pt>
                <c:pt idx="8">
                  <c:v>3899.299</c:v>
                </c:pt>
                <c:pt idx="9">
                  <c:v>4611.2409999999991</c:v>
                </c:pt>
                <c:pt idx="10">
                  <c:v>5068.0190000000002</c:v>
                </c:pt>
                <c:pt idx="11">
                  <c:v>5222.7179999999998</c:v>
                </c:pt>
                <c:pt idx="12">
                  <c:v>5136.8989999999994</c:v>
                </c:pt>
                <c:pt idx="13">
                  <c:v>4842.951</c:v>
                </c:pt>
                <c:pt idx="14">
                  <c:v>4403.9970000000003</c:v>
                </c:pt>
                <c:pt idx="15">
                  <c:v>3886.5349999999994</c:v>
                </c:pt>
                <c:pt idx="16">
                  <c:v>3171.4169999999995</c:v>
                </c:pt>
                <c:pt idx="17">
                  <c:v>2868.4279999999999</c:v>
                </c:pt>
                <c:pt idx="18">
                  <c:v>2808.067</c:v>
                </c:pt>
                <c:pt idx="19">
                  <c:v>2773.88</c:v>
                </c:pt>
                <c:pt idx="20">
                  <c:v>2744.4859999999999</c:v>
                </c:pt>
                <c:pt idx="21">
                  <c:v>2723.0270000000005</c:v>
                </c:pt>
                <c:pt idx="22">
                  <c:v>2722.12</c:v>
                </c:pt>
                <c:pt idx="23">
                  <c:v>2664.1360000000004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82</c:v>
                </c:pt>
                <c:pt idx="1">
                  <c:v>87</c:v>
                </c:pt>
                <c:pt idx="2">
                  <c:v>92</c:v>
                </c:pt>
                <c:pt idx="3">
                  <c:v>97</c:v>
                </c:pt>
                <c:pt idx="4">
                  <c:v>104</c:v>
                </c:pt>
                <c:pt idx="5">
                  <c:v>111</c:v>
                </c:pt>
                <c:pt idx="6">
                  <c:v>122</c:v>
                </c:pt>
                <c:pt idx="7">
                  <c:v>145</c:v>
                </c:pt>
                <c:pt idx="8">
                  <c:v>167</c:v>
                </c:pt>
                <c:pt idx="9">
                  <c:v>180</c:v>
                </c:pt>
                <c:pt idx="10">
                  <c:v>187</c:v>
                </c:pt>
                <c:pt idx="11">
                  <c:v>188</c:v>
                </c:pt>
                <c:pt idx="12">
                  <c:v>183</c:v>
                </c:pt>
                <c:pt idx="13">
                  <c:v>175</c:v>
                </c:pt>
                <c:pt idx="14">
                  <c:v>163</c:v>
                </c:pt>
                <c:pt idx="15">
                  <c:v>149</c:v>
                </c:pt>
                <c:pt idx="16">
                  <c:v>140</c:v>
                </c:pt>
                <c:pt idx="17">
                  <c:v>137</c:v>
                </c:pt>
                <c:pt idx="18">
                  <c:v>134</c:v>
                </c:pt>
                <c:pt idx="19">
                  <c:v>130</c:v>
                </c:pt>
                <c:pt idx="20">
                  <c:v>125</c:v>
                </c:pt>
                <c:pt idx="21">
                  <c:v>121</c:v>
                </c:pt>
                <c:pt idx="22">
                  <c:v>117</c:v>
                </c:pt>
                <c:pt idx="23">
                  <c:v>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66</c:v>
                </c:pt>
                <c:pt idx="6">
                  <c:v>116</c:v>
                </c:pt>
                <c:pt idx="7">
                  <c:v>106</c:v>
                </c:pt>
                <c:pt idx="8">
                  <c:v>68</c:v>
                </c:pt>
                <c:pt idx="9">
                  <c:v>43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29</c:v>
                </c:pt>
                <c:pt idx="17">
                  <c:v>190</c:v>
                </c:pt>
                <c:pt idx="18">
                  <c:v>396</c:v>
                </c:pt>
                <c:pt idx="19">
                  <c:v>244</c:v>
                </c:pt>
                <c:pt idx="20">
                  <c:v>231</c:v>
                </c:pt>
                <c:pt idx="21">
                  <c:v>61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151648"/>
        <c:axId val="298030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4631.0950000000003</c:v>
                </c:pt>
                <c:pt idx="1">
                  <c:v>4501.9220000000005</c:v>
                </c:pt>
                <c:pt idx="2">
                  <c:v>4434.5719999999992</c:v>
                </c:pt>
                <c:pt idx="3">
                  <c:v>4520.1460000000034</c:v>
                </c:pt>
                <c:pt idx="4">
                  <c:v>4582.8589999999986</c:v>
                </c:pt>
                <c:pt idx="5">
                  <c:v>4504.8420000000015</c:v>
                </c:pt>
                <c:pt idx="6">
                  <c:v>4647.7890000000007</c:v>
                </c:pt>
                <c:pt idx="7">
                  <c:v>5281.4880000000012</c:v>
                </c:pt>
                <c:pt idx="8">
                  <c:v>5869.5120000000006</c:v>
                </c:pt>
                <c:pt idx="9">
                  <c:v>6305.0150000000003</c:v>
                </c:pt>
                <c:pt idx="10">
                  <c:v>6484.9800000000005</c:v>
                </c:pt>
                <c:pt idx="11">
                  <c:v>6694.0579999999991</c:v>
                </c:pt>
                <c:pt idx="12">
                  <c:v>6706.9719999999988</c:v>
                </c:pt>
                <c:pt idx="13">
                  <c:v>6442.4679999999998</c:v>
                </c:pt>
                <c:pt idx="14">
                  <c:v>6214.8280000000004</c:v>
                </c:pt>
                <c:pt idx="15">
                  <c:v>5996.9300000000012</c:v>
                </c:pt>
                <c:pt idx="16">
                  <c:v>5825.8430000000026</c:v>
                </c:pt>
                <c:pt idx="17">
                  <c:v>6042.340000000002</c:v>
                </c:pt>
                <c:pt idx="18">
                  <c:v>6339.3150000000014</c:v>
                </c:pt>
                <c:pt idx="19">
                  <c:v>6300.9410000000034</c:v>
                </c:pt>
                <c:pt idx="20">
                  <c:v>6067.3239999999996</c:v>
                </c:pt>
                <c:pt idx="21">
                  <c:v>5676.6940000000004</c:v>
                </c:pt>
                <c:pt idx="22">
                  <c:v>5348.46</c:v>
                </c:pt>
                <c:pt idx="23">
                  <c:v>4884.5259999999989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51648"/>
        <c:axId val="298030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109.85</c:v>
                </c:pt>
                <c:pt idx="1">
                  <c:v>88.4</c:v>
                </c:pt>
                <c:pt idx="2">
                  <c:v>71.08</c:v>
                </c:pt>
                <c:pt idx="3">
                  <c:v>47.33</c:v>
                </c:pt>
                <c:pt idx="4">
                  <c:v>51.29</c:v>
                </c:pt>
                <c:pt idx="5">
                  <c:v>71.069999999999993</c:v>
                </c:pt>
                <c:pt idx="6">
                  <c:v>107.04</c:v>
                </c:pt>
                <c:pt idx="7">
                  <c:v>25.15</c:v>
                </c:pt>
                <c:pt idx="8">
                  <c:v>9.76</c:v>
                </c:pt>
                <c:pt idx="9">
                  <c:v>9.76</c:v>
                </c:pt>
                <c:pt idx="10">
                  <c:v>9.76</c:v>
                </c:pt>
                <c:pt idx="11">
                  <c:v>3.66</c:v>
                </c:pt>
                <c:pt idx="12">
                  <c:v>1.01</c:v>
                </c:pt>
                <c:pt idx="13">
                  <c:v>1.01</c:v>
                </c:pt>
                <c:pt idx="14">
                  <c:v>2.5299999999999998</c:v>
                </c:pt>
                <c:pt idx="15">
                  <c:v>21.37</c:v>
                </c:pt>
                <c:pt idx="16">
                  <c:v>98.92</c:v>
                </c:pt>
                <c:pt idx="17">
                  <c:v>138.82</c:v>
                </c:pt>
                <c:pt idx="18">
                  <c:v>170</c:v>
                </c:pt>
                <c:pt idx="19">
                  <c:v>177.06</c:v>
                </c:pt>
                <c:pt idx="20">
                  <c:v>153.63999999999999</c:v>
                </c:pt>
                <c:pt idx="21">
                  <c:v>141.63999999999999</c:v>
                </c:pt>
                <c:pt idx="22">
                  <c:v>138.29</c:v>
                </c:pt>
                <c:pt idx="23">
                  <c:v>132.97999999999999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034160"/>
        <c:axId val="298031416"/>
      </c:lineChart>
      <c:catAx>
        <c:axId val="31015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30632"/>
        <c:crosses val="autoZero"/>
        <c:auto val="1"/>
        <c:lblAlgn val="ctr"/>
        <c:lblOffset val="100"/>
        <c:noMultiLvlLbl val="0"/>
      </c:catAx>
      <c:valAx>
        <c:axId val="29803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51648"/>
        <c:crosses val="autoZero"/>
        <c:crossBetween val="between"/>
      </c:valAx>
      <c:valAx>
        <c:axId val="298031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34160"/>
        <c:crosses val="max"/>
        <c:crossBetween val="between"/>
      </c:valAx>
      <c:catAx>
        <c:axId val="29803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031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4631.0490000000009</v>
      </c>
      <c r="C4" s="18">
        <v>4501.9250000000002</v>
      </c>
      <c r="D4" s="18">
        <v>4434.5659999999998</v>
      </c>
      <c r="E4" s="18">
        <v>4520.1620000000003</v>
      </c>
      <c r="F4" s="18">
        <v>4582.8110000000006</v>
      </c>
      <c r="G4" s="18">
        <v>4504.7939999999999</v>
      </c>
      <c r="H4" s="18">
        <v>4647.7759999999989</v>
      </c>
      <c r="I4" s="18">
        <v>5281.5160000000005</v>
      </c>
      <c r="J4" s="18">
        <v>5869.4989999999998</v>
      </c>
      <c r="K4" s="18">
        <v>6305.0409999999965</v>
      </c>
      <c r="L4" s="18">
        <v>6485.0189999999984</v>
      </c>
      <c r="M4" s="18">
        <v>6694.0179999999973</v>
      </c>
      <c r="N4" s="18">
        <v>6706.9990000000007</v>
      </c>
      <c r="O4" s="18">
        <v>6442.4509999999991</v>
      </c>
      <c r="P4" s="18">
        <v>6214.7969999999987</v>
      </c>
      <c r="Q4" s="18">
        <v>5996.9349999999995</v>
      </c>
      <c r="R4" s="18">
        <v>5825.8170000000036</v>
      </c>
      <c r="S4" s="18">
        <v>6042.3280000000022</v>
      </c>
      <c r="T4" s="18">
        <v>6339.3520000000008</v>
      </c>
      <c r="U4" s="18">
        <v>6300.9409999999998</v>
      </c>
      <c r="V4" s="18">
        <v>6067.2860000000019</v>
      </c>
      <c r="W4" s="18">
        <v>5676.726999999999</v>
      </c>
      <c r="X4" s="18">
        <v>5348.420000000001</v>
      </c>
      <c r="Y4" s="18">
        <v>4884.5360000000019</v>
      </c>
      <c r="Z4" s="19"/>
      <c r="AA4" s="20">
        <f>SUM(B4:Z4)</f>
        <v>134304.76500000001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109.85</v>
      </c>
      <c r="C7" s="28">
        <v>88.4</v>
      </c>
      <c r="D7" s="28">
        <v>71.08</v>
      </c>
      <c r="E7" s="28">
        <v>47.33</v>
      </c>
      <c r="F7" s="28">
        <v>51.29</v>
      </c>
      <c r="G7" s="28">
        <v>71.069999999999993</v>
      </c>
      <c r="H7" s="28">
        <v>107.04</v>
      </c>
      <c r="I7" s="28">
        <v>25.15</v>
      </c>
      <c r="J7" s="28">
        <v>9.76</v>
      </c>
      <c r="K7" s="28">
        <v>9.76</v>
      </c>
      <c r="L7" s="28">
        <v>9.76</v>
      </c>
      <c r="M7" s="28">
        <v>3.66</v>
      </c>
      <c r="N7" s="28">
        <v>1.01</v>
      </c>
      <c r="O7" s="28">
        <v>1.01</v>
      </c>
      <c r="P7" s="28">
        <v>2.5299999999999998</v>
      </c>
      <c r="Q7" s="28">
        <v>21.37</v>
      </c>
      <c r="R7" s="28">
        <v>98.92</v>
      </c>
      <c r="S7" s="28">
        <v>138.82</v>
      </c>
      <c r="T7" s="28">
        <v>170</v>
      </c>
      <c r="U7" s="28">
        <v>177.06</v>
      </c>
      <c r="V7" s="28">
        <v>153.63999999999999</v>
      </c>
      <c r="W7" s="28">
        <v>141.63999999999999</v>
      </c>
      <c r="X7" s="28">
        <v>138.29</v>
      </c>
      <c r="Y7" s="28">
        <v>132.97999999999999</v>
      </c>
      <c r="Z7" s="29"/>
      <c r="AA7" s="30">
        <f>IF(SUM(B7:Z7)&lt;&gt;0,AVERAGEIF(B7:Z7,"&lt;&gt;"""),"")</f>
        <v>74.225833333333313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420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10080</v>
      </c>
    </row>
    <row r="11" spans="1:27" ht="24.95" customHeight="1" x14ac:dyDescent="0.2">
      <c r="A11" s="45" t="s">
        <v>7</v>
      </c>
      <c r="B11" s="46">
        <v>68</v>
      </c>
      <c r="C11" s="47">
        <v>68</v>
      </c>
      <c r="D11" s="47">
        <v>68</v>
      </c>
      <c r="E11" s="47">
        <v>68</v>
      </c>
      <c r="F11" s="47">
        <v>68</v>
      </c>
      <c r="G11" s="47">
        <v>68</v>
      </c>
      <c r="H11" s="47">
        <v>72</v>
      </c>
      <c r="I11" s="47">
        <v>87</v>
      </c>
      <c r="J11" s="47">
        <v>68</v>
      </c>
      <c r="K11" s="47">
        <v>68</v>
      </c>
      <c r="L11" s="47">
        <v>68</v>
      </c>
      <c r="M11" s="47">
        <v>68</v>
      </c>
      <c r="N11" s="47">
        <v>68</v>
      </c>
      <c r="O11" s="47">
        <v>68</v>
      </c>
      <c r="P11" s="47">
        <v>68</v>
      </c>
      <c r="Q11" s="47">
        <v>68</v>
      </c>
      <c r="R11" s="47">
        <v>68</v>
      </c>
      <c r="S11" s="47">
        <v>82</v>
      </c>
      <c r="T11" s="47">
        <v>139</v>
      </c>
      <c r="U11" s="47">
        <v>139</v>
      </c>
      <c r="V11" s="47">
        <v>77</v>
      </c>
      <c r="W11" s="47">
        <v>68</v>
      </c>
      <c r="X11" s="47">
        <v>68</v>
      </c>
      <c r="Y11" s="47">
        <v>68</v>
      </c>
      <c r="Z11" s="48"/>
      <c r="AA11" s="49">
        <f t="shared" si="0"/>
        <v>1820</v>
      </c>
    </row>
    <row r="12" spans="1:27" ht="24.95" customHeight="1" x14ac:dyDescent="0.2">
      <c r="A12" s="50" t="s">
        <v>8</v>
      </c>
      <c r="B12" s="51">
        <v>637.9</v>
      </c>
      <c r="C12" s="52">
        <v>327.9</v>
      </c>
      <c r="D12" s="52">
        <v>327.9</v>
      </c>
      <c r="E12" s="52">
        <v>327.9</v>
      </c>
      <c r="F12" s="52">
        <v>327.9</v>
      </c>
      <c r="G12" s="52">
        <v>327.9</v>
      </c>
      <c r="H12" s="52">
        <v>327.9</v>
      </c>
      <c r="I12" s="52">
        <v>327.9</v>
      </c>
      <c r="J12" s="52">
        <v>327.9</v>
      </c>
      <c r="K12" s="52">
        <v>307.89999999999998</v>
      </c>
      <c r="L12" s="52">
        <v>307.89999999999998</v>
      </c>
      <c r="M12" s="52">
        <v>307.89999999999998</v>
      </c>
      <c r="N12" s="52">
        <v>307.89999999999998</v>
      </c>
      <c r="O12" s="52">
        <v>352.9</v>
      </c>
      <c r="P12" s="52">
        <v>417.9</v>
      </c>
      <c r="Q12" s="52">
        <v>607.9</v>
      </c>
      <c r="R12" s="52">
        <v>707.9</v>
      </c>
      <c r="S12" s="52">
        <v>1007.9</v>
      </c>
      <c r="T12" s="52">
        <v>1037.9000000000001</v>
      </c>
      <c r="U12" s="52">
        <v>1140.0610000000001</v>
      </c>
      <c r="V12" s="52">
        <v>1037.9000000000001</v>
      </c>
      <c r="W12" s="52">
        <v>907.9</v>
      </c>
      <c r="X12" s="52">
        <v>717.9</v>
      </c>
      <c r="Y12" s="52">
        <v>687.9</v>
      </c>
      <c r="Z12" s="53"/>
      <c r="AA12" s="54">
        <f t="shared" si="0"/>
        <v>13116.760999999997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66</v>
      </c>
      <c r="H13" s="52">
        <v>116</v>
      </c>
      <c r="I13" s="52">
        <v>106</v>
      </c>
      <c r="J13" s="52">
        <v>68</v>
      </c>
      <c r="K13" s="52">
        <v>43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15</v>
      </c>
      <c r="R13" s="52">
        <v>29</v>
      </c>
      <c r="S13" s="52">
        <v>190</v>
      </c>
      <c r="T13" s="52">
        <v>396</v>
      </c>
      <c r="U13" s="52">
        <v>244</v>
      </c>
      <c r="V13" s="52">
        <v>231</v>
      </c>
      <c r="W13" s="52">
        <v>61</v>
      </c>
      <c r="X13" s="52">
        <v>15</v>
      </c>
      <c r="Y13" s="52"/>
      <c r="Z13" s="53"/>
      <c r="AA13" s="54">
        <f t="shared" si="0"/>
        <v>1809</v>
      </c>
    </row>
    <row r="14" spans="1:27" ht="24.95" customHeight="1" x14ac:dyDescent="0.2">
      <c r="A14" s="55" t="s">
        <v>10</v>
      </c>
      <c r="B14" s="56">
        <v>2215.6489999999999</v>
      </c>
      <c r="C14" s="57">
        <v>2257.5700000000002</v>
      </c>
      <c r="D14" s="57">
        <v>2300.6659999999997</v>
      </c>
      <c r="E14" s="57">
        <v>2354.3619999999996</v>
      </c>
      <c r="F14" s="57">
        <v>2426.2109999999998</v>
      </c>
      <c r="G14" s="57">
        <v>2524.5940000000005</v>
      </c>
      <c r="H14" s="57">
        <v>2702.2759999999998</v>
      </c>
      <c r="I14" s="57">
        <v>3227.7160000000008</v>
      </c>
      <c r="J14" s="57">
        <v>3899.299</v>
      </c>
      <c r="K14" s="57">
        <v>4611.2409999999991</v>
      </c>
      <c r="L14" s="57">
        <v>5068.0190000000002</v>
      </c>
      <c r="M14" s="57">
        <v>5222.7179999999998</v>
      </c>
      <c r="N14" s="57">
        <v>5136.8989999999994</v>
      </c>
      <c r="O14" s="57">
        <v>4842.951</v>
      </c>
      <c r="P14" s="57">
        <v>4403.9970000000003</v>
      </c>
      <c r="Q14" s="57">
        <v>3886.5349999999994</v>
      </c>
      <c r="R14" s="57">
        <v>3171.4169999999995</v>
      </c>
      <c r="S14" s="57">
        <v>2868.4279999999999</v>
      </c>
      <c r="T14" s="57">
        <v>2808.067</v>
      </c>
      <c r="U14" s="57">
        <v>2773.88</v>
      </c>
      <c r="V14" s="57">
        <v>2744.4859999999999</v>
      </c>
      <c r="W14" s="57">
        <v>2723.0270000000005</v>
      </c>
      <c r="X14" s="57">
        <v>2722.12</v>
      </c>
      <c r="Y14" s="57">
        <v>2664.1360000000004</v>
      </c>
      <c r="Z14" s="58"/>
      <c r="AA14" s="59">
        <f t="shared" si="0"/>
        <v>79556.26400000001</v>
      </c>
    </row>
    <row r="15" spans="1:27" ht="24.95" customHeight="1" x14ac:dyDescent="0.2">
      <c r="A15" s="55" t="s">
        <v>11</v>
      </c>
      <c r="B15" s="56">
        <v>82</v>
      </c>
      <c r="C15" s="57">
        <v>87</v>
      </c>
      <c r="D15" s="57">
        <v>92</v>
      </c>
      <c r="E15" s="57">
        <v>97</v>
      </c>
      <c r="F15" s="57">
        <v>104</v>
      </c>
      <c r="G15" s="57">
        <v>111</v>
      </c>
      <c r="H15" s="57">
        <v>122</v>
      </c>
      <c r="I15" s="57">
        <v>145</v>
      </c>
      <c r="J15" s="57">
        <v>167</v>
      </c>
      <c r="K15" s="57">
        <v>180</v>
      </c>
      <c r="L15" s="57">
        <v>187</v>
      </c>
      <c r="M15" s="57">
        <v>188</v>
      </c>
      <c r="N15" s="57">
        <v>183</v>
      </c>
      <c r="O15" s="57">
        <v>175</v>
      </c>
      <c r="P15" s="57">
        <v>163</v>
      </c>
      <c r="Q15" s="57">
        <v>149</v>
      </c>
      <c r="R15" s="57">
        <v>140</v>
      </c>
      <c r="S15" s="57">
        <v>137</v>
      </c>
      <c r="T15" s="57">
        <v>134</v>
      </c>
      <c r="U15" s="57">
        <v>130</v>
      </c>
      <c r="V15" s="57">
        <v>125</v>
      </c>
      <c r="W15" s="57">
        <v>121</v>
      </c>
      <c r="X15" s="57">
        <v>117</v>
      </c>
      <c r="Y15" s="57">
        <v>113</v>
      </c>
      <c r="Z15" s="58"/>
      <c r="AA15" s="59">
        <f t="shared" si="0"/>
        <v>3249</v>
      </c>
    </row>
    <row r="16" spans="1:27" ht="30" customHeight="1" thickBot="1" x14ac:dyDescent="0.25">
      <c r="A16" s="60" t="s">
        <v>12</v>
      </c>
      <c r="B16" s="61">
        <f>IF(LEN(B$2)&gt;0,SUM(B10:B15),"")</f>
        <v>3423.549</v>
      </c>
      <c r="C16" s="62">
        <f t="shared" ref="C16:Z16" si="1">IF(LEN(C$2)&gt;0,SUM(C10:C15),"")</f>
        <v>3160.4700000000003</v>
      </c>
      <c r="D16" s="62">
        <f t="shared" si="1"/>
        <v>3208.5659999999998</v>
      </c>
      <c r="E16" s="62">
        <f t="shared" si="1"/>
        <v>3282.2619999999997</v>
      </c>
      <c r="F16" s="62">
        <f t="shared" si="1"/>
        <v>3361.1109999999999</v>
      </c>
      <c r="G16" s="62">
        <f t="shared" si="1"/>
        <v>3517.4940000000006</v>
      </c>
      <c r="H16" s="62">
        <f t="shared" si="1"/>
        <v>3760.1759999999999</v>
      </c>
      <c r="I16" s="62">
        <f t="shared" si="1"/>
        <v>4313.6160000000009</v>
      </c>
      <c r="J16" s="62">
        <f t="shared" si="1"/>
        <v>4950.1989999999996</v>
      </c>
      <c r="K16" s="62">
        <f t="shared" si="1"/>
        <v>5630.1409999999987</v>
      </c>
      <c r="L16" s="62">
        <f t="shared" si="1"/>
        <v>6089.9189999999999</v>
      </c>
      <c r="M16" s="62">
        <f t="shared" si="1"/>
        <v>6245.6179999999995</v>
      </c>
      <c r="N16" s="62">
        <f t="shared" si="1"/>
        <v>6180.7989999999991</v>
      </c>
      <c r="O16" s="62">
        <f t="shared" si="1"/>
        <v>5899.8509999999997</v>
      </c>
      <c r="P16" s="62">
        <f t="shared" si="1"/>
        <v>5487.8969999999999</v>
      </c>
      <c r="Q16" s="62">
        <f t="shared" si="1"/>
        <v>5146.4349999999995</v>
      </c>
      <c r="R16" s="62">
        <f t="shared" si="1"/>
        <v>4536.3169999999991</v>
      </c>
      <c r="S16" s="62">
        <f t="shared" si="1"/>
        <v>4705.3279999999995</v>
      </c>
      <c r="T16" s="62">
        <f t="shared" si="1"/>
        <v>4934.9670000000006</v>
      </c>
      <c r="U16" s="62">
        <f t="shared" si="1"/>
        <v>4846.9410000000007</v>
      </c>
      <c r="V16" s="62">
        <f t="shared" si="1"/>
        <v>4635.3860000000004</v>
      </c>
      <c r="W16" s="62">
        <f t="shared" si="1"/>
        <v>4300.9270000000006</v>
      </c>
      <c r="X16" s="62">
        <f t="shared" si="1"/>
        <v>4060.02</v>
      </c>
      <c r="Y16" s="62">
        <f t="shared" si="1"/>
        <v>3953.0360000000005</v>
      </c>
      <c r="Z16" s="63" t="str">
        <f t="shared" si="1"/>
        <v/>
      </c>
      <c r="AA16" s="64">
        <f>SUM(AA10:AA15)</f>
        <v>109631.02500000001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1962.9</v>
      </c>
      <c r="C28" s="72">
        <v>1993.9</v>
      </c>
      <c r="D28" s="72">
        <v>2023.9</v>
      </c>
      <c r="E28" s="72">
        <v>2067.9</v>
      </c>
      <c r="F28" s="72">
        <v>2106.9</v>
      </c>
      <c r="G28" s="72">
        <v>2208.9</v>
      </c>
      <c r="H28" s="72">
        <v>2342.9</v>
      </c>
      <c r="I28" s="72">
        <v>2681.9</v>
      </c>
      <c r="J28" s="72">
        <v>3053.9</v>
      </c>
      <c r="K28" s="72">
        <v>3390.9</v>
      </c>
      <c r="L28" s="72">
        <v>3597.9</v>
      </c>
      <c r="M28" s="72">
        <v>3696.9</v>
      </c>
      <c r="N28" s="72">
        <v>3699.9</v>
      </c>
      <c r="O28" s="72">
        <v>3519.9</v>
      </c>
      <c r="P28" s="72">
        <v>3260.9</v>
      </c>
      <c r="Q28" s="72">
        <v>2933.9</v>
      </c>
      <c r="R28" s="72">
        <v>2671.9</v>
      </c>
      <c r="S28" s="72">
        <v>2698.9</v>
      </c>
      <c r="T28" s="72">
        <v>2987.9</v>
      </c>
      <c r="U28" s="72">
        <v>2843.9</v>
      </c>
      <c r="V28" s="72">
        <v>2748.9</v>
      </c>
      <c r="W28" s="72">
        <v>2550.9</v>
      </c>
      <c r="X28" s="72">
        <v>2466.9</v>
      </c>
      <c r="Y28" s="72">
        <v>2347.9</v>
      </c>
      <c r="Z28" s="73"/>
      <c r="AA28" s="74">
        <f>SUM(B28:Z28)</f>
        <v>65860.60000000002</v>
      </c>
    </row>
    <row r="29" spans="1:27" ht="24.95" customHeight="1" x14ac:dyDescent="0.2">
      <c r="A29" s="75" t="s">
        <v>23</v>
      </c>
      <c r="B29" s="76">
        <v>1336.6489999999999</v>
      </c>
      <c r="C29" s="77">
        <v>1336.0250000000001</v>
      </c>
      <c r="D29" s="77">
        <v>1337.6659999999999</v>
      </c>
      <c r="E29" s="77">
        <v>1393.3620000000001</v>
      </c>
      <c r="F29" s="77">
        <v>1364.211</v>
      </c>
      <c r="G29" s="77">
        <v>1474.5940000000001</v>
      </c>
      <c r="H29" s="77">
        <v>1371.2760000000001</v>
      </c>
      <c r="I29" s="77">
        <v>1541.7159999999999</v>
      </c>
      <c r="J29" s="77">
        <v>1780.299</v>
      </c>
      <c r="K29" s="77">
        <v>2062.241</v>
      </c>
      <c r="L29" s="77">
        <v>2266.0189999999998</v>
      </c>
      <c r="M29" s="77">
        <v>2295.7179999999998</v>
      </c>
      <c r="N29" s="77">
        <v>2171.8989999999999</v>
      </c>
      <c r="O29" s="77">
        <v>2058.951</v>
      </c>
      <c r="P29" s="77">
        <v>1852.9970000000001</v>
      </c>
      <c r="Q29" s="77">
        <v>1767.5350000000001</v>
      </c>
      <c r="R29" s="77">
        <v>1455.4169999999999</v>
      </c>
      <c r="S29" s="77">
        <v>1332.4280000000001</v>
      </c>
      <c r="T29" s="77">
        <v>1310.452</v>
      </c>
      <c r="U29" s="77">
        <v>1416.0409999999999</v>
      </c>
      <c r="V29" s="77">
        <v>1306.4860000000001</v>
      </c>
      <c r="W29" s="77">
        <v>1296.027</v>
      </c>
      <c r="X29" s="77">
        <v>1228.1199999999999</v>
      </c>
      <c r="Y29" s="77">
        <v>1221.136</v>
      </c>
      <c r="Z29" s="78"/>
      <c r="AA29" s="79">
        <f>SUM(B29:Z29)</f>
        <v>37977.265000000007</v>
      </c>
    </row>
    <row r="30" spans="1:27" ht="24.95" customHeight="1" x14ac:dyDescent="0.2">
      <c r="A30" s="82" t="s">
        <v>24</v>
      </c>
      <c r="B30" s="80">
        <v>930</v>
      </c>
      <c r="C30" s="81">
        <v>620</v>
      </c>
      <c r="D30" s="81">
        <v>620</v>
      </c>
      <c r="E30" s="81">
        <v>620</v>
      </c>
      <c r="F30" s="81">
        <v>620</v>
      </c>
      <c r="G30" s="81">
        <v>620</v>
      </c>
      <c r="H30" s="81">
        <v>620</v>
      </c>
      <c r="I30" s="81">
        <v>620</v>
      </c>
      <c r="J30" s="81">
        <v>620</v>
      </c>
      <c r="K30" s="81">
        <v>600</v>
      </c>
      <c r="L30" s="81">
        <v>600</v>
      </c>
      <c r="M30" s="81">
        <v>600</v>
      </c>
      <c r="N30" s="81">
        <v>600</v>
      </c>
      <c r="O30" s="81">
        <v>645</v>
      </c>
      <c r="P30" s="81">
        <v>710</v>
      </c>
      <c r="Q30" s="81">
        <v>900</v>
      </c>
      <c r="R30" s="81">
        <v>1000</v>
      </c>
      <c r="S30" s="81">
        <v>1300</v>
      </c>
      <c r="T30" s="81">
        <v>1330</v>
      </c>
      <c r="U30" s="81">
        <v>1330</v>
      </c>
      <c r="V30" s="81">
        <v>1330</v>
      </c>
      <c r="W30" s="81">
        <v>1200</v>
      </c>
      <c r="X30" s="81">
        <v>1010</v>
      </c>
      <c r="Y30" s="81">
        <v>980</v>
      </c>
      <c r="Z30" s="83"/>
      <c r="AA30" s="84">
        <f>SUM(B30:Z30)</f>
        <v>20025</v>
      </c>
    </row>
    <row r="31" spans="1:27" ht="30" customHeight="1" thickBot="1" x14ac:dyDescent="0.25">
      <c r="A31" s="60" t="s">
        <v>25</v>
      </c>
      <c r="B31" s="61">
        <f>IF(LEN(B$2)&gt;0,SUM(B28:B30),"")</f>
        <v>4229.549</v>
      </c>
      <c r="C31" s="62">
        <f t="shared" ref="C31:Z31" si="4">IF(LEN(C$2)&gt;0,SUM(C28:C30),"")</f>
        <v>3949.9250000000002</v>
      </c>
      <c r="D31" s="62">
        <f t="shared" si="4"/>
        <v>3981.5659999999998</v>
      </c>
      <c r="E31" s="62">
        <f t="shared" si="4"/>
        <v>4081.2620000000002</v>
      </c>
      <c r="F31" s="62">
        <f t="shared" si="4"/>
        <v>4091.1109999999999</v>
      </c>
      <c r="G31" s="62">
        <f t="shared" si="4"/>
        <v>4303.4940000000006</v>
      </c>
      <c r="H31" s="62">
        <f t="shared" si="4"/>
        <v>4334.1760000000004</v>
      </c>
      <c r="I31" s="62">
        <f t="shared" si="4"/>
        <v>4843.616</v>
      </c>
      <c r="J31" s="62">
        <f t="shared" si="4"/>
        <v>5454.1990000000005</v>
      </c>
      <c r="K31" s="62">
        <f t="shared" si="4"/>
        <v>6053.1409999999996</v>
      </c>
      <c r="L31" s="62">
        <f t="shared" si="4"/>
        <v>6463.9189999999999</v>
      </c>
      <c r="M31" s="62">
        <f t="shared" si="4"/>
        <v>6592.6180000000004</v>
      </c>
      <c r="N31" s="62">
        <f t="shared" si="4"/>
        <v>6471.799</v>
      </c>
      <c r="O31" s="62">
        <f t="shared" si="4"/>
        <v>6223.8510000000006</v>
      </c>
      <c r="P31" s="62">
        <f t="shared" si="4"/>
        <v>5823.8969999999999</v>
      </c>
      <c r="Q31" s="62">
        <f t="shared" si="4"/>
        <v>5601.4350000000004</v>
      </c>
      <c r="R31" s="62">
        <f t="shared" si="4"/>
        <v>5127.317</v>
      </c>
      <c r="S31" s="62">
        <f t="shared" si="4"/>
        <v>5331.3280000000004</v>
      </c>
      <c r="T31" s="62">
        <f t="shared" si="4"/>
        <v>5628.3519999999999</v>
      </c>
      <c r="U31" s="62">
        <f t="shared" si="4"/>
        <v>5589.9409999999998</v>
      </c>
      <c r="V31" s="62">
        <f t="shared" si="4"/>
        <v>5385.3860000000004</v>
      </c>
      <c r="W31" s="62">
        <f t="shared" si="4"/>
        <v>5046.9269999999997</v>
      </c>
      <c r="X31" s="62">
        <f t="shared" si="4"/>
        <v>4705.0200000000004</v>
      </c>
      <c r="Y31" s="62">
        <f t="shared" si="4"/>
        <v>4549.0360000000001</v>
      </c>
      <c r="Z31" s="63" t="str">
        <f t="shared" si="4"/>
        <v/>
      </c>
      <c r="AA31" s="64">
        <f>SUM(AA28:AA30)</f>
        <v>123862.86500000002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346</v>
      </c>
      <c r="C34" s="95">
        <v>329.45499999999998</v>
      </c>
      <c r="D34" s="95">
        <v>329</v>
      </c>
      <c r="E34" s="95">
        <v>350</v>
      </c>
      <c r="F34" s="95">
        <v>287</v>
      </c>
      <c r="G34" s="95">
        <v>326</v>
      </c>
      <c r="H34" s="95">
        <v>255</v>
      </c>
      <c r="I34" s="95">
        <v>257</v>
      </c>
      <c r="J34" s="95">
        <v>232</v>
      </c>
      <c r="K34" s="95">
        <v>222</v>
      </c>
      <c r="L34" s="95">
        <v>167</v>
      </c>
      <c r="M34" s="95">
        <v>163</v>
      </c>
      <c r="N34" s="95">
        <v>107</v>
      </c>
      <c r="O34" s="95">
        <v>120</v>
      </c>
      <c r="P34" s="95">
        <v>116</v>
      </c>
      <c r="Q34" s="95">
        <v>174</v>
      </c>
      <c r="R34" s="95">
        <v>273</v>
      </c>
      <c r="S34" s="95">
        <v>251</v>
      </c>
      <c r="T34" s="95">
        <v>304.38499999999999</v>
      </c>
      <c r="U34" s="95">
        <v>336</v>
      </c>
      <c r="V34" s="95">
        <v>332</v>
      </c>
      <c r="W34" s="95">
        <v>327</v>
      </c>
      <c r="X34" s="95">
        <v>301</v>
      </c>
      <c r="Y34" s="95">
        <v>249</v>
      </c>
      <c r="Z34" s="96"/>
      <c r="AA34" s="74">
        <f t="shared" ref="AA34:AA39" si="5">SUM(B34:Z34)</f>
        <v>6153.84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385</v>
      </c>
      <c r="E35" s="99">
        <v>390</v>
      </c>
      <c r="F35" s="99">
        <v>390</v>
      </c>
      <c r="G35" s="99">
        <v>400</v>
      </c>
      <c r="H35" s="99">
        <v>259</v>
      </c>
      <c r="I35" s="99">
        <v>216</v>
      </c>
      <c r="J35" s="99">
        <v>218</v>
      </c>
      <c r="K35" s="99">
        <v>147</v>
      </c>
      <c r="L35" s="99">
        <v>147</v>
      </c>
      <c r="M35" s="99">
        <v>147</v>
      </c>
      <c r="N35" s="99">
        <v>147</v>
      </c>
      <c r="O35" s="99">
        <v>167</v>
      </c>
      <c r="P35" s="99">
        <v>167</v>
      </c>
      <c r="Q35" s="99">
        <v>228</v>
      </c>
      <c r="R35" s="99">
        <v>265</v>
      </c>
      <c r="S35" s="99">
        <v>322</v>
      </c>
      <c r="T35" s="99">
        <v>329</v>
      </c>
      <c r="U35" s="99">
        <v>347</v>
      </c>
      <c r="V35" s="99">
        <v>358</v>
      </c>
      <c r="W35" s="99">
        <v>359</v>
      </c>
      <c r="X35" s="99">
        <v>284</v>
      </c>
      <c r="Y35" s="99">
        <v>287</v>
      </c>
      <c r="Z35" s="100"/>
      <c r="AA35" s="79">
        <f t="shared" si="5"/>
        <v>6759</v>
      </c>
    </row>
    <row r="36" spans="1:27" ht="24.95" customHeight="1" x14ac:dyDescent="0.2">
      <c r="A36" s="97" t="s">
        <v>29</v>
      </c>
      <c r="B36" s="98">
        <v>411.5</v>
      </c>
      <c r="C36" s="99">
        <v>562</v>
      </c>
      <c r="D36" s="99">
        <v>463</v>
      </c>
      <c r="E36" s="99">
        <v>448.9</v>
      </c>
      <c r="F36" s="99">
        <v>501.7</v>
      </c>
      <c r="G36" s="99">
        <v>211.3</v>
      </c>
      <c r="H36" s="99">
        <v>323.60000000000002</v>
      </c>
      <c r="I36" s="99">
        <v>447.9</v>
      </c>
      <c r="J36" s="99">
        <v>425.3</v>
      </c>
      <c r="K36" s="99">
        <v>261.89999999999998</v>
      </c>
      <c r="L36" s="99">
        <v>31.1</v>
      </c>
      <c r="M36" s="99">
        <v>111.4</v>
      </c>
      <c r="N36" s="99">
        <v>245.2</v>
      </c>
      <c r="O36" s="99">
        <v>228.6</v>
      </c>
      <c r="P36" s="99">
        <v>400.9</v>
      </c>
      <c r="Q36" s="99">
        <v>405.5</v>
      </c>
      <c r="R36" s="99">
        <v>708.5</v>
      </c>
      <c r="S36" s="99">
        <v>721</v>
      </c>
      <c r="T36" s="99">
        <v>721</v>
      </c>
      <c r="U36" s="99">
        <v>721</v>
      </c>
      <c r="V36" s="99">
        <v>691.9</v>
      </c>
      <c r="W36" s="99">
        <v>639.79999999999995</v>
      </c>
      <c r="X36" s="99">
        <v>653.4</v>
      </c>
      <c r="Y36" s="99">
        <v>345.5</v>
      </c>
      <c r="Z36" s="100"/>
      <c r="AA36" s="79">
        <f t="shared" si="5"/>
        <v>10681.899999999998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43</v>
      </c>
      <c r="G37" s="99">
        <v>50</v>
      </c>
      <c r="H37" s="99">
        <v>50</v>
      </c>
      <c r="I37" s="99">
        <v>47</v>
      </c>
      <c r="J37" s="99">
        <v>44</v>
      </c>
      <c r="K37" s="99">
        <v>44</v>
      </c>
      <c r="L37" s="99">
        <v>50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1207.5</v>
      </c>
      <c r="C39" s="88">
        <f t="shared" si="6"/>
        <v>1341.4549999999999</v>
      </c>
      <c r="D39" s="88">
        <f t="shared" si="6"/>
        <v>1226</v>
      </c>
      <c r="E39" s="88">
        <f t="shared" si="6"/>
        <v>1237.9000000000001</v>
      </c>
      <c r="F39" s="88">
        <f t="shared" si="6"/>
        <v>1221.7</v>
      </c>
      <c r="G39" s="88">
        <f t="shared" si="6"/>
        <v>987.3</v>
      </c>
      <c r="H39" s="88">
        <f t="shared" si="6"/>
        <v>887.6</v>
      </c>
      <c r="I39" s="88">
        <f t="shared" si="6"/>
        <v>967.9</v>
      </c>
      <c r="J39" s="88">
        <f t="shared" si="6"/>
        <v>919.3</v>
      </c>
      <c r="K39" s="88">
        <f t="shared" si="6"/>
        <v>674.9</v>
      </c>
      <c r="L39" s="88">
        <f t="shared" si="6"/>
        <v>395.1</v>
      </c>
      <c r="M39" s="88">
        <f t="shared" si="6"/>
        <v>448.4</v>
      </c>
      <c r="N39" s="88">
        <f t="shared" si="6"/>
        <v>526.20000000000005</v>
      </c>
      <c r="O39" s="88">
        <f t="shared" si="6"/>
        <v>542.6</v>
      </c>
      <c r="P39" s="88">
        <f t="shared" si="6"/>
        <v>726.9</v>
      </c>
      <c r="Q39" s="88">
        <f t="shared" si="6"/>
        <v>850.5</v>
      </c>
      <c r="R39" s="88">
        <f t="shared" si="6"/>
        <v>1289.5</v>
      </c>
      <c r="S39" s="88">
        <f t="shared" si="6"/>
        <v>1337</v>
      </c>
      <c r="T39" s="88">
        <f t="shared" si="6"/>
        <v>1404.385</v>
      </c>
      <c r="U39" s="88">
        <f t="shared" si="6"/>
        <v>1454</v>
      </c>
      <c r="V39" s="88">
        <f t="shared" si="6"/>
        <v>1431.9</v>
      </c>
      <c r="W39" s="88">
        <f t="shared" si="6"/>
        <v>1375.8</v>
      </c>
      <c r="X39" s="88">
        <f t="shared" si="6"/>
        <v>1288.4000000000001</v>
      </c>
      <c r="Y39" s="88">
        <f t="shared" si="6"/>
        <v>931.5</v>
      </c>
      <c r="Z39" s="89" t="str">
        <f t="shared" si="6"/>
        <v/>
      </c>
      <c r="AA39" s="90">
        <f t="shared" si="5"/>
        <v>24673.739999999998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401.5</v>
      </c>
      <c r="C44" s="99">
        <v>552</v>
      </c>
      <c r="D44" s="99">
        <v>453</v>
      </c>
      <c r="E44" s="99">
        <v>438.9</v>
      </c>
      <c r="F44" s="99">
        <v>491.7</v>
      </c>
      <c r="G44" s="99">
        <v>201.3</v>
      </c>
      <c r="H44" s="99">
        <v>313.60000000000002</v>
      </c>
      <c r="I44" s="99">
        <v>437.9</v>
      </c>
      <c r="J44" s="99">
        <v>415.3</v>
      </c>
      <c r="K44" s="99">
        <v>251.9</v>
      </c>
      <c r="L44" s="99">
        <v>21.1</v>
      </c>
      <c r="M44" s="99">
        <v>101.4</v>
      </c>
      <c r="N44" s="99">
        <v>235.2</v>
      </c>
      <c r="O44" s="99">
        <v>218.6</v>
      </c>
      <c r="P44" s="99">
        <v>390.9</v>
      </c>
      <c r="Q44" s="99">
        <v>395.5</v>
      </c>
      <c r="R44" s="99">
        <v>698.5</v>
      </c>
      <c r="S44" s="99">
        <v>711</v>
      </c>
      <c r="T44" s="99">
        <v>711</v>
      </c>
      <c r="U44" s="99">
        <v>711</v>
      </c>
      <c r="V44" s="99">
        <v>681.9</v>
      </c>
      <c r="W44" s="99">
        <v>629.79999999999995</v>
      </c>
      <c r="X44" s="99">
        <v>643.4</v>
      </c>
      <c r="Y44" s="99">
        <v>335.5</v>
      </c>
      <c r="Z44" s="100"/>
      <c r="AA44" s="79">
        <f t="shared" si="7"/>
        <v>10441.9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401.5</v>
      </c>
      <c r="C48" s="88">
        <f t="shared" ref="C48:Z48" si="8">IF(LEN(C$2)&gt;0,SUM(C42:C47),"")</f>
        <v>552</v>
      </c>
      <c r="D48" s="88">
        <f t="shared" si="8"/>
        <v>453</v>
      </c>
      <c r="E48" s="88">
        <f t="shared" si="8"/>
        <v>438.9</v>
      </c>
      <c r="F48" s="88">
        <f t="shared" si="8"/>
        <v>491.7</v>
      </c>
      <c r="G48" s="88">
        <f t="shared" si="8"/>
        <v>201.3</v>
      </c>
      <c r="H48" s="88">
        <f t="shared" si="8"/>
        <v>313.60000000000002</v>
      </c>
      <c r="I48" s="88">
        <f t="shared" si="8"/>
        <v>437.9</v>
      </c>
      <c r="J48" s="88">
        <f t="shared" si="8"/>
        <v>415.3</v>
      </c>
      <c r="K48" s="88">
        <f t="shared" si="8"/>
        <v>251.9</v>
      </c>
      <c r="L48" s="88">
        <f t="shared" si="8"/>
        <v>21.1</v>
      </c>
      <c r="M48" s="88">
        <f t="shared" si="8"/>
        <v>101.4</v>
      </c>
      <c r="N48" s="88">
        <f t="shared" si="8"/>
        <v>235.2</v>
      </c>
      <c r="O48" s="88">
        <f t="shared" si="8"/>
        <v>218.6</v>
      </c>
      <c r="P48" s="88">
        <f t="shared" si="8"/>
        <v>390.9</v>
      </c>
      <c r="Q48" s="88">
        <f t="shared" si="8"/>
        <v>395.5</v>
      </c>
      <c r="R48" s="88">
        <f t="shared" si="8"/>
        <v>698.5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681.9</v>
      </c>
      <c r="W48" s="88">
        <f t="shared" si="8"/>
        <v>629.79999999999995</v>
      </c>
      <c r="X48" s="88">
        <f t="shared" si="8"/>
        <v>643.4</v>
      </c>
      <c r="Y48" s="88">
        <f t="shared" si="8"/>
        <v>335.5</v>
      </c>
      <c r="Z48" s="89" t="str">
        <f t="shared" si="8"/>
        <v/>
      </c>
      <c r="AA48" s="90">
        <f t="shared" si="7"/>
        <v>10441.9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4631.049</v>
      </c>
      <c r="C51" s="88">
        <f t="shared" si="10"/>
        <v>4501.9250000000002</v>
      </c>
      <c r="D51" s="88">
        <f t="shared" si="10"/>
        <v>4434.5659999999998</v>
      </c>
      <c r="E51" s="88">
        <f t="shared" si="10"/>
        <v>4520.1620000000003</v>
      </c>
      <c r="F51" s="88">
        <f t="shared" si="10"/>
        <v>4582.8109999999997</v>
      </c>
      <c r="G51" s="88">
        <f t="shared" si="10"/>
        <v>4504.7940000000008</v>
      </c>
      <c r="H51" s="88">
        <f t="shared" si="10"/>
        <v>4647.7759999999998</v>
      </c>
      <c r="I51" s="88">
        <f t="shared" si="10"/>
        <v>5281.5160000000005</v>
      </c>
      <c r="J51" s="88">
        <f t="shared" si="10"/>
        <v>5869.4989999999998</v>
      </c>
      <c r="K51" s="88">
        <f t="shared" si="10"/>
        <v>6305.0409999999983</v>
      </c>
      <c r="L51" s="88">
        <f t="shared" si="10"/>
        <v>6485.0190000000002</v>
      </c>
      <c r="M51" s="88">
        <f t="shared" si="10"/>
        <v>6694.0179999999991</v>
      </c>
      <c r="N51" s="88">
        <f t="shared" si="10"/>
        <v>6706.9989999999989</v>
      </c>
      <c r="O51" s="88">
        <f t="shared" si="10"/>
        <v>6442.451</v>
      </c>
      <c r="P51" s="88">
        <f t="shared" si="10"/>
        <v>6214.7969999999996</v>
      </c>
      <c r="Q51" s="88">
        <f t="shared" si="10"/>
        <v>5996.9349999999995</v>
      </c>
      <c r="R51" s="88">
        <f t="shared" si="10"/>
        <v>5825.8169999999991</v>
      </c>
      <c r="S51" s="88">
        <f t="shared" si="10"/>
        <v>6042.3279999999995</v>
      </c>
      <c r="T51" s="88">
        <f t="shared" si="10"/>
        <v>6339.3520000000008</v>
      </c>
      <c r="U51" s="88">
        <f t="shared" si="10"/>
        <v>6300.9410000000007</v>
      </c>
      <c r="V51" s="88">
        <f t="shared" si="10"/>
        <v>6067.2860000000001</v>
      </c>
      <c r="W51" s="88">
        <f t="shared" si="10"/>
        <v>5676.7270000000008</v>
      </c>
      <c r="X51" s="88">
        <f t="shared" si="10"/>
        <v>5348.42</v>
      </c>
      <c r="Y51" s="88">
        <f t="shared" si="10"/>
        <v>4884.5360000000001</v>
      </c>
      <c r="Z51" s="89" t="str">
        <f t="shared" si="10"/>
        <v/>
      </c>
      <c r="AA51" s="104">
        <f>SUM(B51:Z51)</f>
        <v>134304.76499999998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4631.0950000000003</v>
      </c>
      <c r="C4" s="18">
        <v>4501.9220000000005</v>
      </c>
      <c r="D4" s="18">
        <v>4434.5719999999992</v>
      </c>
      <c r="E4" s="18">
        <v>4520.1460000000034</v>
      </c>
      <c r="F4" s="18">
        <v>4582.8589999999986</v>
      </c>
      <c r="G4" s="18">
        <v>4504.8420000000015</v>
      </c>
      <c r="H4" s="18">
        <v>4647.7890000000007</v>
      </c>
      <c r="I4" s="18">
        <v>5281.4880000000012</v>
      </c>
      <c r="J4" s="18">
        <v>5869.5120000000006</v>
      </c>
      <c r="K4" s="18">
        <v>6305.0150000000003</v>
      </c>
      <c r="L4" s="18">
        <v>6484.9800000000005</v>
      </c>
      <c r="M4" s="18">
        <v>6694.0579999999991</v>
      </c>
      <c r="N4" s="18">
        <v>6706.9719999999988</v>
      </c>
      <c r="O4" s="18">
        <v>6442.4679999999998</v>
      </c>
      <c r="P4" s="18">
        <v>6214.8280000000004</v>
      </c>
      <c r="Q4" s="18">
        <v>5996.9300000000012</v>
      </c>
      <c r="R4" s="18">
        <v>5825.8430000000026</v>
      </c>
      <c r="S4" s="18">
        <v>6042.340000000002</v>
      </c>
      <c r="T4" s="18">
        <v>6339.3150000000014</v>
      </c>
      <c r="U4" s="18">
        <v>6300.9410000000034</v>
      </c>
      <c r="V4" s="18">
        <v>6067.3239999999996</v>
      </c>
      <c r="W4" s="18">
        <v>5676.6940000000004</v>
      </c>
      <c r="X4" s="18">
        <v>5348.46</v>
      </c>
      <c r="Y4" s="18">
        <v>4884.5259999999989</v>
      </c>
      <c r="Z4" s="19"/>
      <c r="AA4" s="20">
        <f>SUM(B4:Z4)</f>
        <v>134304.91900000002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109.85</v>
      </c>
      <c r="C7" s="28">
        <v>88.4</v>
      </c>
      <c r="D7" s="28">
        <v>71.08</v>
      </c>
      <c r="E7" s="28">
        <v>47.33</v>
      </c>
      <c r="F7" s="28">
        <v>51.29</v>
      </c>
      <c r="G7" s="28">
        <v>71.069999999999993</v>
      </c>
      <c r="H7" s="28">
        <v>107.04</v>
      </c>
      <c r="I7" s="28">
        <v>25.15</v>
      </c>
      <c r="J7" s="28">
        <v>9.76</v>
      </c>
      <c r="K7" s="28">
        <v>9.76</v>
      </c>
      <c r="L7" s="28">
        <v>9.76</v>
      </c>
      <c r="M7" s="28">
        <v>3.66</v>
      </c>
      <c r="N7" s="28">
        <v>1.01</v>
      </c>
      <c r="O7" s="28">
        <v>1.01</v>
      </c>
      <c r="P7" s="28">
        <v>2.5299999999999998</v>
      </c>
      <c r="Q7" s="28">
        <v>21.37</v>
      </c>
      <c r="R7" s="28">
        <v>98.92</v>
      </c>
      <c r="S7" s="28">
        <v>138.82</v>
      </c>
      <c r="T7" s="28">
        <v>170</v>
      </c>
      <c r="U7" s="28">
        <v>177.06</v>
      </c>
      <c r="V7" s="28">
        <v>153.63999999999999</v>
      </c>
      <c r="W7" s="28">
        <v>141.63999999999999</v>
      </c>
      <c r="X7" s="28">
        <v>138.29</v>
      </c>
      <c r="Y7" s="28">
        <v>132.97999999999999</v>
      </c>
      <c r="Z7" s="29"/>
      <c r="AA7" s="30">
        <f>IF(SUM(B7:Z7)&lt;&gt;0,AVERAGEIF(B7:Z7,"&lt;&gt;"""),"")</f>
        <v>74.225833333333313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895.81</v>
      </c>
      <c r="C19" s="72">
        <v>898.81</v>
      </c>
      <c r="D19" s="72">
        <v>898.81</v>
      </c>
      <c r="E19" s="72">
        <v>874.81299999999999</v>
      </c>
      <c r="F19" s="72">
        <v>904.81</v>
      </c>
      <c r="G19" s="72">
        <v>892.81099999999992</v>
      </c>
      <c r="H19" s="72">
        <v>899.44799999999998</v>
      </c>
      <c r="I19" s="72">
        <v>901.16600000000005</v>
      </c>
      <c r="J19" s="72">
        <v>888.95600000000002</v>
      </c>
      <c r="K19" s="72">
        <v>925.66200000000003</v>
      </c>
      <c r="L19" s="72">
        <v>927.697</v>
      </c>
      <c r="M19" s="72">
        <v>932.88</v>
      </c>
      <c r="N19" s="72">
        <v>922.98199999999997</v>
      </c>
      <c r="O19" s="72">
        <v>890.42599999999993</v>
      </c>
      <c r="P19" s="72">
        <v>886.52600000000007</v>
      </c>
      <c r="Q19" s="72">
        <v>875.39599999999996</v>
      </c>
      <c r="R19" s="72">
        <v>889.072</v>
      </c>
      <c r="S19" s="72">
        <v>866.33299999999997</v>
      </c>
      <c r="T19" s="72">
        <v>888.34999999999991</v>
      </c>
      <c r="U19" s="72">
        <v>882.3549999999999</v>
      </c>
      <c r="V19" s="72">
        <v>885.45</v>
      </c>
      <c r="W19" s="72">
        <v>869.58500000000004</v>
      </c>
      <c r="X19" s="72">
        <v>876.96699999999998</v>
      </c>
      <c r="Y19" s="72">
        <v>868.93499999999995</v>
      </c>
      <c r="Z19" s="73"/>
      <c r="AA19" s="74">
        <f t="shared" ref="AA19:AA24" si="2">SUM(B19:Z19)</f>
        <v>21444.05</v>
      </c>
    </row>
    <row r="20" spans="1:27" ht="24.95" customHeight="1" x14ac:dyDescent="0.2">
      <c r="A20" s="75" t="s">
        <v>15</v>
      </c>
      <c r="B20" s="76">
        <v>719.21500000000003</v>
      </c>
      <c r="C20" s="77">
        <v>705.91499999999985</v>
      </c>
      <c r="D20" s="77">
        <v>701.22899999999993</v>
      </c>
      <c r="E20" s="77">
        <v>702.45500000000004</v>
      </c>
      <c r="F20" s="77">
        <v>698.75599999999997</v>
      </c>
      <c r="G20" s="77">
        <v>708.10500000000013</v>
      </c>
      <c r="H20" s="77">
        <v>712.26199999999994</v>
      </c>
      <c r="I20" s="77">
        <v>726.61699999999985</v>
      </c>
      <c r="J20" s="77">
        <v>805.38800000000003</v>
      </c>
      <c r="K20" s="77">
        <v>814.02100000000019</v>
      </c>
      <c r="L20" s="77">
        <v>807.15200000000004</v>
      </c>
      <c r="M20" s="77">
        <v>867.38799999999992</v>
      </c>
      <c r="N20" s="77">
        <v>928.79100000000005</v>
      </c>
      <c r="O20" s="77">
        <v>929.01900000000012</v>
      </c>
      <c r="P20" s="77">
        <v>896.96600000000001</v>
      </c>
      <c r="Q20" s="77">
        <v>748.81499999999994</v>
      </c>
      <c r="R20" s="77">
        <v>727.01599999999996</v>
      </c>
      <c r="S20" s="77">
        <v>732.0150000000001</v>
      </c>
      <c r="T20" s="77">
        <v>757.8599999999999</v>
      </c>
      <c r="U20" s="77">
        <v>757.84400000000005</v>
      </c>
      <c r="V20" s="77">
        <v>739.40399999999988</v>
      </c>
      <c r="W20" s="77">
        <v>729.74199999999996</v>
      </c>
      <c r="X20" s="77">
        <v>717.322</v>
      </c>
      <c r="Y20" s="77">
        <v>702.05499999999995</v>
      </c>
      <c r="Z20" s="78"/>
      <c r="AA20" s="79">
        <f t="shared" si="2"/>
        <v>18335.352000000003</v>
      </c>
    </row>
    <row r="21" spans="1:27" ht="24.95" customHeight="1" x14ac:dyDescent="0.2">
      <c r="A21" s="75" t="s">
        <v>16</v>
      </c>
      <c r="B21" s="80">
        <v>2182.0699999999997</v>
      </c>
      <c r="C21" s="81">
        <v>2075.1970000000001</v>
      </c>
      <c r="D21" s="81">
        <v>1972.0330000000004</v>
      </c>
      <c r="E21" s="81">
        <v>1929.5820000000001</v>
      </c>
      <c r="F21" s="81">
        <v>1937.4799999999998</v>
      </c>
      <c r="G21" s="81">
        <v>2007.4260000000004</v>
      </c>
      <c r="H21" s="81">
        <v>2151.0789999999997</v>
      </c>
      <c r="I21" s="81">
        <v>2422.2049999999999</v>
      </c>
      <c r="J21" s="81">
        <v>2739.1679999999997</v>
      </c>
      <c r="K21" s="81">
        <v>2988.3319999999999</v>
      </c>
      <c r="L21" s="81">
        <v>3158.1310000000003</v>
      </c>
      <c r="M21" s="81">
        <v>3184.2899999999995</v>
      </c>
      <c r="N21" s="81">
        <v>3151.1990000000005</v>
      </c>
      <c r="O21" s="81">
        <v>2915.5230000000001</v>
      </c>
      <c r="P21" s="81">
        <v>2868.3359999999998</v>
      </c>
      <c r="Q21" s="81">
        <v>2882.2190000000001</v>
      </c>
      <c r="R21" s="81">
        <v>2923.3549999999996</v>
      </c>
      <c r="S21" s="81">
        <v>3361.9920000000006</v>
      </c>
      <c r="T21" s="81">
        <v>3633.9050000000002</v>
      </c>
      <c r="U21" s="81">
        <v>3637.2419999999997</v>
      </c>
      <c r="V21" s="81">
        <v>3433.4699999999993</v>
      </c>
      <c r="W21" s="81">
        <v>3100.8669999999993</v>
      </c>
      <c r="X21" s="81">
        <v>2806.6709999999998</v>
      </c>
      <c r="Y21" s="81">
        <v>2404.0360000000001</v>
      </c>
      <c r="Z21" s="78"/>
      <c r="AA21" s="79">
        <f t="shared" si="2"/>
        <v>65865.80799999999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124</v>
      </c>
      <c r="C23" s="77">
        <v>124</v>
      </c>
      <c r="D23" s="77">
        <v>123.5</v>
      </c>
      <c r="E23" s="77">
        <v>119.5</v>
      </c>
      <c r="F23" s="77">
        <v>116</v>
      </c>
      <c r="G23" s="77">
        <v>116.5</v>
      </c>
      <c r="H23" s="77">
        <v>122</v>
      </c>
      <c r="I23" s="77">
        <v>122.5</v>
      </c>
      <c r="J23" s="77">
        <v>120</v>
      </c>
      <c r="K23" s="77">
        <v>122</v>
      </c>
      <c r="L23" s="77">
        <v>136</v>
      </c>
      <c r="M23" s="77">
        <v>148.5</v>
      </c>
      <c r="N23" s="77">
        <v>155</v>
      </c>
      <c r="O23" s="77">
        <v>144.5</v>
      </c>
      <c r="P23" s="77">
        <v>133.5</v>
      </c>
      <c r="Q23" s="77">
        <v>126.5</v>
      </c>
      <c r="R23" s="77">
        <v>116.5</v>
      </c>
      <c r="S23" s="77">
        <v>122.5</v>
      </c>
      <c r="T23" s="77">
        <v>144.5</v>
      </c>
      <c r="U23" s="77">
        <v>139.5</v>
      </c>
      <c r="V23" s="77">
        <v>149</v>
      </c>
      <c r="W23" s="77">
        <v>143.5</v>
      </c>
      <c r="X23" s="77">
        <v>136.5</v>
      </c>
      <c r="Y23" s="77">
        <v>130.5</v>
      </c>
      <c r="Z23" s="77"/>
      <c r="AA23" s="79">
        <f t="shared" si="2"/>
        <v>3136.5</v>
      </c>
    </row>
    <row r="24" spans="1:27" ht="24.95" customHeight="1" x14ac:dyDescent="0.2">
      <c r="A24" s="85" t="s">
        <v>19</v>
      </c>
      <c r="B24" s="77">
        <v>193.99999999999997</v>
      </c>
      <c r="C24" s="77">
        <v>182</v>
      </c>
      <c r="D24" s="77">
        <v>173</v>
      </c>
      <c r="E24" s="77">
        <v>170.00000000000003</v>
      </c>
      <c r="F24" s="77">
        <v>175.00000000000003</v>
      </c>
      <c r="G24" s="77">
        <v>189</v>
      </c>
      <c r="H24" s="77">
        <v>203</v>
      </c>
      <c r="I24" s="77">
        <v>238.99999999999997</v>
      </c>
      <c r="J24" s="77">
        <v>258</v>
      </c>
      <c r="K24" s="77">
        <v>262</v>
      </c>
      <c r="L24" s="77">
        <v>266</v>
      </c>
      <c r="M24" s="77">
        <v>270.99999999999994</v>
      </c>
      <c r="N24" s="77">
        <v>268</v>
      </c>
      <c r="O24" s="77">
        <v>258</v>
      </c>
      <c r="P24" s="77">
        <v>253</v>
      </c>
      <c r="Q24" s="77">
        <v>253</v>
      </c>
      <c r="R24" s="77">
        <v>267</v>
      </c>
      <c r="S24" s="77">
        <v>312.00000000000006</v>
      </c>
      <c r="T24" s="77">
        <v>328</v>
      </c>
      <c r="U24" s="77">
        <v>316.00000000000006</v>
      </c>
      <c r="V24" s="77">
        <v>291.99999999999994</v>
      </c>
      <c r="W24" s="77">
        <v>265.00000000000006</v>
      </c>
      <c r="X24" s="77">
        <v>233.99999999999997</v>
      </c>
      <c r="Y24" s="77">
        <v>207.99999999999997</v>
      </c>
      <c r="Z24" s="77"/>
      <c r="AA24" s="79">
        <f t="shared" si="2"/>
        <v>5836</v>
      </c>
    </row>
    <row r="25" spans="1:27" ht="30" customHeight="1" thickBot="1" x14ac:dyDescent="0.25">
      <c r="A25" s="86" t="s">
        <v>20</v>
      </c>
      <c r="B25" s="87">
        <f t="shared" ref="B25:AA25" si="3">SUM(B19:B24)</f>
        <v>4115.0949999999993</v>
      </c>
      <c r="C25" s="88">
        <f t="shared" si="3"/>
        <v>3985.922</v>
      </c>
      <c r="D25" s="88">
        <f t="shared" si="3"/>
        <v>3868.5720000000001</v>
      </c>
      <c r="E25" s="88">
        <f t="shared" si="3"/>
        <v>3796.3500000000004</v>
      </c>
      <c r="F25" s="88">
        <f t="shared" si="3"/>
        <v>3832.0459999999994</v>
      </c>
      <c r="G25" s="88">
        <f t="shared" si="3"/>
        <v>3913.8420000000006</v>
      </c>
      <c r="H25" s="88">
        <f t="shared" si="3"/>
        <v>4087.7889999999998</v>
      </c>
      <c r="I25" s="88">
        <f t="shared" si="3"/>
        <v>4411.4879999999994</v>
      </c>
      <c r="J25" s="88">
        <f t="shared" si="3"/>
        <v>4811.5119999999997</v>
      </c>
      <c r="K25" s="88">
        <f t="shared" si="3"/>
        <v>5112.0150000000003</v>
      </c>
      <c r="L25" s="88">
        <f t="shared" si="3"/>
        <v>5294.9800000000005</v>
      </c>
      <c r="M25" s="88">
        <f t="shared" si="3"/>
        <v>5404.0579999999991</v>
      </c>
      <c r="N25" s="88">
        <f t="shared" si="3"/>
        <v>5425.9720000000007</v>
      </c>
      <c r="O25" s="88">
        <f t="shared" si="3"/>
        <v>5137.4680000000008</v>
      </c>
      <c r="P25" s="88">
        <f t="shared" si="3"/>
        <v>5038.3279999999995</v>
      </c>
      <c r="Q25" s="88">
        <f t="shared" si="3"/>
        <v>4885.93</v>
      </c>
      <c r="R25" s="88">
        <f t="shared" si="3"/>
        <v>4922.9429999999993</v>
      </c>
      <c r="S25" s="88">
        <f t="shared" si="3"/>
        <v>5394.84</v>
      </c>
      <c r="T25" s="88">
        <f t="shared" si="3"/>
        <v>5752.6149999999998</v>
      </c>
      <c r="U25" s="88">
        <f t="shared" si="3"/>
        <v>5732.9409999999998</v>
      </c>
      <c r="V25" s="88">
        <f t="shared" si="3"/>
        <v>5499.3239999999987</v>
      </c>
      <c r="W25" s="88">
        <f t="shared" si="3"/>
        <v>5108.6939999999995</v>
      </c>
      <c r="X25" s="88">
        <f t="shared" si="3"/>
        <v>4771.46</v>
      </c>
      <c r="Y25" s="88">
        <f t="shared" si="3"/>
        <v>4313.5259999999998</v>
      </c>
      <c r="Z25" s="89">
        <f t="shared" si="3"/>
        <v>0</v>
      </c>
      <c r="AA25" s="90">
        <f t="shared" si="3"/>
        <v>114617.70999999999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318</v>
      </c>
      <c r="C28" s="72">
        <v>306</v>
      </c>
      <c r="D28" s="72">
        <v>296.5</v>
      </c>
      <c r="E28" s="72">
        <v>289.5</v>
      </c>
      <c r="F28" s="72">
        <v>291</v>
      </c>
      <c r="G28" s="72">
        <v>305.5</v>
      </c>
      <c r="H28" s="72">
        <v>325</v>
      </c>
      <c r="I28" s="72">
        <v>361.5</v>
      </c>
      <c r="J28" s="72">
        <v>378</v>
      </c>
      <c r="K28" s="72">
        <v>384</v>
      </c>
      <c r="L28" s="72">
        <v>402</v>
      </c>
      <c r="M28" s="72">
        <v>456.5</v>
      </c>
      <c r="N28" s="72">
        <v>460</v>
      </c>
      <c r="O28" s="72">
        <v>439.5</v>
      </c>
      <c r="P28" s="72">
        <v>418.5</v>
      </c>
      <c r="Q28" s="72">
        <v>411.5</v>
      </c>
      <c r="R28" s="72">
        <v>415.5</v>
      </c>
      <c r="S28" s="72">
        <v>466.5</v>
      </c>
      <c r="T28" s="72">
        <v>472.5</v>
      </c>
      <c r="U28" s="72">
        <v>455.5</v>
      </c>
      <c r="V28" s="72">
        <v>441</v>
      </c>
      <c r="W28" s="72">
        <v>408.5</v>
      </c>
      <c r="X28" s="72">
        <v>370.5</v>
      </c>
      <c r="Y28" s="72">
        <v>338.5</v>
      </c>
      <c r="Z28" s="73"/>
      <c r="AA28" s="74">
        <f>SUM(B28:Z28)</f>
        <v>9211.5</v>
      </c>
    </row>
    <row r="29" spans="1:27" ht="24.95" customHeight="1" x14ac:dyDescent="0.2">
      <c r="A29" s="75" t="s">
        <v>23</v>
      </c>
      <c r="B29" s="76">
        <v>3813.0949999999998</v>
      </c>
      <c r="C29" s="77">
        <v>3695.922</v>
      </c>
      <c r="D29" s="77">
        <v>3638.0720000000001</v>
      </c>
      <c r="E29" s="77">
        <v>3730.6460000000002</v>
      </c>
      <c r="F29" s="77">
        <v>3791.8589999999999</v>
      </c>
      <c r="G29" s="77">
        <v>3699.3420000000001</v>
      </c>
      <c r="H29" s="77">
        <v>3822.7890000000002</v>
      </c>
      <c r="I29" s="77">
        <v>4419.9880000000003</v>
      </c>
      <c r="J29" s="77">
        <v>4991.5119999999997</v>
      </c>
      <c r="K29" s="77">
        <v>5421.0150000000003</v>
      </c>
      <c r="L29" s="77">
        <v>5582.98</v>
      </c>
      <c r="M29" s="77">
        <v>5737.558</v>
      </c>
      <c r="N29" s="77">
        <v>5746.9719999999998</v>
      </c>
      <c r="O29" s="77">
        <v>5502.9679999999998</v>
      </c>
      <c r="P29" s="77">
        <v>5296.3280000000004</v>
      </c>
      <c r="Q29" s="77">
        <v>5085.43</v>
      </c>
      <c r="R29" s="77">
        <v>4919.4430000000002</v>
      </c>
      <c r="S29" s="77">
        <v>5155.34</v>
      </c>
      <c r="T29" s="77">
        <v>5374.1149999999998</v>
      </c>
      <c r="U29" s="77">
        <v>5345.4409999999998</v>
      </c>
      <c r="V29" s="77">
        <v>5126.3239999999996</v>
      </c>
      <c r="W29" s="77">
        <v>4768.1940000000004</v>
      </c>
      <c r="X29" s="77">
        <v>4477.96</v>
      </c>
      <c r="Y29" s="77">
        <v>4046.0259999999998</v>
      </c>
      <c r="Z29" s="78"/>
      <c r="AA29" s="79">
        <f>SUM(B29:Z29)</f>
        <v>113189.319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4131.0949999999993</v>
      </c>
      <c r="C31" s="62">
        <f t="shared" si="4"/>
        <v>4001.922</v>
      </c>
      <c r="D31" s="62">
        <f t="shared" si="4"/>
        <v>3934.5720000000001</v>
      </c>
      <c r="E31" s="62">
        <f t="shared" si="4"/>
        <v>4020.1460000000002</v>
      </c>
      <c r="F31" s="62">
        <f t="shared" si="4"/>
        <v>4082.8589999999999</v>
      </c>
      <c r="G31" s="62">
        <f t="shared" si="4"/>
        <v>4004.8420000000001</v>
      </c>
      <c r="H31" s="62">
        <f t="shared" si="4"/>
        <v>4147.7890000000007</v>
      </c>
      <c r="I31" s="62">
        <f t="shared" si="4"/>
        <v>4781.4880000000003</v>
      </c>
      <c r="J31" s="62">
        <f t="shared" si="4"/>
        <v>5369.5119999999997</v>
      </c>
      <c r="K31" s="62">
        <f t="shared" si="4"/>
        <v>5805.0150000000003</v>
      </c>
      <c r="L31" s="62">
        <f t="shared" si="4"/>
        <v>5984.98</v>
      </c>
      <c r="M31" s="62">
        <f t="shared" si="4"/>
        <v>6194.058</v>
      </c>
      <c r="N31" s="62">
        <f t="shared" si="4"/>
        <v>6206.9719999999998</v>
      </c>
      <c r="O31" s="62">
        <f t="shared" si="4"/>
        <v>5942.4679999999998</v>
      </c>
      <c r="P31" s="62">
        <f t="shared" si="4"/>
        <v>5714.8280000000004</v>
      </c>
      <c r="Q31" s="62">
        <f t="shared" si="4"/>
        <v>5496.93</v>
      </c>
      <c r="R31" s="62">
        <f t="shared" si="4"/>
        <v>5334.9430000000002</v>
      </c>
      <c r="S31" s="62">
        <f t="shared" si="4"/>
        <v>5621.84</v>
      </c>
      <c r="T31" s="62">
        <f t="shared" si="4"/>
        <v>5846.6149999999998</v>
      </c>
      <c r="U31" s="62">
        <f t="shared" si="4"/>
        <v>5800.9409999999998</v>
      </c>
      <c r="V31" s="62">
        <f t="shared" si="4"/>
        <v>5567.3239999999996</v>
      </c>
      <c r="W31" s="62">
        <f t="shared" si="4"/>
        <v>5176.6940000000004</v>
      </c>
      <c r="X31" s="62">
        <f t="shared" si="4"/>
        <v>4848.46</v>
      </c>
      <c r="Y31" s="62">
        <f t="shared" si="4"/>
        <v>4384.5259999999998</v>
      </c>
      <c r="Z31" s="63">
        <f t="shared" si="4"/>
        <v>0</v>
      </c>
      <c r="AA31" s="64">
        <f t="shared" si="4"/>
        <v>122400.819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</v>
      </c>
      <c r="C34" s="95">
        <v>15</v>
      </c>
      <c r="D34" s="95">
        <v>65</v>
      </c>
      <c r="E34" s="95">
        <v>115</v>
      </c>
      <c r="F34" s="95">
        <v>115</v>
      </c>
      <c r="G34" s="95">
        <v>40</v>
      </c>
      <c r="H34" s="95">
        <v>9</v>
      </c>
      <c r="I34" s="95">
        <v>146</v>
      </c>
      <c r="J34" s="95">
        <v>192</v>
      </c>
      <c r="K34" s="95">
        <v>257</v>
      </c>
      <c r="L34" s="95">
        <v>278</v>
      </c>
      <c r="M34" s="95">
        <v>288</v>
      </c>
      <c r="N34" s="95">
        <v>288</v>
      </c>
      <c r="O34" s="95">
        <v>289</v>
      </c>
      <c r="P34" s="95">
        <v>193.5</v>
      </c>
      <c r="Q34" s="95">
        <v>121</v>
      </c>
      <c r="R34" s="95">
        <v>43</v>
      </c>
      <c r="S34" s="95">
        <v>18</v>
      </c>
      <c r="T34" s="95">
        <v>18</v>
      </c>
      <c r="U34" s="95">
        <v>17</v>
      </c>
      <c r="V34" s="95">
        <v>17</v>
      </c>
      <c r="W34" s="95">
        <v>17</v>
      </c>
      <c r="X34" s="95">
        <v>26</v>
      </c>
      <c r="Y34" s="95">
        <v>20</v>
      </c>
      <c r="Z34" s="96"/>
      <c r="AA34" s="74">
        <f t="shared" ref="AA34:AA39" si="5">SUM(B34:Z34)</f>
        <v>2602.5</v>
      </c>
    </row>
    <row r="35" spans="1:27" ht="24.95" customHeight="1" x14ac:dyDescent="0.2">
      <c r="A35" s="97" t="s">
        <v>41</v>
      </c>
      <c r="B35" s="98">
        <v>1</v>
      </c>
      <c r="C35" s="99">
        <v>1</v>
      </c>
      <c r="D35" s="99">
        <v>1</v>
      </c>
      <c r="E35" s="99">
        <v>88.795999999999992</v>
      </c>
      <c r="F35" s="99">
        <v>50</v>
      </c>
      <c r="G35" s="99">
        <v>51</v>
      </c>
      <c r="H35" s="99">
        <v>51</v>
      </c>
      <c r="I35" s="99">
        <v>224</v>
      </c>
      <c r="J35" s="99">
        <v>366</v>
      </c>
      <c r="K35" s="99">
        <v>436</v>
      </c>
      <c r="L35" s="99">
        <v>412</v>
      </c>
      <c r="M35" s="99">
        <v>401</v>
      </c>
      <c r="N35" s="99">
        <v>392</v>
      </c>
      <c r="O35" s="99">
        <v>394</v>
      </c>
      <c r="P35" s="99">
        <v>360</v>
      </c>
      <c r="Q35" s="99">
        <v>347</v>
      </c>
      <c r="R35" s="99">
        <v>226</v>
      </c>
      <c r="S35" s="99">
        <v>76</v>
      </c>
      <c r="T35" s="99">
        <v>76</v>
      </c>
      <c r="U35" s="99">
        <v>51</v>
      </c>
      <c r="V35" s="99">
        <v>51</v>
      </c>
      <c r="W35" s="99">
        <v>51</v>
      </c>
      <c r="X35" s="99">
        <v>51</v>
      </c>
      <c r="Y35" s="99">
        <v>51</v>
      </c>
      <c r="Z35" s="100"/>
      <c r="AA35" s="79">
        <f t="shared" si="5"/>
        <v>4208.7960000000003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</v>
      </c>
      <c r="F37" s="99">
        <v>85.813000000000002</v>
      </c>
      <c r="G37" s="99"/>
      <c r="H37" s="99"/>
      <c r="I37" s="99"/>
      <c r="J37" s="99"/>
      <c r="K37" s="99"/>
      <c r="L37" s="99"/>
      <c r="M37" s="99">
        <v>101</v>
      </c>
      <c r="N37" s="99">
        <v>101</v>
      </c>
      <c r="O37" s="99">
        <v>122</v>
      </c>
      <c r="P37" s="99">
        <v>123</v>
      </c>
      <c r="Q37" s="99">
        <v>143</v>
      </c>
      <c r="R37" s="99">
        <v>143</v>
      </c>
      <c r="S37" s="99">
        <v>133</v>
      </c>
      <c r="T37" s="99"/>
      <c r="U37" s="99"/>
      <c r="V37" s="99"/>
      <c r="W37" s="99"/>
      <c r="X37" s="99"/>
      <c r="Y37" s="99"/>
      <c r="Z37" s="100"/>
      <c r="AA37" s="79">
        <f t="shared" si="5"/>
        <v>971.81299999999999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490.9</v>
      </c>
      <c r="S38" s="99">
        <v>420.5</v>
      </c>
      <c r="T38" s="99">
        <v>492.7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11904.1</v>
      </c>
    </row>
    <row r="39" spans="1:27" ht="30" customHeight="1" thickBot="1" x14ac:dyDescent="0.25">
      <c r="A39" s="86" t="s">
        <v>45</v>
      </c>
      <c r="B39" s="87">
        <f t="shared" ref="B39:Z39" si="6">SUM(B34:B38)</f>
        <v>516</v>
      </c>
      <c r="C39" s="88">
        <f t="shared" si="6"/>
        <v>516</v>
      </c>
      <c r="D39" s="88">
        <f t="shared" si="6"/>
        <v>566</v>
      </c>
      <c r="E39" s="88">
        <f t="shared" si="6"/>
        <v>723.79600000000005</v>
      </c>
      <c r="F39" s="88">
        <f t="shared" si="6"/>
        <v>750.81299999999999</v>
      </c>
      <c r="G39" s="88">
        <f t="shared" si="6"/>
        <v>591</v>
      </c>
      <c r="H39" s="88">
        <f t="shared" si="6"/>
        <v>560</v>
      </c>
      <c r="I39" s="88">
        <f t="shared" si="6"/>
        <v>870</v>
      </c>
      <c r="J39" s="88">
        <f t="shared" si="6"/>
        <v>1058</v>
      </c>
      <c r="K39" s="88">
        <f t="shared" si="6"/>
        <v>1193</v>
      </c>
      <c r="L39" s="88">
        <f t="shared" si="6"/>
        <v>1190</v>
      </c>
      <c r="M39" s="88">
        <f t="shared" si="6"/>
        <v>1290</v>
      </c>
      <c r="N39" s="88">
        <f t="shared" si="6"/>
        <v>1281</v>
      </c>
      <c r="O39" s="88">
        <f t="shared" si="6"/>
        <v>1305</v>
      </c>
      <c r="P39" s="88">
        <f t="shared" si="6"/>
        <v>1176.5</v>
      </c>
      <c r="Q39" s="88">
        <f t="shared" si="6"/>
        <v>1111</v>
      </c>
      <c r="R39" s="88">
        <f t="shared" si="6"/>
        <v>902.9</v>
      </c>
      <c r="S39" s="88">
        <f t="shared" si="6"/>
        <v>647.5</v>
      </c>
      <c r="T39" s="88">
        <f t="shared" si="6"/>
        <v>586.70000000000005</v>
      </c>
      <c r="U39" s="88">
        <f t="shared" si="6"/>
        <v>568</v>
      </c>
      <c r="V39" s="88">
        <f t="shared" si="6"/>
        <v>568</v>
      </c>
      <c r="W39" s="88">
        <f t="shared" si="6"/>
        <v>568</v>
      </c>
      <c r="X39" s="88">
        <f t="shared" si="6"/>
        <v>577</v>
      </c>
      <c r="Y39" s="88">
        <f t="shared" si="6"/>
        <v>571</v>
      </c>
      <c r="Z39" s="89">
        <f t="shared" si="6"/>
        <v>0</v>
      </c>
      <c r="AA39" s="90">
        <f t="shared" si="5"/>
        <v>19687.208999999999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490.9</v>
      </c>
      <c r="S46" s="99">
        <v>420.5</v>
      </c>
      <c r="T46" s="99">
        <v>492.7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11904.1</v>
      </c>
    </row>
    <row r="47" spans="1:27" ht="24.95" customHeight="1" x14ac:dyDescent="0.2">
      <c r="A47" s="85" t="s">
        <v>47</v>
      </c>
      <c r="B47" s="98">
        <v>44</v>
      </c>
      <c r="C47" s="99">
        <v>27</v>
      </c>
      <c r="D47" s="99">
        <v>13</v>
      </c>
      <c r="E47" s="99">
        <v>5</v>
      </c>
      <c r="F47" s="99">
        <v>3</v>
      </c>
      <c r="G47" s="99">
        <v>10</v>
      </c>
      <c r="H47" s="99">
        <v>9</v>
      </c>
      <c r="I47" s="99">
        <v>7</v>
      </c>
      <c r="J47" s="99">
        <v>23</v>
      </c>
      <c r="K47" s="99">
        <v>14</v>
      </c>
      <c r="L47" s="99">
        <v>11</v>
      </c>
      <c r="M47" s="99">
        <v>15</v>
      </c>
      <c r="N47" s="99">
        <v>17</v>
      </c>
      <c r="O47" s="99">
        <v>15</v>
      </c>
      <c r="P47" s="99">
        <v>22</v>
      </c>
      <c r="Q47" s="99">
        <v>36</v>
      </c>
      <c r="R47" s="99">
        <v>59</v>
      </c>
      <c r="S47" s="99">
        <v>93</v>
      </c>
      <c r="T47" s="99">
        <v>55</v>
      </c>
      <c r="U47" s="99">
        <v>47</v>
      </c>
      <c r="V47" s="99">
        <v>90</v>
      </c>
      <c r="W47" s="99">
        <v>76</v>
      </c>
      <c r="X47" s="99">
        <v>49</v>
      </c>
      <c r="Y47" s="99">
        <v>27</v>
      </c>
      <c r="Z47" s="100"/>
      <c r="AA47" s="79">
        <f t="shared" si="7"/>
        <v>767</v>
      </c>
    </row>
    <row r="48" spans="1:27" ht="30" customHeight="1" thickBot="1" x14ac:dyDescent="0.25">
      <c r="A48" s="86" t="s">
        <v>48</v>
      </c>
      <c r="B48" s="87">
        <f>SUM(B42:B47)</f>
        <v>544</v>
      </c>
      <c r="C48" s="88">
        <f t="shared" ref="C48:Z48" si="8">SUM(C42:C47)</f>
        <v>527</v>
      </c>
      <c r="D48" s="88">
        <f t="shared" si="8"/>
        <v>513</v>
      </c>
      <c r="E48" s="88">
        <f t="shared" si="8"/>
        <v>505</v>
      </c>
      <c r="F48" s="88">
        <f t="shared" si="8"/>
        <v>503</v>
      </c>
      <c r="G48" s="88">
        <f t="shared" si="8"/>
        <v>510</v>
      </c>
      <c r="H48" s="88">
        <f t="shared" si="8"/>
        <v>509</v>
      </c>
      <c r="I48" s="88">
        <f t="shared" si="8"/>
        <v>507</v>
      </c>
      <c r="J48" s="88">
        <f t="shared" si="8"/>
        <v>523</v>
      </c>
      <c r="K48" s="88">
        <f t="shared" si="8"/>
        <v>514</v>
      </c>
      <c r="L48" s="88">
        <f t="shared" si="8"/>
        <v>511</v>
      </c>
      <c r="M48" s="88">
        <f t="shared" si="8"/>
        <v>515</v>
      </c>
      <c r="N48" s="88">
        <f t="shared" si="8"/>
        <v>517</v>
      </c>
      <c r="O48" s="88">
        <f t="shared" si="8"/>
        <v>515</v>
      </c>
      <c r="P48" s="88">
        <f t="shared" si="8"/>
        <v>522</v>
      </c>
      <c r="Q48" s="88">
        <f t="shared" si="8"/>
        <v>536</v>
      </c>
      <c r="R48" s="88">
        <f t="shared" si="8"/>
        <v>549.9</v>
      </c>
      <c r="S48" s="88">
        <f t="shared" si="8"/>
        <v>513.5</v>
      </c>
      <c r="T48" s="88">
        <f t="shared" si="8"/>
        <v>547.70000000000005</v>
      </c>
      <c r="U48" s="88">
        <f t="shared" si="8"/>
        <v>547</v>
      </c>
      <c r="V48" s="88">
        <f t="shared" si="8"/>
        <v>590</v>
      </c>
      <c r="W48" s="88">
        <f t="shared" si="8"/>
        <v>576</v>
      </c>
      <c r="X48" s="88">
        <f t="shared" si="8"/>
        <v>549</v>
      </c>
      <c r="Y48" s="88">
        <f t="shared" si="8"/>
        <v>527</v>
      </c>
      <c r="Z48" s="89">
        <f t="shared" si="8"/>
        <v>0</v>
      </c>
      <c r="AA48" s="90">
        <f t="shared" si="7"/>
        <v>12671.1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4631.0949999999993</v>
      </c>
      <c r="C51" s="88">
        <f t="shared" si="10"/>
        <v>4501.9220000000005</v>
      </c>
      <c r="D51" s="88">
        <f t="shared" si="10"/>
        <v>4434.5720000000001</v>
      </c>
      <c r="E51" s="88">
        <f t="shared" si="10"/>
        <v>4520.1460000000006</v>
      </c>
      <c r="F51" s="88">
        <f t="shared" si="10"/>
        <v>4582.8589999999995</v>
      </c>
      <c r="G51" s="88">
        <f t="shared" si="10"/>
        <v>4504.8420000000006</v>
      </c>
      <c r="H51" s="88">
        <f t="shared" si="10"/>
        <v>4647.7889999999998</v>
      </c>
      <c r="I51" s="88">
        <f t="shared" si="10"/>
        <v>5281.4879999999994</v>
      </c>
      <c r="J51" s="88">
        <f t="shared" si="10"/>
        <v>5869.5119999999997</v>
      </c>
      <c r="K51" s="88">
        <f t="shared" si="10"/>
        <v>6305.0150000000003</v>
      </c>
      <c r="L51" s="88">
        <f t="shared" si="10"/>
        <v>6484.9800000000005</v>
      </c>
      <c r="M51" s="88">
        <f t="shared" si="10"/>
        <v>6694.0579999999991</v>
      </c>
      <c r="N51" s="88">
        <f t="shared" si="10"/>
        <v>6706.9720000000007</v>
      </c>
      <c r="O51" s="88">
        <f t="shared" si="10"/>
        <v>6442.4680000000008</v>
      </c>
      <c r="P51" s="88">
        <f t="shared" si="10"/>
        <v>6214.8279999999995</v>
      </c>
      <c r="Q51" s="88">
        <f t="shared" si="10"/>
        <v>5996.93</v>
      </c>
      <c r="R51" s="88">
        <f t="shared" si="10"/>
        <v>5825.8429999999989</v>
      </c>
      <c r="S51" s="88">
        <f t="shared" si="10"/>
        <v>6042.34</v>
      </c>
      <c r="T51" s="88">
        <f t="shared" si="10"/>
        <v>6339.3149999999996</v>
      </c>
      <c r="U51" s="88">
        <f t="shared" si="10"/>
        <v>6300.9409999999998</v>
      </c>
      <c r="V51" s="88">
        <f t="shared" si="10"/>
        <v>6067.3239999999987</v>
      </c>
      <c r="W51" s="88">
        <f t="shared" si="10"/>
        <v>5676.6939999999995</v>
      </c>
      <c r="X51" s="88">
        <f t="shared" si="10"/>
        <v>5348.46</v>
      </c>
      <c r="Y51" s="88">
        <f t="shared" si="10"/>
        <v>4884.5259999999998</v>
      </c>
      <c r="Z51" s="89">
        <f t="shared" si="10"/>
        <v>0</v>
      </c>
      <c r="AA51" s="104">
        <f>SUM(B51:Z51)</f>
        <v>134304.91899999999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98.5</v>
      </c>
      <c r="C4" s="18">
        <v>-52</v>
      </c>
      <c r="D4" s="18">
        <v>47</v>
      </c>
      <c r="E4" s="18">
        <v>61.100000000000023</v>
      </c>
      <c r="F4" s="18">
        <v>8.3000000000000114</v>
      </c>
      <c r="G4" s="18">
        <v>298.7</v>
      </c>
      <c r="H4" s="18">
        <v>186.39999999999998</v>
      </c>
      <c r="I4" s="18">
        <v>62.100000000000023</v>
      </c>
      <c r="J4" s="18">
        <v>84.699999999999989</v>
      </c>
      <c r="K4" s="18">
        <v>248.1</v>
      </c>
      <c r="L4" s="18">
        <v>478.9</v>
      </c>
      <c r="M4" s="18">
        <v>398.6</v>
      </c>
      <c r="N4" s="18">
        <v>264.8</v>
      </c>
      <c r="O4" s="18">
        <v>281.39999999999998</v>
      </c>
      <c r="P4" s="18">
        <v>109.10000000000002</v>
      </c>
      <c r="Q4" s="18">
        <v>104.5</v>
      </c>
      <c r="R4" s="18">
        <v>-207.60000000000002</v>
      </c>
      <c r="S4" s="18">
        <v>-290.5</v>
      </c>
      <c r="T4" s="18">
        <v>-218.3</v>
      </c>
      <c r="U4" s="18">
        <v>-211</v>
      </c>
      <c r="V4" s="18">
        <v>-181.89999999999998</v>
      </c>
      <c r="W4" s="18">
        <v>-129.79999999999995</v>
      </c>
      <c r="X4" s="18">
        <v>-143.39999999999998</v>
      </c>
      <c r="Y4" s="18">
        <v>164.5</v>
      </c>
      <c r="Z4" s="19"/>
      <c r="AA4" s="111">
        <f>SUM(B4:Z4)</f>
        <v>1462.2000000000003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109.85</v>
      </c>
      <c r="C7" s="117">
        <v>88.4</v>
      </c>
      <c r="D7" s="117">
        <v>71.08</v>
      </c>
      <c r="E7" s="117">
        <v>47.33</v>
      </c>
      <c r="F7" s="117">
        <v>51.29</v>
      </c>
      <c r="G7" s="117">
        <v>71.069999999999993</v>
      </c>
      <c r="H7" s="117">
        <v>107.04</v>
      </c>
      <c r="I7" s="117">
        <v>25.15</v>
      </c>
      <c r="J7" s="117">
        <v>9.76</v>
      </c>
      <c r="K7" s="117">
        <v>9.76</v>
      </c>
      <c r="L7" s="117">
        <v>9.76</v>
      </c>
      <c r="M7" s="117">
        <v>3.66</v>
      </c>
      <c r="N7" s="117">
        <v>1.01</v>
      </c>
      <c r="O7" s="117">
        <v>1.01</v>
      </c>
      <c r="P7" s="117">
        <v>2.5299999999999998</v>
      </c>
      <c r="Q7" s="117">
        <v>21.37</v>
      </c>
      <c r="R7" s="117">
        <v>98.92</v>
      </c>
      <c r="S7" s="117">
        <v>138.82</v>
      </c>
      <c r="T7" s="117">
        <v>170</v>
      </c>
      <c r="U7" s="117">
        <v>177.06</v>
      </c>
      <c r="V7" s="117">
        <v>153.63999999999999</v>
      </c>
      <c r="W7" s="117">
        <v>141.63999999999999</v>
      </c>
      <c r="X7" s="117">
        <v>138.29</v>
      </c>
      <c r="Y7" s="117">
        <v>132.97999999999999</v>
      </c>
      <c r="Z7" s="118"/>
      <c r="AA7" s="119">
        <f>IF(SUM(B7:Z7)&lt;&gt;0,AVERAGEIF(B7:Z7,"&lt;&gt;"""),"")</f>
        <v>74.225833333333313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401.5</v>
      </c>
      <c r="C13" s="129">
        <v>552</v>
      </c>
      <c r="D13" s="129">
        <v>453</v>
      </c>
      <c r="E13" s="129">
        <v>438.9</v>
      </c>
      <c r="F13" s="129">
        <v>491.7</v>
      </c>
      <c r="G13" s="129">
        <v>201.3</v>
      </c>
      <c r="H13" s="129">
        <v>313.60000000000002</v>
      </c>
      <c r="I13" s="129">
        <v>437.9</v>
      </c>
      <c r="J13" s="129">
        <v>415.3</v>
      </c>
      <c r="K13" s="129">
        <v>251.9</v>
      </c>
      <c r="L13" s="129">
        <v>21.1</v>
      </c>
      <c r="M13" s="129">
        <v>101.4</v>
      </c>
      <c r="N13" s="129">
        <v>235.2</v>
      </c>
      <c r="O13" s="129">
        <v>218.6</v>
      </c>
      <c r="P13" s="129">
        <v>390.9</v>
      </c>
      <c r="Q13" s="129">
        <v>395.5</v>
      </c>
      <c r="R13" s="129">
        <v>698.5</v>
      </c>
      <c r="S13" s="129">
        <v>711</v>
      </c>
      <c r="T13" s="129">
        <v>711</v>
      </c>
      <c r="U13" s="129">
        <v>711</v>
      </c>
      <c r="V13" s="129">
        <v>681.9</v>
      </c>
      <c r="W13" s="129">
        <v>629.79999999999995</v>
      </c>
      <c r="X13" s="129">
        <v>643.4</v>
      </c>
      <c r="Y13" s="130">
        <v>335.5</v>
      </c>
      <c r="Z13" s="131"/>
      <c r="AA13" s="132">
        <f t="shared" si="0"/>
        <v>10441.9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401.5</v>
      </c>
      <c r="C16" s="135">
        <f t="shared" si="1"/>
        <v>552</v>
      </c>
      <c r="D16" s="135">
        <f t="shared" si="1"/>
        <v>453</v>
      </c>
      <c r="E16" s="135">
        <f t="shared" si="1"/>
        <v>438.9</v>
      </c>
      <c r="F16" s="135">
        <f t="shared" si="1"/>
        <v>491.7</v>
      </c>
      <c r="G16" s="135">
        <f t="shared" si="1"/>
        <v>201.3</v>
      </c>
      <c r="H16" s="135">
        <f t="shared" si="1"/>
        <v>313.60000000000002</v>
      </c>
      <c r="I16" s="135">
        <f t="shared" si="1"/>
        <v>437.9</v>
      </c>
      <c r="J16" s="135">
        <f t="shared" si="1"/>
        <v>415.3</v>
      </c>
      <c r="K16" s="135">
        <f t="shared" si="1"/>
        <v>251.9</v>
      </c>
      <c r="L16" s="135">
        <f t="shared" si="1"/>
        <v>21.1</v>
      </c>
      <c r="M16" s="135">
        <f t="shared" si="1"/>
        <v>101.4</v>
      </c>
      <c r="N16" s="135">
        <f t="shared" si="1"/>
        <v>235.2</v>
      </c>
      <c r="O16" s="135">
        <f t="shared" si="1"/>
        <v>218.6</v>
      </c>
      <c r="P16" s="135">
        <f t="shared" si="1"/>
        <v>390.9</v>
      </c>
      <c r="Q16" s="135">
        <f t="shared" si="1"/>
        <v>395.5</v>
      </c>
      <c r="R16" s="135">
        <f t="shared" si="1"/>
        <v>698.5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681.9</v>
      </c>
      <c r="W16" s="135">
        <f t="shared" si="1"/>
        <v>629.79999999999995</v>
      </c>
      <c r="X16" s="135">
        <f t="shared" si="1"/>
        <v>643.4</v>
      </c>
      <c r="Y16" s="135">
        <f t="shared" si="1"/>
        <v>335.5</v>
      </c>
      <c r="Z16" s="136" t="str">
        <f t="shared" si="1"/>
        <v/>
      </c>
      <c r="AA16" s="90">
        <f t="shared" si="0"/>
        <v>10441.9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490.9</v>
      </c>
      <c r="S23" s="133">
        <v>420.5</v>
      </c>
      <c r="T23" s="133">
        <v>492.7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11904.1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490.9</v>
      </c>
      <c r="S24" s="135">
        <f t="shared" si="3"/>
        <v>420.5</v>
      </c>
      <c r="T24" s="135">
        <f t="shared" si="3"/>
        <v>492.7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11904.1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2023-02-25T12:03:57Z</dcterms:created>
  <dcterms:modified xsi:type="dcterms:W3CDTF">2023-02-25T12:03:57Z</dcterms:modified>
</cp:coreProperties>
</file>