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<sst xmlns="http://schemas.openxmlformats.org/spreadsheetml/2006/main" count="117" uniqueCount="53">
  <si>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24/02/2023 14:05:25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</si>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</sst>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420</c:v>
                </c:pt>
                <c:pt idx="7">
                  <c:v>420</c:v>
                </c:pt>
                <c:pt idx="8">
                  <c:v>420</c:v>
                </c:pt>
                <c:pt idx="9">
                  <c:v>420</c:v>
                </c:pt>
                <c:pt idx="10">
                  <c:v>420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420</c:v>
                </c:pt>
                <c:pt idx="16">
                  <c:v>420</c:v>
                </c:pt>
                <c:pt idx="17">
                  <c:v>420</c:v>
                </c:pt>
                <c:pt idx="18">
                  <c:v>420</c:v>
                </c:pt>
                <c:pt idx="19">
                  <c:v>420</c:v>
                </c:pt>
                <c:pt idx="20">
                  <c:v>420</c:v>
                </c:pt>
                <c:pt idx="21">
                  <c:v>420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102</c:v>
                </c:pt>
                <c:pt idx="7">
                  <c:v>117</c:v>
                </c:pt>
                <c:pt idx="8">
                  <c:v>104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115</c:v>
                </c:pt>
                <c:pt idx="17">
                  <c:v>161</c:v>
                </c:pt>
                <c:pt idx="18">
                  <c:v>176</c:v>
                </c:pt>
                <c:pt idx="19">
                  <c:v>171</c:v>
                </c:pt>
                <c:pt idx="20">
                  <c:v>146</c:v>
                </c:pt>
                <c:pt idx="21">
                  <c:v>105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698.97299999999996</c:v>
                </c:pt>
                <c:pt idx="1">
                  <c:v>771.85699999999997</c:v>
                </c:pt>
                <c:pt idx="2">
                  <c:v>617.55899999999997</c:v>
                </c:pt>
                <c:pt idx="3">
                  <c:v>597.9</c:v>
                </c:pt>
                <c:pt idx="4">
                  <c:v>597.9</c:v>
                </c:pt>
                <c:pt idx="5">
                  <c:v>703.04600000000005</c:v>
                </c:pt>
                <c:pt idx="6">
                  <c:v>783.36199999999997</c:v>
                </c:pt>
                <c:pt idx="7">
                  <c:v>597.9</c:v>
                </c:pt>
                <c:pt idx="8">
                  <c:v>597.9</c:v>
                </c:pt>
                <c:pt idx="9">
                  <c:v>597.9</c:v>
                </c:pt>
                <c:pt idx="10">
                  <c:v>597.9</c:v>
                </c:pt>
                <c:pt idx="11">
                  <c:v>597.9</c:v>
                </c:pt>
                <c:pt idx="12">
                  <c:v>597.9</c:v>
                </c:pt>
                <c:pt idx="13">
                  <c:v>597.9</c:v>
                </c:pt>
                <c:pt idx="14">
                  <c:v>740.9</c:v>
                </c:pt>
                <c:pt idx="15">
                  <c:v>888.9</c:v>
                </c:pt>
                <c:pt idx="16">
                  <c:v>1199.9000000000001</c:v>
                </c:pt>
                <c:pt idx="17">
                  <c:v>1897.9</c:v>
                </c:pt>
                <c:pt idx="18">
                  <c:v>2296.9</c:v>
                </c:pt>
                <c:pt idx="19">
                  <c:v>2296.9</c:v>
                </c:pt>
                <c:pt idx="20">
                  <c:v>2125.375</c:v>
                </c:pt>
                <c:pt idx="21">
                  <c:v>1577.9</c:v>
                </c:pt>
                <c:pt idx="22">
                  <c:v>1229.9000000000001</c:v>
                </c:pt>
                <c:pt idx="23">
                  <c:v>945.9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2071</c:v>
                </c:pt>
                <c:pt idx="1">
                  <c:v>2071</c:v>
                </c:pt>
                <c:pt idx="2">
                  <c:v>2071</c:v>
                </c:pt>
                <c:pt idx="3">
                  <c:v>2007.2</c:v>
                </c:pt>
                <c:pt idx="4">
                  <c:v>2064</c:v>
                </c:pt>
                <c:pt idx="5">
                  <c:v>2071</c:v>
                </c:pt>
                <c:pt idx="6">
                  <c:v>2064</c:v>
                </c:pt>
                <c:pt idx="7">
                  <c:v>2064</c:v>
                </c:pt>
                <c:pt idx="8">
                  <c:v>1686.5</c:v>
                </c:pt>
                <c:pt idx="9">
                  <c:v>1143</c:v>
                </c:pt>
                <c:pt idx="10">
                  <c:v>988</c:v>
                </c:pt>
                <c:pt idx="11">
                  <c:v>1160.3</c:v>
                </c:pt>
                <c:pt idx="12">
                  <c:v>1042</c:v>
                </c:pt>
                <c:pt idx="13">
                  <c:v>1021</c:v>
                </c:pt>
                <c:pt idx="14">
                  <c:v>1108</c:v>
                </c:pt>
                <c:pt idx="15">
                  <c:v>1249</c:v>
                </c:pt>
                <c:pt idx="16">
                  <c:v>1455.4</c:v>
                </c:pt>
                <c:pt idx="17">
                  <c:v>1506</c:v>
                </c:pt>
                <c:pt idx="18">
                  <c:v>1571</c:v>
                </c:pt>
                <c:pt idx="19">
                  <c:v>1571</c:v>
                </c:pt>
                <c:pt idx="20">
                  <c:v>1571</c:v>
                </c:pt>
                <c:pt idx="21">
                  <c:v>1557</c:v>
                </c:pt>
                <c:pt idx="22">
                  <c:v>1513</c:v>
                </c:pt>
                <c:pt idx="23">
                  <c:v>1545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913.52600000000018</c:v>
                </c:pt>
                <c:pt idx="1">
                  <c:v>928.40400000000011</c:v>
                </c:pt>
                <c:pt idx="2">
                  <c:v>948.90099999999973</c:v>
                </c:pt>
                <c:pt idx="3">
                  <c:v>956.327</c:v>
                </c:pt>
                <c:pt idx="4">
                  <c:v>975.84400000000016</c:v>
                </c:pt>
                <c:pt idx="5">
                  <c:v>1029.098</c:v>
                </c:pt>
                <c:pt idx="6">
                  <c:v>1166.731</c:v>
                </c:pt>
                <c:pt idx="7">
                  <c:v>1682.0610000000001</c:v>
                </c:pt>
                <c:pt idx="8">
                  <c:v>2445.2050000000004</c:v>
                </c:pt>
                <c:pt idx="9">
                  <c:v>3023.9310000000005</c:v>
                </c:pt>
                <c:pt idx="10">
                  <c:v>3568.6610000000001</c:v>
                </c:pt>
                <c:pt idx="11">
                  <c:v>3949.5709999999995</c:v>
                </c:pt>
                <c:pt idx="12">
                  <c:v>4046.5599999999995</c:v>
                </c:pt>
                <c:pt idx="13">
                  <c:v>3843.25</c:v>
                </c:pt>
                <c:pt idx="14">
                  <c:v>3381.4940000000001</c:v>
                </c:pt>
                <c:pt idx="15">
                  <c:v>2834.9599999999991</c:v>
                </c:pt>
                <c:pt idx="16">
                  <c:v>2050.2170000000001</c:v>
                </c:pt>
                <c:pt idx="17">
                  <c:v>1698.0349999999996</c:v>
                </c:pt>
                <c:pt idx="18">
                  <c:v>1665.8099999999997</c:v>
                </c:pt>
                <c:pt idx="19">
                  <c:v>1674.1469999999999</c:v>
                </c:pt>
                <c:pt idx="20">
                  <c:v>1683.9549999999997</c:v>
                </c:pt>
                <c:pt idx="21">
                  <c:v>1689.66</c:v>
                </c:pt>
                <c:pt idx="22">
                  <c:v>1690.31</c:v>
                </c:pt>
                <c:pt idx="23">
                  <c:v>1708.7809999999999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11</c:v>
                </c:pt>
                <c:pt idx="2">
                  <c:v>14</c:v>
                </c:pt>
                <c:pt idx="3">
                  <c:v>17</c:v>
                </c:pt>
                <c:pt idx="4">
                  <c:v>19</c:v>
                </c:pt>
                <c:pt idx="5">
                  <c:v>20</c:v>
                </c:pt>
                <c:pt idx="6">
                  <c:v>29</c:v>
                </c:pt>
                <c:pt idx="7">
                  <c:v>51</c:v>
                </c:pt>
                <c:pt idx="8">
                  <c:v>73</c:v>
                </c:pt>
                <c:pt idx="9">
                  <c:v>88</c:v>
                </c:pt>
                <c:pt idx="10">
                  <c:v>99</c:v>
                </c:pt>
                <c:pt idx="11">
                  <c:v>106</c:v>
                </c:pt>
                <c:pt idx="12">
                  <c:v>108</c:v>
                </c:pt>
                <c:pt idx="13">
                  <c:v>106</c:v>
                </c:pt>
                <c:pt idx="14">
                  <c:v>98</c:v>
                </c:pt>
                <c:pt idx="15">
                  <c:v>84</c:v>
                </c:pt>
                <c:pt idx="16">
                  <c:v>63</c:v>
                </c:pt>
                <c:pt idx="17">
                  <c:v>54</c:v>
                </c:pt>
                <c:pt idx="18">
                  <c:v>56</c:v>
                </c:pt>
                <c:pt idx="19">
                  <c:v>58</c:v>
                </c:pt>
                <c:pt idx="20">
                  <c:v>60</c:v>
                </c:pt>
                <c:pt idx="21">
                  <c:v>63</c:v>
                </c:pt>
                <c:pt idx="22">
                  <c:v>67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15</c:v>
                </c:pt>
                <c:pt idx="4">
                  <c:v>15</c:v>
                </c:pt>
                <c:pt idx="5">
                  <c:v>66</c:v>
                </c:pt>
                <c:pt idx="6">
                  <c:v>116</c:v>
                </c:pt>
                <c:pt idx="7">
                  <c:v>106</c:v>
                </c:pt>
                <c:pt idx="8">
                  <c:v>68</c:v>
                </c:pt>
                <c:pt idx="9">
                  <c:v>43</c:v>
                </c:pt>
                <c:pt idx="10">
                  <c:v>39</c:v>
                </c:pt>
                <c:pt idx="11">
                  <c:v>39</c:v>
                </c:pt>
                <c:pt idx="12">
                  <c:v>65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29</c:v>
                </c:pt>
                <c:pt idx="17">
                  <c:v>190</c:v>
                </c:pt>
                <c:pt idx="18">
                  <c:v>396</c:v>
                </c:pt>
                <c:pt idx="19">
                  <c:v>244</c:v>
                </c:pt>
                <c:pt idx="20">
                  <c:v>231</c:v>
                </c:pt>
                <c:pt idx="21">
                  <c:v>61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3801152"/>
        <c:axId val="371714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4406.4990000000007</c:v>
                </c:pt>
                <c:pt idx="1">
                  <c:v>4300.2610000000004</c:v>
                </c:pt>
                <c:pt idx="2">
                  <c:v>4169.46</c:v>
                </c:pt>
                <c:pt idx="3">
                  <c:v>4111.3959999999997</c:v>
                </c:pt>
                <c:pt idx="4">
                  <c:v>4189.7439999999997</c:v>
                </c:pt>
                <c:pt idx="5">
                  <c:v>4407.1439999999984</c:v>
                </c:pt>
                <c:pt idx="6">
                  <c:v>4681.0929999999998</c:v>
                </c:pt>
                <c:pt idx="7">
                  <c:v>5037.9610000000011</c:v>
                </c:pt>
                <c:pt idx="8">
                  <c:v>5394.6479999999983</c:v>
                </c:pt>
                <c:pt idx="9">
                  <c:v>5413.8350000000009</c:v>
                </c:pt>
                <c:pt idx="10">
                  <c:v>5810.5729999999994</c:v>
                </c:pt>
                <c:pt idx="11">
                  <c:v>6370.7699999999995</c:v>
                </c:pt>
                <c:pt idx="12">
                  <c:v>6377.4589999999998</c:v>
                </c:pt>
                <c:pt idx="13">
                  <c:v>6127.1680000000006</c:v>
                </c:pt>
                <c:pt idx="14">
                  <c:v>5861.3710000000001</c:v>
                </c:pt>
                <c:pt idx="15">
                  <c:v>5589.8679999999995</c:v>
                </c:pt>
                <c:pt idx="16">
                  <c:v>5332.4810000000007</c:v>
                </c:pt>
                <c:pt idx="17">
                  <c:v>5926.9010000000017</c:v>
                </c:pt>
                <c:pt idx="18">
                  <c:v>6581.674</c:v>
                </c:pt>
                <c:pt idx="19">
                  <c:v>6435.0730000000012</c:v>
                </c:pt>
                <c:pt idx="20">
                  <c:v>6237.3300000000027</c:v>
                </c:pt>
                <c:pt idx="21">
                  <c:v>5473.514000000001</c:v>
                </c:pt>
                <c:pt idx="22">
                  <c:v>5033.183</c:v>
                </c:pt>
                <c:pt idx="23">
                  <c:v>4787.6420000000007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801152"/>
        <c:axId val="371714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179.18</c:v>
                </c:pt>
                <c:pt idx="1">
                  <c:v>181.26</c:v>
                </c:pt>
                <c:pt idx="2">
                  <c:v>179.87</c:v>
                </c:pt>
                <c:pt idx="3">
                  <c:v>131.80000000000001</c:v>
                </c:pt>
                <c:pt idx="4">
                  <c:v>140.36000000000001</c:v>
                </c:pt>
                <c:pt idx="5">
                  <c:v>180.67</c:v>
                </c:pt>
                <c:pt idx="6">
                  <c:v>181.35</c:v>
                </c:pt>
                <c:pt idx="7">
                  <c:v>175.92</c:v>
                </c:pt>
                <c:pt idx="8">
                  <c:v>149.84</c:v>
                </c:pt>
                <c:pt idx="9">
                  <c:v>141.51</c:v>
                </c:pt>
                <c:pt idx="10">
                  <c:v>115.53</c:v>
                </c:pt>
                <c:pt idx="11">
                  <c:v>90</c:v>
                </c:pt>
                <c:pt idx="12">
                  <c:v>109.73</c:v>
                </c:pt>
                <c:pt idx="13">
                  <c:v>107.98</c:v>
                </c:pt>
                <c:pt idx="14">
                  <c:v>121.18</c:v>
                </c:pt>
                <c:pt idx="15">
                  <c:v>117.93</c:v>
                </c:pt>
                <c:pt idx="16">
                  <c:v>141.51</c:v>
                </c:pt>
                <c:pt idx="17">
                  <c:v>150.66999999999999</c:v>
                </c:pt>
                <c:pt idx="18">
                  <c:v>190.73</c:v>
                </c:pt>
                <c:pt idx="19">
                  <c:v>204.99</c:v>
                </c:pt>
                <c:pt idx="20">
                  <c:v>177.26</c:v>
                </c:pt>
                <c:pt idx="21">
                  <c:v>151.72999999999999</c:v>
                </c:pt>
                <c:pt idx="22">
                  <c:v>149.30000000000001</c:v>
                </c:pt>
                <c:pt idx="23">
                  <c:v>145.44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714744"/>
        <c:axId val="371715920"/>
      </c:lineChart>
      <c:catAx>
        <c:axId val="373801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714352"/>
        <c:crosses val="autoZero"/>
        <c:auto val="1"/>
        <c:lblAlgn val="ctr"/>
        <c:lblOffset val="100"/>
        <c:noMultiLvlLbl val="0"/>
      </c:catAx>
      <c:valAx>
        <c:axId val="37171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801152"/>
        <c:crosses val="autoZero"/>
        <c:crossBetween val="between"/>
      </c:valAx>
      <c:valAx>
        <c:axId val="371715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714744"/>
        <c:crosses val="max"/>
        <c:crossBetween val="between"/>
      </c:valAx>
      <c:catAx>
        <c:axId val="371714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1715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4406.4990000000007</v>
      </c>
      <c r="C4" s="18">
        <v>4300.2609999999995</v>
      </c>
      <c r="D4" s="18">
        <v>4169.46</v>
      </c>
      <c r="E4" s="18">
        <v>4111.4269999999997</v>
      </c>
      <c r="F4" s="18">
        <v>4189.7440000000015</v>
      </c>
      <c r="G4" s="18">
        <v>4407.1439999999993</v>
      </c>
      <c r="H4" s="18">
        <v>4681.0930000000017</v>
      </c>
      <c r="I4" s="18">
        <v>5037.9610000000011</v>
      </c>
      <c r="J4" s="18">
        <v>5394.6049999999996</v>
      </c>
      <c r="K4" s="18">
        <v>5413.8310000000001</v>
      </c>
      <c r="L4" s="18">
        <v>5810.5609999999997</v>
      </c>
      <c r="M4" s="18">
        <v>6370.7709999999997</v>
      </c>
      <c r="N4" s="18">
        <v>6377.4599999999991</v>
      </c>
      <c r="O4" s="18">
        <v>6127.1499999999969</v>
      </c>
      <c r="P4" s="18">
        <v>5861.3939999999984</v>
      </c>
      <c r="Q4" s="18">
        <v>5589.86</v>
      </c>
      <c r="R4" s="18">
        <v>5332.5169999999998</v>
      </c>
      <c r="S4" s="18">
        <v>5926.9349999999995</v>
      </c>
      <c r="T4" s="18">
        <v>6581.7100000000009</v>
      </c>
      <c r="U4" s="18">
        <v>6435.0470000000014</v>
      </c>
      <c r="V4" s="18">
        <v>6237.3300000000017</v>
      </c>
      <c r="W4" s="18">
        <v>5473.56</v>
      </c>
      <c r="X4" s="18">
        <v>5033.2099999999982</v>
      </c>
      <c r="Y4" s="18">
        <v>4787.6810000000005</v>
      </c>
      <c r="Z4" s="19"/>
      <c r="AA4" s="20">
        <f>SUM(B4:Z4)</f>
        <v>128057.21100000001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179.18</v>
      </c>
      <c r="C7" s="28">
        <v>181.26</v>
      </c>
      <c r="D7" s="28">
        <v>179.87</v>
      </c>
      <c r="E7" s="28">
        <v>131.80000000000001</v>
      </c>
      <c r="F7" s="28">
        <v>140.36000000000001</v>
      </c>
      <c r="G7" s="28">
        <v>180.67</v>
      </c>
      <c r="H7" s="28">
        <v>181.35</v>
      </c>
      <c r="I7" s="28">
        <v>175.92</v>
      </c>
      <c r="J7" s="28">
        <v>149.84</v>
      </c>
      <c r="K7" s="28">
        <v>141.51</v>
      </c>
      <c r="L7" s="28">
        <v>115.53</v>
      </c>
      <c r="M7" s="28">
        <v>90</v>
      </c>
      <c r="N7" s="28">
        <v>109.73</v>
      </c>
      <c r="O7" s="28">
        <v>107.98</v>
      </c>
      <c r="P7" s="28">
        <v>121.18</v>
      </c>
      <c r="Q7" s="28">
        <v>117.93</v>
      </c>
      <c r="R7" s="28">
        <v>141.51</v>
      </c>
      <c r="S7" s="28">
        <v>150.66999999999999</v>
      </c>
      <c r="T7" s="28">
        <v>190.73</v>
      </c>
      <c r="U7" s="28">
        <v>204.99</v>
      </c>
      <c r="V7" s="28">
        <v>177.26</v>
      </c>
      <c r="W7" s="28">
        <v>151.72999999999999</v>
      </c>
      <c r="X7" s="28">
        <v>149.30000000000001</v>
      </c>
      <c r="Y7" s="28">
        <v>145.44</v>
      </c>
      <c r="Z7" s="29"/>
      <c r="AA7" s="30">
        <f>IF(SUM(B7:Z7)&lt;&gt;0,AVERAGEIF(B7:Z7,"&lt;&gt;"""),"")</f>
        <v>150.65583333333333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420</v>
      </c>
      <c r="I10" s="42">
        <v>420</v>
      </c>
      <c r="J10" s="42">
        <v>420</v>
      </c>
      <c r="K10" s="42">
        <v>420</v>
      </c>
      <c r="L10" s="42">
        <v>420</v>
      </c>
      <c r="M10" s="42">
        <v>420</v>
      </c>
      <c r="N10" s="42">
        <v>420</v>
      </c>
      <c r="O10" s="42">
        <v>420</v>
      </c>
      <c r="P10" s="42">
        <v>420</v>
      </c>
      <c r="Q10" s="42">
        <v>420</v>
      </c>
      <c r="R10" s="42">
        <v>420</v>
      </c>
      <c r="S10" s="42">
        <v>420</v>
      </c>
      <c r="T10" s="42">
        <v>420</v>
      </c>
      <c r="U10" s="42">
        <v>420</v>
      </c>
      <c r="V10" s="42">
        <v>420</v>
      </c>
      <c r="W10" s="42">
        <v>420</v>
      </c>
      <c r="X10" s="42">
        <v>420</v>
      </c>
      <c r="Y10" s="42">
        <v>420</v>
      </c>
      <c r="Z10" s="43"/>
      <c r="AA10" s="44">
        <f t="shared" ref="AA10:AA15" si="0">SUM(B10:Z10)</f>
        <v>10275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102</v>
      </c>
      <c r="I11" s="47">
        <v>117</v>
      </c>
      <c r="J11" s="47">
        <v>104</v>
      </c>
      <c r="K11" s="47">
        <v>98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98</v>
      </c>
      <c r="R11" s="47">
        <v>115</v>
      </c>
      <c r="S11" s="47">
        <v>161</v>
      </c>
      <c r="T11" s="47">
        <v>176</v>
      </c>
      <c r="U11" s="47">
        <v>171</v>
      </c>
      <c r="V11" s="47">
        <v>146</v>
      </c>
      <c r="W11" s="47">
        <v>105</v>
      </c>
      <c r="X11" s="47">
        <v>98</v>
      </c>
      <c r="Y11" s="47">
        <v>98</v>
      </c>
      <c r="Z11" s="48"/>
      <c r="AA11" s="49">
        <f t="shared" si="0"/>
        <v>2667</v>
      </c>
    </row>
    <row r="12" spans="1:27" ht="24.95" customHeight="1" x14ac:dyDescent="0.2">
      <c r="A12" s="50" t="s">
        <v>8</v>
      </c>
      <c r="B12" s="51">
        <v>698.97299999999996</v>
      </c>
      <c r="C12" s="52">
        <v>771.85699999999997</v>
      </c>
      <c r="D12" s="52">
        <v>617.55899999999997</v>
      </c>
      <c r="E12" s="52">
        <v>597.9</v>
      </c>
      <c r="F12" s="52">
        <v>597.9</v>
      </c>
      <c r="G12" s="52">
        <v>703.04600000000005</v>
      </c>
      <c r="H12" s="52">
        <v>783.36199999999997</v>
      </c>
      <c r="I12" s="52">
        <v>597.9</v>
      </c>
      <c r="J12" s="52">
        <v>597.9</v>
      </c>
      <c r="K12" s="52">
        <v>597.9</v>
      </c>
      <c r="L12" s="52">
        <v>597.9</v>
      </c>
      <c r="M12" s="52">
        <v>597.9</v>
      </c>
      <c r="N12" s="52">
        <v>597.9</v>
      </c>
      <c r="O12" s="52">
        <v>597.9</v>
      </c>
      <c r="P12" s="52">
        <v>740.9</v>
      </c>
      <c r="Q12" s="52">
        <v>888.9</v>
      </c>
      <c r="R12" s="52">
        <v>1199.9000000000001</v>
      </c>
      <c r="S12" s="52">
        <v>1897.9</v>
      </c>
      <c r="T12" s="52">
        <v>2296.9</v>
      </c>
      <c r="U12" s="52">
        <v>2296.9</v>
      </c>
      <c r="V12" s="52">
        <v>2125.375</v>
      </c>
      <c r="W12" s="52">
        <v>1577.9</v>
      </c>
      <c r="X12" s="52">
        <v>1229.9000000000001</v>
      </c>
      <c r="Y12" s="52">
        <v>945.9</v>
      </c>
      <c r="Z12" s="53"/>
      <c r="AA12" s="54">
        <f t="shared" si="0"/>
        <v>24156.372000000003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15</v>
      </c>
      <c r="F13" s="52">
        <v>15</v>
      </c>
      <c r="G13" s="52">
        <v>66</v>
      </c>
      <c r="H13" s="52">
        <v>116</v>
      </c>
      <c r="I13" s="52">
        <v>106</v>
      </c>
      <c r="J13" s="52">
        <v>68</v>
      </c>
      <c r="K13" s="52">
        <v>43</v>
      </c>
      <c r="L13" s="52">
        <v>39</v>
      </c>
      <c r="M13" s="52">
        <v>39</v>
      </c>
      <c r="N13" s="52">
        <v>65</v>
      </c>
      <c r="O13" s="52">
        <v>41</v>
      </c>
      <c r="P13" s="52">
        <v>15</v>
      </c>
      <c r="Q13" s="52">
        <v>15</v>
      </c>
      <c r="R13" s="52">
        <v>29</v>
      </c>
      <c r="S13" s="52">
        <v>190</v>
      </c>
      <c r="T13" s="52">
        <v>396</v>
      </c>
      <c r="U13" s="52">
        <v>244</v>
      </c>
      <c r="V13" s="52">
        <v>231</v>
      </c>
      <c r="W13" s="52">
        <v>61</v>
      </c>
      <c r="X13" s="52">
        <v>15</v>
      </c>
      <c r="Y13" s="52"/>
      <c r="Z13" s="53"/>
      <c r="AA13" s="54">
        <f t="shared" si="0"/>
        <v>1809</v>
      </c>
    </row>
    <row r="14" spans="1:27" ht="24.95" customHeight="1" x14ac:dyDescent="0.2">
      <c r="A14" s="55" t="s">
        <v>10</v>
      </c>
      <c r="B14" s="56">
        <v>913.52600000000018</v>
      </c>
      <c r="C14" s="57">
        <v>928.40400000000011</v>
      </c>
      <c r="D14" s="57">
        <v>948.90099999999973</v>
      </c>
      <c r="E14" s="57">
        <v>956.327</v>
      </c>
      <c r="F14" s="57">
        <v>975.84400000000016</v>
      </c>
      <c r="G14" s="57">
        <v>1029.098</v>
      </c>
      <c r="H14" s="57">
        <v>1166.731</v>
      </c>
      <c r="I14" s="57">
        <v>1682.0610000000001</v>
      </c>
      <c r="J14" s="57">
        <v>2445.2050000000004</v>
      </c>
      <c r="K14" s="57">
        <v>3023.9310000000005</v>
      </c>
      <c r="L14" s="57">
        <v>3568.6610000000001</v>
      </c>
      <c r="M14" s="57">
        <v>3949.5709999999995</v>
      </c>
      <c r="N14" s="57">
        <v>4046.5599999999995</v>
      </c>
      <c r="O14" s="57">
        <v>3843.25</v>
      </c>
      <c r="P14" s="57">
        <v>3381.4940000000001</v>
      </c>
      <c r="Q14" s="57">
        <v>2834.9599999999991</v>
      </c>
      <c r="R14" s="57">
        <v>2050.2170000000001</v>
      </c>
      <c r="S14" s="57">
        <v>1698.0349999999996</v>
      </c>
      <c r="T14" s="57">
        <v>1665.8099999999997</v>
      </c>
      <c r="U14" s="57">
        <v>1674.1469999999999</v>
      </c>
      <c r="V14" s="57">
        <v>1683.9549999999997</v>
      </c>
      <c r="W14" s="57">
        <v>1689.66</v>
      </c>
      <c r="X14" s="57">
        <v>1690.31</v>
      </c>
      <c r="Y14" s="57">
        <v>1708.7809999999999</v>
      </c>
      <c r="Z14" s="58"/>
      <c r="AA14" s="59">
        <f t="shared" si="0"/>
        <v>49555.438999999991</v>
      </c>
    </row>
    <row r="15" spans="1:27" ht="24.95" customHeight="1" x14ac:dyDescent="0.2">
      <c r="A15" s="55" t="s">
        <v>11</v>
      </c>
      <c r="B15" s="56">
        <v>10</v>
      </c>
      <c r="C15" s="57">
        <v>11</v>
      </c>
      <c r="D15" s="57">
        <v>14</v>
      </c>
      <c r="E15" s="57">
        <v>17</v>
      </c>
      <c r="F15" s="57">
        <v>19</v>
      </c>
      <c r="G15" s="57">
        <v>20</v>
      </c>
      <c r="H15" s="57">
        <v>29</v>
      </c>
      <c r="I15" s="57">
        <v>51</v>
      </c>
      <c r="J15" s="57">
        <v>73</v>
      </c>
      <c r="K15" s="57">
        <v>88</v>
      </c>
      <c r="L15" s="57">
        <v>99</v>
      </c>
      <c r="M15" s="57">
        <v>106</v>
      </c>
      <c r="N15" s="57">
        <v>108</v>
      </c>
      <c r="O15" s="57">
        <v>106</v>
      </c>
      <c r="P15" s="57">
        <v>98</v>
      </c>
      <c r="Q15" s="57">
        <v>84</v>
      </c>
      <c r="R15" s="57">
        <v>63</v>
      </c>
      <c r="S15" s="57">
        <v>54</v>
      </c>
      <c r="T15" s="57">
        <v>56</v>
      </c>
      <c r="U15" s="57">
        <v>58</v>
      </c>
      <c r="V15" s="57">
        <v>60</v>
      </c>
      <c r="W15" s="57">
        <v>63</v>
      </c>
      <c r="X15" s="57">
        <v>67</v>
      </c>
      <c r="Y15" s="57">
        <v>70</v>
      </c>
      <c r="Z15" s="58"/>
      <c r="AA15" s="59">
        <f t="shared" si="0"/>
        <v>1424</v>
      </c>
    </row>
    <row r="16" spans="1:27" ht="30" customHeight="1" thickBot="1" x14ac:dyDescent="0.25">
      <c r="A16" s="60" t="s">
        <v>12</v>
      </c>
      <c r="B16" s="61">
        <f>IF(LEN(B$2)&gt;0,SUM(B10:B15),"")</f>
        <v>2335.4990000000003</v>
      </c>
      <c r="C16" s="62">
        <f t="shared" ref="C16:Z16" si="1">IF(LEN(C$2)&gt;0,SUM(C10:C15),"")</f>
        <v>2229.261</v>
      </c>
      <c r="D16" s="62">
        <f t="shared" si="1"/>
        <v>2098.4599999999996</v>
      </c>
      <c r="E16" s="62">
        <f t="shared" si="1"/>
        <v>2104.2269999999999</v>
      </c>
      <c r="F16" s="62">
        <f t="shared" si="1"/>
        <v>2125.7440000000001</v>
      </c>
      <c r="G16" s="62">
        <f t="shared" si="1"/>
        <v>2336.1440000000002</v>
      </c>
      <c r="H16" s="62">
        <f t="shared" si="1"/>
        <v>2617.0929999999998</v>
      </c>
      <c r="I16" s="62">
        <f t="shared" si="1"/>
        <v>2973.9610000000002</v>
      </c>
      <c r="J16" s="62">
        <f t="shared" si="1"/>
        <v>3708.1050000000005</v>
      </c>
      <c r="K16" s="62">
        <f t="shared" si="1"/>
        <v>4270.8310000000001</v>
      </c>
      <c r="L16" s="62">
        <f t="shared" si="1"/>
        <v>4822.5609999999997</v>
      </c>
      <c r="M16" s="62">
        <f t="shared" si="1"/>
        <v>5210.4709999999995</v>
      </c>
      <c r="N16" s="62">
        <f t="shared" si="1"/>
        <v>5335.4599999999991</v>
      </c>
      <c r="O16" s="62">
        <f t="shared" si="1"/>
        <v>5106.1499999999996</v>
      </c>
      <c r="P16" s="62">
        <f t="shared" si="1"/>
        <v>4753.3940000000002</v>
      </c>
      <c r="Q16" s="62">
        <f t="shared" si="1"/>
        <v>4340.8599999999988</v>
      </c>
      <c r="R16" s="62">
        <f t="shared" si="1"/>
        <v>3877.1170000000002</v>
      </c>
      <c r="S16" s="62">
        <f t="shared" si="1"/>
        <v>4420.9349999999995</v>
      </c>
      <c r="T16" s="62">
        <f t="shared" si="1"/>
        <v>5010.71</v>
      </c>
      <c r="U16" s="62">
        <f t="shared" si="1"/>
        <v>4864.0470000000005</v>
      </c>
      <c r="V16" s="62">
        <f t="shared" si="1"/>
        <v>4666.33</v>
      </c>
      <c r="W16" s="62">
        <f t="shared" si="1"/>
        <v>3916.5600000000004</v>
      </c>
      <c r="X16" s="62">
        <f t="shared" si="1"/>
        <v>3520.21</v>
      </c>
      <c r="Y16" s="62">
        <f t="shared" si="1"/>
        <v>3242.681</v>
      </c>
      <c r="Z16" s="63" t="str">
        <f t="shared" si="1"/>
        <v/>
      </c>
      <c r="AA16" s="64">
        <f>SUM(AA10:AA15)</f>
        <v>89886.810999999987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1215.9000000000001</v>
      </c>
      <c r="C28" s="72">
        <v>1229.9000000000001</v>
      </c>
      <c r="D28" s="72">
        <v>1244.9000000000001</v>
      </c>
      <c r="E28" s="72">
        <v>1270.9000000000001</v>
      </c>
      <c r="F28" s="72">
        <v>1288.9000000000001</v>
      </c>
      <c r="G28" s="72">
        <v>1368.9</v>
      </c>
      <c r="H28" s="72">
        <v>1528.9</v>
      </c>
      <c r="I28" s="72">
        <v>1895.9</v>
      </c>
      <c r="J28" s="72">
        <v>2292.9</v>
      </c>
      <c r="K28" s="72">
        <v>2645.9</v>
      </c>
      <c r="L28" s="72">
        <v>2944.9</v>
      </c>
      <c r="M28" s="72">
        <v>3161.9</v>
      </c>
      <c r="N28" s="72">
        <v>3219.9</v>
      </c>
      <c r="O28" s="72">
        <v>3089.9</v>
      </c>
      <c r="P28" s="72">
        <v>2795.9</v>
      </c>
      <c r="Q28" s="72">
        <v>2406.9</v>
      </c>
      <c r="R28" s="72">
        <v>2007.9</v>
      </c>
      <c r="S28" s="72">
        <v>2071.9</v>
      </c>
      <c r="T28" s="72">
        <v>2314.9</v>
      </c>
      <c r="U28" s="72">
        <v>2173.9</v>
      </c>
      <c r="V28" s="72">
        <v>2147.9</v>
      </c>
      <c r="W28" s="72">
        <v>1906.9</v>
      </c>
      <c r="X28" s="72">
        <v>1844.9</v>
      </c>
      <c r="Y28" s="72">
        <v>1852.9</v>
      </c>
      <c r="Z28" s="73"/>
      <c r="AA28" s="74">
        <f>SUM(B28:Z28)</f>
        <v>49923.600000000013</v>
      </c>
    </row>
    <row r="29" spans="1:27" ht="24.95" customHeight="1" x14ac:dyDescent="0.2">
      <c r="A29" s="75" t="s">
        <v>23</v>
      </c>
      <c r="B29" s="76">
        <v>894.59900000000005</v>
      </c>
      <c r="C29" s="77">
        <v>969.36099999999999</v>
      </c>
      <c r="D29" s="77">
        <v>823.56</v>
      </c>
      <c r="E29" s="77">
        <v>796.327</v>
      </c>
      <c r="F29" s="77">
        <v>799.84400000000005</v>
      </c>
      <c r="G29" s="77">
        <v>937.24400000000003</v>
      </c>
      <c r="H29" s="77">
        <v>1051.193</v>
      </c>
      <c r="I29" s="77">
        <v>1041.0609999999999</v>
      </c>
      <c r="J29" s="77">
        <v>1138.2049999999999</v>
      </c>
      <c r="K29" s="77">
        <v>1166.931</v>
      </c>
      <c r="L29" s="77">
        <v>1264.6610000000001</v>
      </c>
      <c r="M29" s="77">
        <v>1537.5709999999999</v>
      </c>
      <c r="N29" s="77">
        <v>1556.56</v>
      </c>
      <c r="O29" s="77">
        <v>1436.25</v>
      </c>
      <c r="P29" s="77">
        <v>1321.4939999999999</v>
      </c>
      <c r="Q29" s="77">
        <v>1290.96</v>
      </c>
      <c r="R29" s="77">
        <v>1095.2170000000001</v>
      </c>
      <c r="S29" s="77">
        <v>954.03499999999997</v>
      </c>
      <c r="T29" s="77">
        <v>1315.81</v>
      </c>
      <c r="U29" s="77">
        <v>1310.1469999999999</v>
      </c>
      <c r="V29" s="77">
        <v>1228.43</v>
      </c>
      <c r="W29" s="77">
        <v>985.66</v>
      </c>
      <c r="X29" s="77">
        <v>955.31</v>
      </c>
      <c r="Y29" s="77">
        <v>985.78099999999995</v>
      </c>
      <c r="Z29" s="78"/>
      <c r="AA29" s="79">
        <f>SUM(B29:Z29)</f>
        <v>26856.211000000003</v>
      </c>
    </row>
    <row r="30" spans="1:27" ht="24.95" customHeight="1" x14ac:dyDescent="0.2">
      <c r="A30" s="82" t="s">
        <v>24</v>
      </c>
      <c r="B30" s="80">
        <v>1085</v>
      </c>
      <c r="C30" s="81">
        <v>890</v>
      </c>
      <c r="D30" s="81">
        <v>890</v>
      </c>
      <c r="E30" s="81">
        <v>890</v>
      </c>
      <c r="F30" s="81">
        <v>890</v>
      </c>
      <c r="G30" s="81">
        <v>890</v>
      </c>
      <c r="H30" s="81">
        <v>890</v>
      </c>
      <c r="I30" s="81">
        <v>890</v>
      </c>
      <c r="J30" s="81">
        <v>890</v>
      </c>
      <c r="K30" s="81">
        <v>890</v>
      </c>
      <c r="L30" s="81">
        <v>890</v>
      </c>
      <c r="M30" s="81">
        <v>890</v>
      </c>
      <c r="N30" s="81">
        <v>890</v>
      </c>
      <c r="O30" s="81">
        <v>890</v>
      </c>
      <c r="P30" s="81">
        <v>1033</v>
      </c>
      <c r="Q30" s="81">
        <v>1181</v>
      </c>
      <c r="R30" s="81">
        <v>1492</v>
      </c>
      <c r="S30" s="81">
        <v>2190</v>
      </c>
      <c r="T30" s="81">
        <v>2240</v>
      </c>
      <c r="U30" s="81">
        <v>2240</v>
      </c>
      <c r="V30" s="81">
        <v>2150</v>
      </c>
      <c r="W30" s="81">
        <v>1870</v>
      </c>
      <c r="X30" s="81">
        <v>1522</v>
      </c>
      <c r="Y30" s="81">
        <v>1238</v>
      </c>
      <c r="Z30" s="83"/>
      <c r="AA30" s="84">
        <f>SUM(B30:Z30)</f>
        <v>29811</v>
      </c>
    </row>
    <row r="31" spans="1:27" ht="30" customHeight="1" thickBot="1" x14ac:dyDescent="0.25">
      <c r="A31" s="60" t="s">
        <v>25</v>
      </c>
      <c r="B31" s="61">
        <f>IF(LEN(B$2)&gt;0,SUM(B28:B30),"")</f>
        <v>3195.4990000000003</v>
      </c>
      <c r="C31" s="62">
        <f t="shared" ref="C31:Z31" si="4">IF(LEN(C$2)&gt;0,SUM(C28:C30),"")</f>
        <v>3089.261</v>
      </c>
      <c r="D31" s="62">
        <f t="shared" si="4"/>
        <v>2958.46</v>
      </c>
      <c r="E31" s="62">
        <f t="shared" si="4"/>
        <v>2957.2269999999999</v>
      </c>
      <c r="F31" s="62">
        <f t="shared" si="4"/>
        <v>2978.7440000000001</v>
      </c>
      <c r="G31" s="62">
        <f t="shared" si="4"/>
        <v>3196.1440000000002</v>
      </c>
      <c r="H31" s="62">
        <f t="shared" si="4"/>
        <v>3470.0929999999998</v>
      </c>
      <c r="I31" s="62">
        <f t="shared" si="4"/>
        <v>3826.9610000000002</v>
      </c>
      <c r="J31" s="62">
        <f t="shared" si="4"/>
        <v>4321.1049999999996</v>
      </c>
      <c r="K31" s="62">
        <f t="shared" si="4"/>
        <v>4702.8310000000001</v>
      </c>
      <c r="L31" s="62">
        <f t="shared" si="4"/>
        <v>5099.5609999999997</v>
      </c>
      <c r="M31" s="62">
        <f t="shared" si="4"/>
        <v>5589.4709999999995</v>
      </c>
      <c r="N31" s="62">
        <f t="shared" si="4"/>
        <v>5666.46</v>
      </c>
      <c r="O31" s="62">
        <f t="shared" si="4"/>
        <v>5416.15</v>
      </c>
      <c r="P31" s="62">
        <f t="shared" si="4"/>
        <v>5150.3940000000002</v>
      </c>
      <c r="Q31" s="62">
        <f t="shared" si="4"/>
        <v>4878.8600000000006</v>
      </c>
      <c r="R31" s="62">
        <f t="shared" si="4"/>
        <v>4595.1170000000002</v>
      </c>
      <c r="S31" s="62">
        <f t="shared" si="4"/>
        <v>5215.9349999999995</v>
      </c>
      <c r="T31" s="62">
        <f t="shared" si="4"/>
        <v>5870.71</v>
      </c>
      <c r="U31" s="62">
        <f t="shared" si="4"/>
        <v>5724.0470000000005</v>
      </c>
      <c r="V31" s="62">
        <f t="shared" si="4"/>
        <v>5526.33</v>
      </c>
      <c r="W31" s="62">
        <f t="shared" si="4"/>
        <v>4762.5599999999995</v>
      </c>
      <c r="X31" s="62">
        <f t="shared" si="4"/>
        <v>4322.21</v>
      </c>
      <c r="Y31" s="62">
        <f t="shared" si="4"/>
        <v>4076.681</v>
      </c>
      <c r="Z31" s="63" t="str">
        <f t="shared" si="4"/>
        <v/>
      </c>
      <c r="AA31" s="64">
        <f>SUM(AA28:AA30)</f>
        <v>106590.81100000002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316</v>
      </c>
      <c r="K34" s="95">
        <v>227</v>
      </c>
      <c r="L34" s="95">
        <v>131</v>
      </c>
      <c r="M34" s="95">
        <v>160</v>
      </c>
      <c r="N34" s="95">
        <v>107</v>
      </c>
      <c r="O34" s="95">
        <v>92</v>
      </c>
      <c r="P34" s="95">
        <v>93</v>
      </c>
      <c r="Q34" s="95">
        <v>246</v>
      </c>
      <c r="R34" s="95">
        <v>276</v>
      </c>
      <c r="S34" s="95">
        <v>342</v>
      </c>
      <c r="T34" s="95">
        <v>400</v>
      </c>
      <c r="U34" s="95">
        <v>400</v>
      </c>
      <c r="V34" s="95">
        <v>400</v>
      </c>
      <c r="W34" s="95">
        <v>386</v>
      </c>
      <c r="X34" s="95">
        <v>370</v>
      </c>
      <c r="Y34" s="95">
        <v>400</v>
      </c>
      <c r="Z34" s="96"/>
      <c r="AA34" s="74">
        <f t="shared" ref="AA34:AA39" si="5">SUM(B34:Z34)</f>
        <v>7546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244</v>
      </c>
      <c r="K35" s="99">
        <v>152</v>
      </c>
      <c r="L35" s="99">
        <v>86</v>
      </c>
      <c r="M35" s="99">
        <v>127</v>
      </c>
      <c r="N35" s="99">
        <v>127</v>
      </c>
      <c r="O35" s="99">
        <v>121</v>
      </c>
      <c r="P35" s="99">
        <v>207</v>
      </c>
      <c r="Q35" s="99">
        <v>239</v>
      </c>
      <c r="R35" s="99">
        <v>389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372</v>
      </c>
      <c r="Y35" s="99">
        <v>374</v>
      </c>
      <c r="Z35" s="100"/>
      <c r="AA35" s="79">
        <f t="shared" si="5"/>
        <v>7638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717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43</v>
      </c>
      <c r="F37" s="99">
        <v>43</v>
      </c>
      <c r="G37" s="99">
        <v>50</v>
      </c>
      <c r="H37" s="99">
        <v>43</v>
      </c>
      <c r="I37" s="99">
        <v>43</v>
      </c>
      <c r="J37" s="99">
        <v>43</v>
      </c>
      <c r="K37" s="99">
        <v>43</v>
      </c>
      <c r="L37" s="99">
        <v>50</v>
      </c>
      <c r="M37" s="99">
        <v>82</v>
      </c>
      <c r="N37" s="99">
        <v>87</v>
      </c>
      <c r="O37" s="99">
        <v>87</v>
      </c>
      <c r="P37" s="99">
        <v>87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1280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443.2</v>
      </c>
      <c r="F38" s="99">
        <v>500</v>
      </c>
      <c r="G38" s="99">
        <v>500</v>
      </c>
      <c r="H38" s="99">
        <v>500</v>
      </c>
      <c r="I38" s="99">
        <v>500</v>
      </c>
      <c r="J38" s="99">
        <v>362.5</v>
      </c>
      <c r="K38" s="99"/>
      <c r="L38" s="99"/>
      <c r="M38" s="99">
        <v>70.3</v>
      </c>
      <c r="N38" s="99"/>
      <c r="O38" s="99"/>
      <c r="P38" s="99"/>
      <c r="Q38" s="99"/>
      <c r="R38" s="99">
        <v>30.4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4406.3999999999996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2071</v>
      </c>
      <c r="C39" s="88">
        <f t="shared" si="6"/>
        <v>2071</v>
      </c>
      <c r="D39" s="88">
        <f t="shared" si="6"/>
        <v>2071</v>
      </c>
      <c r="E39" s="88">
        <f t="shared" si="6"/>
        <v>2007.2</v>
      </c>
      <c r="F39" s="88">
        <f t="shared" si="6"/>
        <v>2064</v>
      </c>
      <c r="G39" s="88">
        <f t="shared" si="6"/>
        <v>2071</v>
      </c>
      <c r="H39" s="88">
        <f t="shared" si="6"/>
        <v>2064</v>
      </c>
      <c r="I39" s="88">
        <f t="shared" si="6"/>
        <v>2064</v>
      </c>
      <c r="J39" s="88">
        <f t="shared" si="6"/>
        <v>1686.5</v>
      </c>
      <c r="K39" s="88">
        <f t="shared" si="6"/>
        <v>1143</v>
      </c>
      <c r="L39" s="88">
        <f t="shared" si="6"/>
        <v>988</v>
      </c>
      <c r="M39" s="88">
        <f t="shared" si="6"/>
        <v>1160.3</v>
      </c>
      <c r="N39" s="88">
        <f t="shared" si="6"/>
        <v>1042</v>
      </c>
      <c r="O39" s="88">
        <f t="shared" si="6"/>
        <v>1021</v>
      </c>
      <c r="P39" s="88">
        <f t="shared" si="6"/>
        <v>1108</v>
      </c>
      <c r="Q39" s="88">
        <f t="shared" si="6"/>
        <v>1249</v>
      </c>
      <c r="R39" s="88">
        <f t="shared" si="6"/>
        <v>1455.4</v>
      </c>
      <c r="S39" s="88">
        <f t="shared" si="6"/>
        <v>1506</v>
      </c>
      <c r="T39" s="88">
        <f t="shared" si="6"/>
        <v>1571</v>
      </c>
      <c r="U39" s="88">
        <f t="shared" si="6"/>
        <v>1571</v>
      </c>
      <c r="V39" s="88">
        <f t="shared" si="6"/>
        <v>1571</v>
      </c>
      <c r="W39" s="88">
        <f t="shared" si="6"/>
        <v>1557</v>
      </c>
      <c r="X39" s="88">
        <f t="shared" si="6"/>
        <v>1513</v>
      </c>
      <c r="Y39" s="88">
        <f t="shared" si="6"/>
        <v>1545</v>
      </c>
      <c r="Z39" s="89" t="str">
        <f t="shared" si="6"/>
        <v/>
      </c>
      <c r="AA39" s="90">
        <f t="shared" si="5"/>
        <v>38170.400000000001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711</v>
      </c>
      <c r="I44" s="99">
        <v>711</v>
      </c>
      <c r="J44" s="99">
        <v>711</v>
      </c>
      <c r="K44" s="99">
        <v>711</v>
      </c>
      <c r="L44" s="99">
        <v>711</v>
      </c>
      <c r="M44" s="99">
        <v>711</v>
      </c>
      <c r="N44" s="99">
        <v>711</v>
      </c>
      <c r="O44" s="99">
        <v>711</v>
      </c>
      <c r="P44" s="99">
        <v>711</v>
      </c>
      <c r="Q44" s="99">
        <v>711</v>
      </c>
      <c r="R44" s="99">
        <v>707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17060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443.2</v>
      </c>
      <c r="F46" s="99">
        <v>500</v>
      </c>
      <c r="G46" s="99">
        <v>500</v>
      </c>
      <c r="H46" s="99">
        <v>500</v>
      </c>
      <c r="I46" s="99">
        <v>500</v>
      </c>
      <c r="J46" s="99">
        <v>362.5</v>
      </c>
      <c r="K46" s="99"/>
      <c r="L46" s="99"/>
      <c r="M46" s="99">
        <v>70.3</v>
      </c>
      <c r="N46" s="99"/>
      <c r="O46" s="99"/>
      <c r="P46" s="99"/>
      <c r="Q46" s="99"/>
      <c r="R46" s="99">
        <v>30.4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4406.3999999999996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1211</v>
      </c>
      <c r="C48" s="88">
        <f t="shared" ref="C48:Z48" si="8">IF(LEN(C$2)&gt;0,SUM(C42:C47),"")</f>
        <v>1211</v>
      </c>
      <c r="D48" s="88">
        <f t="shared" si="8"/>
        <v>1211</v>
      </c>
      <c r="E48" s="88">
        <f t="shared" si="8"/>
        <v>1154.2</v>
      </c>
      <c r="F48" s="88">
        <f t="shared" si="8"/>
        <v>1211</v>
      </c>
      <c r="G48" s="88">
        <f t="shared" si="8"/>
        <v>1211</v>
      </c>
      <c r="H48" s="88">
        <f t="shared" si="8"/>
        <v>1211</v>
      </c>
      <c r="I48" s="88">
        <f t="shared" si="8"/>
        <v>1211</v>
      </c>
      <c r="J48" s="88">
        <f t="shared" si="8"/>
        <v>1073.5</v>
      </c>
      <c r="K48" s="88">
        <f t="shared" si="8"/>
        <v>711</v>
      </c>
      <c r="L48" s="88">
        <f t="shared" si="8"/>
        <v>711</v>
      </c>
      <c r="M48" s="88">
        <f t="shared" si="8"/>
        <v>781.3</v>
      </c>
      <c r="N48" s="88">
        <f t="shared" si="8"/>
        <v>711</v>
      </c>
      <c r="O48" s="88">
        <f t="shared" si="8"/>
        <v>711</v>
      </c>
      <c r="P48" s="88">
        <f t="shared" si="8"/>
        <v>711</v>
      </c>
      <c r="Q48" s="88">
        <f t="shared" si="8"/>
        <v>711</v>
      </c>
      <c r="R48" s="88">
        <f t="shared" si="8"/>
        <v>737.4</v>
      </c>
      <c r="S48" s="88">
        <f t="shared" si="8"/>
        <v>711</v>
      </c>
      <c r="T48" s="88">
        <f t="shared" si="8"/>
        <v>711</v>
      </c>
      <c r="U48" s="88">
        <f t="shared" si="8"/>
        <v>711</v>
      </c>
      <c r="V48" s="88">
        <f t="shared" si="8"/>
        <v>711</v>
      </c>
      <c r="W48" s="88">
        <f t="shared" si="8"/>
        <v>711</v>
      </c>
      <c r="X48" s="88">
        <f t="shared" si="8"/>
        <v>711</v>
      </c>
      <c r="Y48" s="88">
        <f t="shared" si="8"/>
        <v>711</v>
      </c>
      <c r="Z48" s="89" t="str">
        <f t="shared" si="8"/>
        <v/>
      </c>
      <c r="AA48" s="90">
        <f t="shared" si="7"/>
        <v>21466.400000000001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4406.4989999999998</v>
      </c>
      <c r="C51" s="88">
        <f t="shared" si="10"/>
        <v>4300.2610000000004</v>
      </c>
      <c r="D51" s="88">
        <f t="shared" si="10"/>
        <v>4169.4599999999991</v>
      </c>
      <c r="E51" s="88">
        <f t="shared" si="10"/>
        <v>4111.4269999999997</v>
      </c>
      <c r="F51" s="88">
        <f t="shared" si="10"/>
        <v>4189.7440000000006</v>
      </c>
      <c r="G51" s="88">
        <f t="shared" si="10"/>
        <v>4407.1440000000002</v>
      </c>
      <c r="H51" s="88">
        <f t="shared" si="10"/>
        <v>4681.0929999999998</v>
      </c>
      <c r="I51" s="88">
        <f t="shared" si="10"/>
        <v>5037.9610000000002</v>
      </c>
      <c r="J51" s="88">
        <f t="shared" si="10"/>
        <v>5394.6050000000005</v>
      </c>
      <c r="K51" s="88">
        <f t="shared" si="10"/>
        <v>5413.8310000000001</v>
      </c>
      <c r="L51" s="88">
        <f t="shared" si="10"/>
        <v>5810.5609999999997</v>
      </c>
      <c r="M51" s="88">
        <f t="shared" si="10"/>
        <v>6370.7709999999997</v>
      </c>
      <c r="N51" s="88">
        <f t="shared" si="10"/>
        <v>6377.4599999999991</v>
      </c>
      <c r="O51" s="88">
        <f t="shared" si="10"/>
        <v>6127.15</v>
      </c>
      <c r="P51" s="88">
        <f t="shared" si="10"/>
        <v>5861.3940000000002</v>
      </c>
      <c r="Q51" s="88">
        <f t="shared" si="10"/>
        <v>5589.8599999999988</v>
      </c>
      <c r="R51" s="88">
        <f t="shared" si="10"/>
        <v>5332.5169999999998</v>
      </c>
      <c r="S51" s="88">
        <f t="shared" si="10"/>
        <v>5926.9349999999995</v>
      </c>
      <c r="T51" s="88">
        <f t="shared" si="10"/>
        <v>6581.71</v>
      </c>
      <c r="U51" s="88">
        <f t="shared" si="10"/>
        <v>6435.0470000000005</v>
      </c>
      <c r="V51" s="88">
        <f t="shared" si="10"/>
        <v>6237.33</v>
      </c>
      <c r="W51" s="88">
        <f t="shared" si="10"/>
        <v>5473.56</v>
      </c>
      <c r="X51" s="88">
        <f t="shared" si="10"/>
        <v>5033.21</v>
      </c>
      <c r="Y51" s="88">
        <f t="shared" si="10"/>
        <v>4787.6810000000005</v>
      </c>
      <c r="Z51" s="89" t="str">
        <f t="shared" si="10"/>
        <v/>
      </c>
      <c r="AA51" s="104">
        <f>SUM(B51:Z51)</f>
        <v>128057.21100000002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4406.4990000000007</v>
      </c>
      <c r="C4" s="18">
        <v>4300.2610000000004</v>
      </c>
      <c r="D4" s="18">
        <v>4169.46</v>
      </c>
      <c r="E4" s="18">
        <v>4111.3959999999997</v>
      </c>
      <c r="F4" s="18">
        <v>4189.7439999999997</v>
      </c>
      <c r="G4" s="18">
        <v>4407.1439999999984</v>
      </c>
      <c r="H4" s="18">
        <v>4681.0929999999998</v>
      </c>
      <c r="I4" s="18">
        <v>5037.9610000000011</v>
      </c>
      <c r="J4" s="18">
        <v>5394.6479999999983</v>
      </c>
      <c r="K4" s="18">
        <v>5413.8350000000009</v>
      </c>
      <c r="L4" s="18">
        <v>5810.5729999999994</v>
      </c>
      <c r="M4" s="18">
        <v>6370.7699999999995</v>
      </c>
      <c r="N4" s="18">
        <v>6377.4589999999998</v>
      </c>
      <c r="O4" s="18">
        <v>6127.1680000000006</v>
      </c>
      <c r="P4" s="18">
        <v>5861.3710000000001</v>
      </c>
      <c r="Q4" s="18">
        <v>5589.8679999999995</v>
      </c>
      <c r="R4" s="18">
        <v>5332.4810000000007</v>
      </c>
      <c r="S4" s="18">
        <v>5926.9010000000017</v>
      </c>
      <c r="T4" s="18">
        <v>6581.674</v>
      </c>
      <c r="U4" s="18">
        <v>6435.0730000000012</v>
      </c>
      <c r="V4" s="18">
        <v>6237.3300000000027</v>
      </c>
      <c r="W4" s="18">
        <v>5473.514000000001</v>
      </c>
      <c r="X4" s="18">
        <v>5033.183</v>
      </c>
      <c r="Y4" s="18">
        <v>4787.6420000000007</v>
      </c>
      <c r="Z4" s="19"/>
      <c r="AA4" s="20">
        <f>SUM(B4:Z4)</f>
        <v>128057.04800000001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179.18</v>
      </c>
      <c r="C7" s="28">
        <v>181.26</v>
      </c>
      <c r="D7" s="28">
        <v>179.87</v>
      </c>
      <c r="E7" s="28">
        <v>131.80000000000001</v>
      </c>
      <c r="F7" s="28">
        <v>140.36000000000001</v>
      </c>
      <c r="G7" s="28">
        <v>180.67</v>
      </c>
      <c r="H7" s="28">
        <v>181.35</v>
      </c>
      <c r="I7" s="28">
        <v>175.92</v>
      </c>
      <c r="J7" s="28">
        <v>149.84</v>
      </c>
      <c r="K7" s="28">
        <v>141.51</v>
      </c>
      <c r="L7" s="28">
        <v>115.53</v>
      </c>
      <c r="M7" s="28">
        <v>90</v>
      </c>
      <c r="N7" s="28">
        <v>109.73</v>
      </c>
      <c r="O7" s="28">
        <v>107.98</v>
      </c>
      <c r="P7" s="28">
        <v>121.18</v>
      </c>
      <c r="Q7" s="28">
        <v>117.93</v>
      </c>
      <c r="R7" s="28">
        <v>141.51</v>
      </c>
      <c r="S7" s="28">
        <v>150.66999999999999</v>
      </c>
      <c r="T7" s="28">
        <v>190.73</v>
      </c>
      <c r="U7" s="28">
        <v>204.99</v>
      </c>
      <c r="V7" s="28">
        <v>177.26</v>
      </c>
      <c r="W7" s="28">
        <v>151.72999999999999</v>
      </c>
      <c r="X7" s="28">
        <v>149.30000000000001</v>
      </c>
      <c r="Y7" s="28">
        <v>145.44</v>
      </c>
      <c r="Z7" s="29"/>
      <c r="AA7" s="30">
        <f>IF(SUM(B7:Z7)&lt;&gt;0,AVERAGEIF(B7:Z7,"&lt;&gt;"""),"")</f>
        <v>150.65583333333333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966.41</v>
      </c>
      <c r="C19" s="72">
        <v>975.41</v>
      </c>
      <c r="D19" s="72">
        <v>977.41</v>
      </c>
      <c r="E19" s="72">
        <v>977.41300000000001</v>
      </c>
      <c r="F19" s="72">
        <v>980.41</v>
      </c>
      <c r="G19" s="72">
        <v>990.41099999999994</v>
      </c>
      <c r="H19" s="72">
        <v>984.24799999999993</v>
      </c>
      <c r="I19" s="72">
        <v>985.96600000000001</v>
      </c>
      <c r="J19" s="72">
        <v>988.95600000000002</v>
      </c>
      <c r="K19" s="72">
        <v>1002.304</v>
      </c>
      <c r="L19" s="72">
        <v>1017.3389999999999</v>
      </c>
      <c r="M19" s="72">
        <v>1679.537</v>
      </c>
      <c r="N19" s="72">
        <v>1667.6389999999999</v>
      </c>
      <c r="O19" s="72">
        <v>1663.0830000000001</v>
      </c>
      <c r="P19" s="72">
        <v>1643.183</v>
      </c>
      <c r="Q19" s="72">
        <v>967.43799999999999</v>
      </c>
      <c r="R19" s="72">
        <v>971.47199999999998</v>
      </c>
      <c r="S19" s="72">
        <v>984.53300000000002</v>
      </c>
      <c r="T19" s="72">
        <v>972.55</v>
      </c>
      <c r="U19" s="72">
        <v>982.55499999999995</v>
      </c>
      <c r="V19" s="72">
        <v>992.45</v>
      </c>
      <c r="W19" s="72">
        <v>965.58500000000004</v>
      </c>
      <c r="X19" s="72">
        <v>966.56700000000001</v>
      </c>
      <c r="Y19" s="72">
        <v>972.53499999999997</v>
      </c>
      <c r="Z19" s="73"/>
      <c r="AA19" s="74">
        <f t="shared" ref="AA19:AA24" si="2">SUM(B19:Z19)</f>
        <v>26275.403999999999</v>
      </c>
    </row>
    <row r="20" spans="1:27" ht="24.95" customHeight="1" x14ac:dyDescent="0.2">
      <c r="A20" s="75" t="s">
        <v>15</v>
      </c>
      <c r="B20" s="76">
        <v>804.5870000000001</v>
      </c>
      <c r="C20" s="77">
        <v>776.9319999999999</v>
      </c>
      <c r="D20" s="77">
        <v>772.7349999999999</v>
      </c>
      <c r="E20" s="77">
        <v>777.64599999999984</v>
      </c>
      <c r="F20" s="77">
        <v>779.74699999999984</v>
      </c>
      <c r="G20" s="77">
        <v>809.91100000000006</v>
      </c>
      <c r="H20" s="77">
        <v>851.01700000000005</v>
      </c>
      <c r="I20" s="77">
        <v>860.03199999999993</v>
      </c>
      <c r="J20" s="77">
        <v>872.9</v>
      </c>
      <c r="K20" s="77">
        <v>815.20200000000023</v>
      </c>
      <c r="L20" s="77">
        <v>798.65499999999986</v>
      </c>
      <c r="M20" s="77">
        <v>780.00499999999988</v>
      </c>
      <c r="N20" s="77">
        <v>759.97299999999996</v>
      </c>
      <c r="O20" s="77">
        <v>757.55600000000004</v>
      </c>
      <c r="P20" s="77">
        <v>731.28</v>
      </c>
      <c r="Q20" s="77">
        <v>763.99800000000005</v>
      </c>
      <c r="R20" s="77">
        <v>765.64199999999994</v>
      </c>
      <c r="S20" s="77">
        <v>791.96900000000005</v>
      </c>
      <c r="T20" s="77">
        <v>803.24000000000012</v>
      </c>
      <c r="U20" s="77">
        <v>751.89100000000008</v>
      </c>
      <c r="V20" s="77">
        <v>713.51400000000012</v>
      </c>
      <c r="W20" s="77">
        <v>672.25399999999991</v>
      </c>
      <c r="X20" s="77">
        <v>653.61500000000001</v>
      </c>
      <c r="Y20" s="77">
        <v>627.07900000000006</v>
      </c>
      <c r="Z20" s="78"/>
      <c r="AA20" s="79">
        <f t="shared" si="2"/>
        <v>18491.380000000005</v>
      </c>
    </row>
    <row r="21" spans="1:27" ht="24.95" customHeight="1" x14ac:dyDescent="0.2">
      <c r="A21" s="75" t="s">
        <v>16</v>
      </c>
      <c r="B21" s="80">
        <v>2306.002</v>
      </c>
      <c r="C21" s="81">
        <v>2231.4189999999999</v>
      </c>
      <c r="D21" s="81">
        <v>2113.8150000000001</v>
      </c>
      <c r="E21" s="81">
        <v>2052.3370000000004</v>
      </c>
      <c r="F21" s="81">
        <v>2105.38</v>
      </c>
      <c r="G21" s="81">
        <v>2254.8219999999992</v>
      </c>
      <c r="H21" s="81">
        <v>2453.8280000000004</v>
      </c>
      <c r="I21" s="81">
        <v>2687.5740000000001</v>
      </c>
      <c r="J21" s="81">
        <v>2913.7919999999995</v>
      </c>
      <c r="K21" s="81">
        <v>2895.1289999999999</v>
      </c>
      <c r="L21" s="81">
        <v>2945.8789999999999</v>
      </c>
      <c r="M21" s="81">
        <v>2962.7280000000005</v>
      </c>
      <c r="N21" s="81">
        <v>2924.6470000000004</v>
      </c>
      <c r="O21" s="81">
        <v>2731.0289999999991</v>
      </c>
      <c r="P21" s="81">
        <v>2681.0079999999998</v>
      </c>
      <c r="Q21" s="81">
        <v>2840.3319999999999</v>
      </c>
      <c r="R21" s="81">
        <v>2981.8669999999997</v>
      </c>
      <c r="S21" s="81">
        <v>3504.0989999999997</v>
      </c>
      <c r="T21" s="81">
        <v>3828.7839999999992</v>
      </c>
      <c r="U21" s="81">
        <v>3801.8269999999998</v>
      </c>
      <c r="V21" s="81">
        <v>3538.366</v>
      </c>
      <c r="W21" s="81">
        <v>3125.6750000000006</v>
      </c>
      <c r="X21" s="81">
        <v>2812.4009999999998</v>
      </c>
      <c r="Y21" s="81">
        <v>2417.4280000000003</v>
      </c>
      <c r="Z21" s="78"/>
      <c r="AA21" s="79">
        <f t="shared" si="2"/>
        <v>67110.16800000002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113.5</v>
      </c>
      <c r="C23" s="77">
        <v>113.5</v>
      </c>
      <c r="D23" s="77">
        <v>109.5</v>
      </c>
      <c r="E23" s="77">
        <v>109</v>
      </c>
      <c r="F23" s="77">
        <v>115</v>
      </c>
      <c r="G23" s="77">
        <v>120</v>
      </c>
      <c r="H23" s="77">
        <v>118</v>
      </c>
      <c r="I23" s="77">
        <v>122.5</v>
      </c>
      <c r="J23" s="77">
        <v>144</v>
      </c>
      <c r="K23" s="77">
        <v>134.5</v>
      </c>
      <c r="L23" s="77">
        <v>135.5</v>
      </c>
      <c r="M23" s="77">
        <v>144.5</v>
      </c>
      <c r="N23" s="77">
        <v>148</v>
      </c>
      <c r="O23" s="77">
        <v>135</v>
      </c>
      <c r="P23" s="77">
        <v>138.5</v>
      </c>
      <c r="Q23" s="77">
        <v>120.5</v>
      </c>
      <c r="R23" s="77">
        <v>122.5</v>
      </c>
      <c r="S23" s="77">
        <v>127.5</v>
      </c>
      <c r="T23" s="77">
        <v>156.5</v>
      </c>
      <c r="U23" s="77">
        <v>166.5</v>
      </c>
      <c r="V23" s="77">
        <v>138</v>
      </c>
      <c r="W23" s="77">
        <v>128</v>
      </c>
      <c r="X23" s="77">
        <v>123.5</v>
      </c>
      <c r="Y23" s="77">
        <v>134</v>
      </c>
      <c r="Z23" s="77"/>
      <c r="AA23" s="79">
        <f t="shared" si="2"/>
        <v>3118</v>
      </c>
    </row>
    <row r="24" spans="1:27" ht="24.95" customHeight="1" x14ac:dyDescent="0.2">
      <c r="A24" s="85" t="s">
        <v>19</v>
      </c>
      <c r="B24" s="77">
        <v>215.99999999999997</v>
      </c>
      <c r="C24" s="77">
        <v>203</v>
      </c>
      <c r="D24" s="77">
        <v>196.00000000000003</v>
      </c>
      <c r="E24" s="77">
        <v>194.99999999999997</v>
      </c>
      <c r="F24" s="77">
        <v>203</v>
      </c>
      <c r="G24" s="77">
        <v>232</v>
      </c>
      <c r="H24" s="77">
        <v>274</v>
      </c>
      <c r="I24" s="77">
        <v>305.99999999999994</v>
      </c>
      <c r="J24" s="77">
        <v>327.00000000000006</v>
      </c>
      <c r="K24" s="77">
        <v>323</v>
      </c>
      <c r="L24" s="77">
        <v>330</v>
      </c>
      <c r="M24" s="77">
        <v>325</v>
      </c>
      <c r="N24" s="77">
        <v>326.00000000000006</v>
      </c>
      <c r="O24" s="77">
        <v>317</v>
      </c>
      <c r="P24" s="77">
        <v>312.00000000000006</v>
      </c>
      <c r="Q24" s="77">
        <v>310</v>
      </c>
      <c r="R24" s="77">
        <v>328</v>
      </c>
      <c r="S24" s="77">
        <v>365</v>
      </c>
      <c r="T24" s="77">
        <v>382.00000000000006</v>
      </c>
      <c r="U24" s="77">
        <v>379</v>
      </c>
      <c r="V24" s="77">
        <v>354.99999999999994</v>
      </c>
      <c r="W24" s="77">
        <v>318</v>
      </c>
      <c r="X24" s="77">
        <v>277.99999999999994</v>
      </c>
      <c r="Y24" s="77">
        <v>247</v>
      </c>
      <c r="Z24" s="77"/>
      <c r="AA24" s="79">
        <f t="shared" si="2"/>
        <v>7047</v>
      </c>
    </row>
    <row r="25" spans="1:27" ht="30" customHeight="1" thickBot="1" x14ac:dyDescent="0.25">
      <c r="A25" s="86" t="s">
        <v>20</v>
      </c>
      <c r="B25" s="87">
        <f t="shared" ref="B25:AA25" si="3">SUM(B19:B24)</f>
        <v>4406.4989999999998</v>
      </c>
      <c r="C25" s="88">
        <f t="shared" si="3"/>
        <v>4300.2609999999995</v>
      </c>
      <c r="D25" s="88">
        <f t="shared" si="3"/>
        <v>4169.46</v>
      </c>
      <c r="E25" s="88">
        <f t="shared" si="3"/>
        <v>4111.3959999999997</v>
      </c>
      <c r="F25" s="88">
        <f t="shared" si="3"/>
        <v>4183.5370000000003</v>
      </c>
      <c r="G25" s="88">
        <f t="shared" si="3"/>
        <v>4407.1439999999993</v>
      </c>
      <c r="H25" s="88">
        <f t="shared" si="3"/>
        <v>4681.0930000000008</v>
      </c>
      <c r="I25" s="88">
        <f t="shared" si="3"/>
        <v>4962.0720000000001</v>
      </c>
      <c r="J25" s="88">
        <f t="shared" si="3"/>
        <v>5246.6479999999992</v>
      </c>
      <c r="K25" s="88">
        <f t="shared" si="3"/>
        <v>5170.1350000000002</v>
      </c>
      <c r="L25" s="88">
        <f t="shared" si="3"/>
        <v>5227.3729999999996</v>
      </c>
      <c r="M25" s="88">
        <f t="shared" si="3"/>
        <v>5891.77</v>
      </c>
      <c r="N25" s="88">
        <f t="shared" si="3"/>
        <v>5826.259</v>
      </c>
      <c r="O25" s="88">
        <f t="shared" si="3"/>
        <v>5603.6679999999997</v>
      </c>
      <c r="P25" s="88">
        <f t="shared" si="3"/>
        <v>5505.9709999999995</v>
      </c>
      <c r="Q25" s="88">
        <f t="shared" si="3"/>
        <v>5002.268</v>
      </c>
      <c r="R25" s="88">
        <f t="shared" si="3"/>
        <v>5169.4809999999998</v>
      </c>
      <c r="S25" s="88">
        <f t="shared" si="3"/>
        <v>5773.1009999999997</v>
      </c>
      <c r="T25" s="88">
        <f t="shared" si="3"/>
        <v>6143.0739999999987</v>
      </c>
      <c r="U25" s="88">
        <f t="shared" si="3"/>
        <v>6081.7729999999992</v>
      </c>
      <c r="V25" s="88">
        <f t="shared" si="3"/>
        <v>5737.33</v>
      </c>
      <c r="W25" s="88">
        <f t="shared" si="3"/>
        <v>5209.514000000001</v>
      </c>
      <c r="X25" s="88">
        <f t="shared" si="3"/>
        <v>4834.0829999999996</v>
      </c>
      <c r="Y25" s="88">
        <f t="shared" si="3"/>
        <v>4398.0420000000004</v>
      </c>
      <c r="Z25" s="89">
        <f t="shared" si="3"/>
        <v>0</v>
      </c>
      <c r="AA25" s="90">
        <f t="shared" si="3"/>
        <v>122041.95200000002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329.5</v>
      </c>
      <c r="C28" s="72">
        <v>316.5</v>
      </c>
      <c r="D28" s="72">
        <v>305.5</v>
      </c>
      <c r="E28" s="72">
        <v>304</v>
      </c>
      <c r="F28" s="72">
        <v>318</v>
      </c>
      <c r="G28" s="72">
        <v>352</v>
      </c>
      <c r="H28" s="72">
        <v>392</v>
      </c>
      <c r="I28" s="72">
        <v>428.5</v>
      </c>
      <c r="J28" s="72">
        <v>471</v>
      </c>
      <c r="K28" s="72">
        <v>457.5</v>
      </c>
      <c r="L28" s="72">
        <v>465.5</v>
      </c>
      <c r="M28" s="72">
        <v>501.5</v>
      </c>
      <c r="N28" s="72">
        <v>511</v>
      </c>
      <c r="O28" s="72">
        <v>489</v>
      </c>
      <c r="P28" s="72">
        <v>487.5</v>
      </c>
      <c r="Q28" s="72">
        <v>462.5</v>
      </c>
      <c r="R28" s="72">
        <v>482.5</v>
      </c>
      <c r="S28" s="72">
        <v>492.5</v>
      </c>
      <c r="T28" s="72">
        <v>538.5</v>
      </c>
      <c r="U28" s="72">
        <v>545.5</v>
      </c>
      <c r="V28" s="72">
        <v>493</v>
      </c>
      <c r="W28" s="72">
        <v>446</v>
      </c>
      <c r="X28" s="72">
        <v>401.5</v>
      </c>
      <c r="Y28" s="72">
        <v>381</v>
      </c>
      <c r="Z28" s="73"/>
      <c r="AA28" s="74">
        <f>SUM(B28:Z28)</f>
        <v>10372</v>
      </c>
    </row>
    <row r="29" spans="1:27" ht="24.95" customHeight="1" x14ac:dyDescent="0.2">
      <c r="A29" s="75" t="s">
        <v>23</v>
      </c>
      <c r="B29" s="76">
        <v>4076.9989999999998</v>
      </c>
      <c r="C29" s="77">
        <v>3983.761</v>
      </c>
      <c r="D29" s="77">
        <v>3863.96</v>
      </c>
      <c r="E29" s="77">
        <v>3807.3960000000002</v>
      </c>
      <c r="F29" s="77">
        <v>3871.7440000000001</v>
      </c>
      <c r="G29" s="77">
        <v>4055.1439999999998</v>
      </c>
      <c r="H29" s="77">
        <v>4289.0929999999998</v>
      </c>
      <c r="I29" s="77">
        <v>4609.4610000000002</v>
      </c>
      <c r="J29" s="77">
        <v>4923.6480000000001</v>
      </c>
      <c r="K29" s="77">
        <v>4905.6350000000002</v>
      </c>
      <c r="L29" s="77">
        <v>5015.8729999999996</v>
      </c>
      <c r="M29" s="77">
        <v>5869.27</v>
      </c>
      <c r="N29" s="77">
        <v>5739.259</v>
      </c>
      <c r="O29" s="77">
        <v>5427.6679999999997</v>
      </c>
      <c r="P29" s="77">
        <v>5275.4709999999995</v>
      </c>
      <c r="Q29" s="77">
        <v>4695.768</v>
      </c>
      <c r="R29" s="77">
        <v>4849.9809999999998</v>
      </c>
      <c r="S29" s="77">
        <v>5423.6009999999997</v>
      </c>
      <c r="T29" s="77">
        <v>5604.5739999999996</v>
      </c>
      <c r="U29" s="77">
        <v>5536.2730000000001</v>
      </c>
      <c r="V29" s="77">
        <v>5244.33</v>
      </c>
      <c r="W29" s="77">
        <v>4763.5140000000001</v>
      </c>
      <c r="X29" s="77">
        <v>4432.5829999999996</v>
      </c>
      <c r="Y29" s="77">
        <v>4017.0419999999999</v>
      </c>
      <c r="Z29" s="78"/>
      <c r="AA29" s="79">
        <f>SUM(B29:Z29)</f>
        <v>114282.04799999998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4406.4989999999998</v>
      </c>
      <c r="C31" s="62">
        <f t="shared" si="4"/>
        <v>4300.2610000000004</v>
      </c>
      <c r="D31" s="62">
        <f t="shared" si="4"/>
        <v>4169.46</v>
      </c>
      <c r="E31" s="62">
        <f t="shared" si="4"/>
        <v>4111.3960000000006</v>
      </c>
      <c r="F31" s="62">
        <f t="shared" si="4"/>
        <v>4189.7440000000006</v>
      </c>
      <c r="G31" s="62">
        <f t="shared" si="4"/>
        <v>4407.1440000000002</v>
      </c>
      <c r="H31" s="62">
        <f t="shared" si="4"/>
        <v>4681.0929999999998</v>
      </c>
      <c r="I31" s="62">
        <f t="shared" si="4"/>
        <v>5037.9610000000002</v>
      </c>
      <c r="J31" s="62">
        <f t="shared" si="4"/>
        <v>5394.6480000000001</v>
      </c>
      <c r="K31" s="62">
        <f t="shared" si="4"/>
        <v>5363.1350000000002</v>
      </c>
      <c r="L31" s="62">
        <f t="shared" si="4"/>
        <v>5481.3729999999996</v>
      </c>
      <c r="M31" s="62">
        <f t="shared" si="4"/>
        <v>6370.77</v>
      </c>
      <c r="N31" s="62">
        <f t="shared" si="4"/>
        <v>6250.259</v>
      </c>
      <c r="O31" s="62">
        <f t="shared" si="4"/>
        <v>5916.6679999999997</v>
      </c>
      <c r="P31" s="62">
        <f t="shared" si="4"/>
        <v>5762.9709999999995</v>
      </c>
      <c r="Q31" s="62">
        <f t="shared" si="4"/>
        <v>5158.268</v>
      </c>
      <c r="R31" s="62">
        <f t="shared" si="4"/>
        <v>5332.4809999999998</v>
      </c>
      <c r="S31" s="62">
        <f t="shared" si="4"/>
        <v>5916.1009999999997</v>
      </c>
      <c r="T31" s="62">
        <f t="shared" si="4"/>
        <v>6143.0739999999996</v>
      </c>
      <c r="U31" s="62">
        <f t="shared" si="4"/>
        <v>6081.7730000000001</v>
      </c>
      <c r="V31" s="62">
        <f t="shared" si="4"/>
        <v>5737.33</v>
      </c>
      <c r="W31" s="62">
        <f t="shared" si="4"/>
        <v>5209.5140000000001</v>
      </c>
      <c r="X31" s="62">
        <f t="shared" si="4"/>
        <v>4834.0829999999996</v>
      </c>
      <c r="Y31" s="62">
        <f t="shared" si="4"/>
        <v>4398.0419999999995</v>
      </c>
      <c r="Z31" s="63">
        <f t="shared" si="4"/>
        <v>0</v>
      </c>
      <c r="AA31" s="64">
        <f t="shared" si="4"/>
        <v>124654.04799999998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25</v>
      </c>
      <c r="L34" s="95">
        <v>155</v>
      </c>
      <c r="M34" s="95">
        <v>231</v>
      </c>
      <c r="N34" s="95">
        <v>191</v>
      </c>
      <c r="O34" s="95">
        <v>120</v>
      </c>
      <c r="P34" s="95">
        <v>116</v>
      </c>
      <c r="Q34" s="95">
        <v>39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877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</v>
      </c>
      <c r="K35" s="99">
        <v>25</v>
      </c>
      <c r="L35" s="99">
        <v>99</v>
      </c>
      <c r="M35" s="99">
        <v>216</v>
      </c>
      <c r="N35" s="99">
        <v>196</v>
      </c>
      <c r="O35" s="99">
        <v>156</v>
      </c>
      <c r="P35" s="99">
        <v>104</v>
      </c>
      <c r="Q35" s="99"/>
      <c r="R35" s="99">
        <v>20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821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6.2069999999999999</v>
      </c>
      <c r="G37" s="99"/>
      <c r="H37" s="99"/>
      <c r="I37" s="99">
        <v>75.88900000000001</v>
      </c>
      <c r="J37" s="99">
        <v>143</v>
      </c>
      <c r="K37" s="99">
        <v>143</v>
      </c>
      <c r="L37" s="99"/>
      <c r="M37" s="99">
        <v>32</v>
      </c>
      <c r="N37" s="99">
        <v>37</v>
      </c>
      <c r="O37" s="99">
        <v>37</v>
      </c>
      <c r="P37" s="99">
        <v>37</v>
      </c>
      <c r="Q37" s="99">
        <v>117</v>
      </c>
      <c r="R37" s="99">
        <v>143</v>
      </c>
      <c r="S37" s="99">
        <v>143</v>
      </c>
      <c r="T37" s="99"/>
      <c r="U37" s="99"/>
      <c r="V37" s="99"/>
      <c r="W37" s="99"/>
      <c r="X37" s="99"/>
      <c r="Y37" s="99"/>
      <c r="Z37" s="100"/>
      <c r="AA37" s="79">
        <f t="shared" si="5"/>
        <v>914.096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50.7</v>
      </c>
      <c r="L38" s="99">
        <v>329.2</v>
      </c>
      <c r="M38" s="99"/>
      <c r="N38" s="99">
        <v>127.2</v>
      </c>
      <c r="O38" s="99">
        <v>210.5</v>
      </c>
      <c r="P38" s="99">
        <v>98.4</v>
      </c>
      <c r="Q38" s="99">
        <v>431.6</v>
      </c>
      <c r="R38" s="99"/>
      <c r="S38" s="99">
        <v>10.8</v>
      </c>
      <c r="T38" s="99">
        <v>438.6</v>
      </c>
      <c r="U38" s="99">
        <v>353.3</v>
      </c>
      <c r="V38" s="99">
        <v>500</v>
      </c>
      <c r="W38" s="99">
        <v>264</v>
      </c>
      <c r="X38" s="99">
        <v>199.1</v>
      </c>
      <c r="Y38" s="99">
        <v>389.6</v>
      </c>
      <c r="Z38" s="100"/>
      <c r="AA38" s="79">
        <f t="shared" si="5"/>
        <v>3403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6.2069999999999999</v>
      </c>
      <c r="G39" s="88">
        <f t="shared" si="6"/>
        <v>0</v>
      </c>
      <c r="H39" s="88">
        <f t="shared" si="6"/>
        <v>0</v>
      </c>
      <c r="I39" s="88">
        <f t="shared" si="6"/>
        <v>75.88900000000001</v>
      </c>
      <c r="J39" s="88">
        <f t="shared" si="6"/>
        <v>148</v>
      </c>
      <c r="K39" s="88">
        <f t="shared" si="6"/>
        <v>243.7</v>
      </c>
      <c r="L39" s="88">
        <f t="shared" si="6"/>
        <v>583.20000000000005</v>
      </c>
      <c r="M39" s="88">
        <f t="shared" si="6"/>
        <v>479</v>
      </c>
      <c r="N39" s="88">
        <f t="shared" si="6"/>
        <v>551.20000000000005</v>
      </c>
      <c r="O39" s="88">
        <f t="shared" si="6"/>
        <v>523.5</v>
      </c>
      <c r="P39" s="88">
        <f t="shared" si="6"/>
        <v>355.4</v>
      </c>
      <c r="Q39" s="88">
        <f t="shared" si="6"/>
        <v>587.6</v>
      </c>
      <c r="R39" s="88">
        <f t="shared" si="6"/>
        <v>163</v>
      </c>
      <c r="S39" s="88">
        <f t="shared" si="6"/>
        <v>153.80000000000001</v>
      </c>
      <c r="T39" s="88">
        <f t="shared" si="6"/>
        <v>438.6</v>
      </c>
      <c r="U39" s="88">
        <f t="shared" si="6"/>
        <v>353.3</v>
      </c>
      <c r="V39" s="88">
        <f t="shared" si="6"/>
        <v>500</v>
      </c>
      <c r="W39" s="88">
        <f t="shared" si="6"/>
        <v>264</v>
      </c>
      <c r="X39" s="88">
        <f t="shared" si="6"/>
        <v>199.1</v>
      </c>
      <c r="Y39" s="88">
        <f t="shared" si="6"/>
        <v>389.6</v>
      </c>
      <c r="Z39" s="89">
        <f t="shared" si="6"/>
        <v>0</v>
      </c>
      <c r="AA39" s="90">
        <f t="shared" si="5"/>
        <v>6015.0960000000014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50.7</v>
      </c>
      <c r="L46" s="99">
        <v>329.2</v>
      </c>
      <c r="M46" s="99"/>
      <c r="N46" s="99">
        <v>127.2</v>
      </c>
      <c r="O46" s="99">
        <v>210.5</v>
      </c>
      <c r="P46" s="99">
        <v>98.4</v>
      </c>
      <c r="Q46" s="99">
        <v>431.6</v>
      </c>
      <c r="R46" s="99"/>
      <c r="S46" s="99">
        <v>10.8</v>
      </c>
      <c r="T46" s="99">
        <v>438.6</v>
      </c>
      <c r="U46" s="99">
        <v>353.3</v>
      </c>
      <c r="V46" s="99">
        <v>500</v>
      </c>
      <c r="W46" s="99">
        <v>264</v>
      </c>
      <c r="X46" s="99">
        <v>199.1</v>
      </c>
      <c r="Y46" s="99">
        <v>389.6</v>
      </c>
      <c r="Z46" s="100"/>
      <c r="AA46" s="79">
        <f t="shared" si="7"/>
        <v>3403</v>
      </c>
    </row>
    <row r="47" spans="1:27" ht="24.95" customHeight="1" x14ac:dyDescent="0.2">
      <c r="A47" s="85" t="s">
        <v>47</v>
      </c>
      <c r="B47" s="98">
        <v>108</v>
      </c>
      <c r="C47" s="99">
        <v>94</v>
      </c>
      <c r="D47" s="99">
        <v>84</v>
      </c>
      <c r="E47" s="99">
        <v>80</v>
      </c>
      <c r="F47" s="99">
        <v>86</v>
      </c>
      <c r="G47" s="99">
        <v>114</v>
      </c>
      <c r="H47" s="99">
        <v>143</v>
      </c>
      <c r="I47" s="99">
        <v>138</v>
      </c>
      <c r="J47" s="99">
        <v>150</v>
      </c>
      <c r="K47" s="99">
        <v>137</v>
      </c>
      <c r="L47" s="99">
        <v>133</v>
      </c>
      <c r="M47" s="99">
        <v>121</v>
      </c>
      <c r="N47" s="99">
        <v>120</v>
      </c>
      <c r="O47" s="99">
        <v>113</v>
      </c>
      <c r="P47" s="99">
        <v>116</v>
      </c>
      <c r="Q47" s="99">
        <v>128</v>
      </c>
      <c r="R47" s="99">
        <v>150</v>
      </c>
      <c r="S47" s="99">
        <v>150</v>
      </c>
      <c r="T47" s="99">
        <v>150</v>
      </c>
      <c r="U47" s="99">
        <v>150</v>
      </c>
      <c r="V47" s="99">
        <v>149</v>
      </c>
      <c r="W47" s="99">
        <v>150</v>
      </c>
      <c r="X47" s="99">
        <v>113</v>
      </c>
      <c r="Y47" s="99">
        <v>79</v>
      </c>
      <c r="Z47" s="100"/>
      <c r="AA47" s="79">
        <f t="shared" si="7"/>
        <v>2956</v>
      </c>
    </row>
    <row r="48" spans="1:27" ht="30" customHeight="1" thickBot="1" x14ac:dyDescent="0.25">
      <c r="A48" s="86" t="s">
        <v>48</v>
      </c>
      <c r="B48" s="87">
        <f>SUM(B42:B47)</f>
        <v>108</v>
      </c>
      <c r="C48" s="88">
        <f t="shared" ref="C48:Z48" si="8">SUM(C42:C47)</f>
        <v>94</v>
      </c>
      <c r="D48" s="88">
        <f t="shared" si="8"/>
        <v>84</v>
      </c>
      <c r="E48" s="88">
        <f t="shared" si="8"/>
        <v>80</v>
      </c>
      <c r="F48" s="88">
        <f t="shared" si="8"/>
        <v>86</v>
      </c>
      <c r="G48" s="88">
        <f t="shared" si="8"/>
        <v>114</v>
      </c>
      <c r="H48" s="88">
        <f t="shared" si="8"/>
        <v>143</v>
      </c>
      <c r="I48" s="88">
        <f t="shared" si="8"/>
        <v>138</v>
      </c>
      <c r="J48" s="88">
        <f t="shared" si="8"/>
        <v>150</v>
      </c>
      <c r="K48" s="88">
        <f t="shared" si="8"/>
        <v>187.7</v>
      </c>
      <c r="L48" s="88">
        <f t="shared" si="8"/>
        <v>462.2</v>
      </c>
      <c r="M48" s="88">
        <f t="shared" si="8"/>
        <v>121</v>
      </c>
      <c r="N48" s="88">
        <f t="shared" si="8"/>
        <v>247.2</v>
      </c>
      <c r="O48" s="88">
        <f t="shared" si="8"/>
        <v>323.5</v>
      </c>
      <c r="P48" s="88">
        <f t="shared" si="8"/>
        <v>214.4</v>
      </c>
      <c r="Q48" s="88">
        <f t="shared" si="8"/>
        <v>559.6</v>
      </c>
      <c r="R48" s="88">
        <f t="shared" si="8"/>
        <v>150</v>
      </c>
      <c r="S48" s="88">
        <f t="shared" si="8"/>
        <v>160.80000000000001</v>
      </c>
      <c r="T48" s="88">
        <f t="shared" si="8"/>
        <v>588.6</v>
      </c>
      <c r="U48" s="88">
        <f t="shared" si="8"/>
        <v>503.3</v>
      </c>
      <c r="V48" s="88">
        <f t="shared" si="8"/>
        <v>649</v>
      </c>
      <c r="W48" s="88">
        <f t="shared" si="8"/>
        <v>414</v>
      </c>
      <c r="X48" s="88">
        <f t="shared" si="8"/>
        <v>312.10000000000002</v>
      </c>
      <c r="Y48" s="88">
        <f t="shared" si="8"/>
        <v>468.6</v>
      </c>
      <c r="Z48" s="89">
        <f t="shared" si="8"/>
        <v>0</v>
      </c>
      <c r="AA48" s="90">
        <f t="shared" si="7"/>
        <v>6359.0000000000009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4406.4989999999998</v>
      </c>
      <c r="C51" s="88">
        <f t="shared" si="10"/>
        <v>4300.2609999999995</v>
      </c>
      <c r="D51" s="88">
        <f t="shared" si="10"/>
        <v>4169.46</v>
      </c>
      <c r="E51" s="88">
        <f t="shared" si="10"/>
        <v>4111.3959999999997</v>
      </c>
      <c r="F51" s="88">
        <f t="shared" si="10"/>
        <v>4189.7440000000006</v>
      </c>
      <c r="G51" s="88">
        <f t="shared" si="10"/>
        <v>4407.1439999999993</v>
      </c>
      <c r="H51" s="88">
        <f t="shared" si="10"/>
        <v>4681.0930000000008</v>
      </c>
      <c r="I51" s="88">
        <f t="shared" si="10"/>
        <v>5037.9610000000002</v>
      </c>
      <c r="J51" s="88">
        <f t="shared" si="10"/>
        <v>5394.6479999999992</v>
      </c>
      <c r="K51" s="88">
        <f t="shared" si="10"/>
        <v>5413.835</v>
      </c>
      <c r="L51" s="88">
        <f t="shared" si="10"/>
        <v>5810.5729999999994</v>
      </c>
      <c r="M51" s="88">
        <f t="shared" si="10"/>
        <v>6370.77</v>
      </c>
      <c r="N51" s="88">
        <f t="shared" si="10"/>
        <v>6377.4589999999998</v>
      </c>
      <c r="O51" s="88">
        <f t="shared" si="10"/>
        <v>6127.1679999999997</v>
      </c>
      <c r="P51" s="88">
        <f t="shared" si="10"/>
        <v>5861.3709999999992</v>
      </c>
      <c r="Q51" s="88">
        <f t="shared" si="10"/>
        <v>5589.8680000000004</v>
      </c>
      <c r="R51" s="88">
        <f t="shared" si="10"/>
        <v>5332.4809999999998</v>
      </c>
      <c r="S51" s="88">
        <f t="shared" si="10"/>
        <v>5926.9009999999998</v>
      </c>
      <c r="T51" s="88">
        <f t="shared" si="10"/>
        <v>6581.6739999999991</v>
      </c>
      <c r="U51" s="88">
        <f t="shared" si="10"/>
        <v>6435.0729999999994</v>
      </c>
      <c r="V51" s="88">
        <f t="shared" si="10"/>
        <v>6237.33</v>
      </c>
      <c r="W51" s="88">
        <f t="shared" si="10"/>
        <v>5473.514000000001</v>
      </c>
      <c r="X51" s="88">
        <f t="shared" si="10"/>
        <v>5033.183</v>
      </c>
      <c r="Y51" s="88">
        <f t="shared" si="10"/>
        <v>4787.6420000000007</v>
      </c>
      <c r="Z51" s="89">
        <f t="shared" si="10"/>
        <v>0</v>
      </c>
      <c r="AA51" s="104">
        <f>SUM(B51:Z51)</f>
        <v>128057.04800000002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-1211</v>
      </c>
      <c r="C4" s="18">
        <v>-1211</v>
      </c>
      <c r="D4" s="18">
        <v>-1211</v>
      </c>
      <c r="E4" s="18">
        <v>-1154.2</v>
      </c>
      <c r="F4" s="18">
        <v>-1211</v>
      </c>
      <c r="G4" s="18">
        <v>-1211</v>
      </c>
      <c r="H4" s="18">
        <v>-1211</v>
      </c>
      <c r="I4" s="18">
        <v>-1211</v>
      </c>
      <c r="J4" s="18">
        <v>-1073.5</v>
      </c>
      <c r="K4" s="18">
        <v>-660.3</v>
      </c>
      <c r="L4" s="18">
        <v>-381.8</v>
      </c>
      <c r="M4" s="18">
        <v>-781.3</v>
      </c>
      <c r="N4" s="18">
        <v>-583.79999999999995</v>
      </c>
      <c r="O4" s="18">
        <v>-500.5</v>
      </c>
      <c r="P4" s="18">
        <v>-612.6</v>
      </c>
      <c r="Q4" s="18">
        <v>-279.39999999999998</v>
      </c>
      <c r="R4" s="18">
        <v>-737.4</v>
      </c>
      <c r="S4" s="18">
        <v>-700.2</v>
      </c>
      <c r="T4" s="18">
        <v>-272.39999999999998</v>
      </c>
      <c r="U4" s="18">
        <v>-357.7</v>
      </c>
      <c r="V4" s="18">
        <v>-211</v>
      </c>
      <c r="W4" s="18">
        <v>-447</v>
      </c>
      <c r="X4" s="18">
        <v>-511.9</v>
      </c>
      <c r="Y4" s="18">
        <v>-321.39999999999998</v>
      </c>
      <c r="Z4" s="19"/>
      <c r="AA4" s="111">
        <f>SUM(B4:Z4)</f>
        <v>-18063.400000000001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179.18</v>
      </c>
      <c r="C7" s="117">
        <v>181.26</v>
      </c>
      <c r="D7" s="117">
        <v>179.87</v>
      </c>
      <c r="E7" s="117">
        <v>131.80000000000001</v>
      </c>
      <c r="F7" s="117">
        <v>140.36000000000001</v>
      </c>
      <c r="G7" s="117">
        <v>180.67</v>
      </c>
      <c r="H7" s="117">
        <v>181.35</v>
      </c>
      <c r="I7" s="117">
        <v>175.92</v>
      </c>
      <c r="J7" s="117">
        <v>149.84</v>
      </c>
      <c r="K7" s="117">
        <v>141.51</v>
      </c>
      <c r="L7" s="117">
        <v>115.53</v>
      </c>
      <c r="M7" s="117">
        <v>90</v>
      </c>
      <c r="N7" s="117">
        <v>109.73</v>
      </c>
      <c r="O7" s="117">
        <v>107.98</v>
      </c>
      <c r="P7" s="117">
        <v>121.18</v>
      </c>
      <c r="Q7" s="117">
        <v>117.93</v>
      </c>
      <c r="R7" s="117">
        <v>141.51</v>
      </c>
      <c r="S7" s="117">
        <v>150.66999999999999</v>
      </c>
      <c r="T7" s="117">
        <v>190.73</v>
      </c>
      <c r="U7" s="117">
        <v>204.99</v>
      </c>
      <c r="V7" s="117">
        <v>177.26</v>
      </c>
      <c r="W7" s="117">
        <v>151.72999999999999</v>
      </c>
      <c r="X7" s="117">
        <v>149.30000000000001</v>
      </c>
      <c r="Y7" s="117">
        <v>145.44</v>
      </c>
      <c r="Z7" s="118"/>
      <c r="AA7" s="119">
        <f>IF(SUM(B7:Z7)&lt;&gt;0,AVERAGEIF(B7:Z7,"&lt;&gt;"""),"")</f>
        <v>150.65583333333333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711</v>
      </c>
      <c r="I13" s="129">
        <v>711</v>
      </c>
      <c r="J13" s="129">
        <v>711</v>
      </c>
      <c r="K13" s="129">
        <v>711</v>
      </c>
      <c r="L13" s="129">
        <v>711</v>
      </c>
      <c r="M13" s="129">
        <v>711</v>
      </c>
      <c r="N13" s="129">
        <v>711</v>
      </c>
      <c r="O13" s="129">
        <v>711</v>
      </c>
      <c r="P13" s="129">
        <v>711</v>
      </c>
      <c r="Q13" s="129">
        <v>711</v>
      </c>
      <c r="R13" s="129">
        <v>707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17060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443.2</v>
      </c>
      <c r="F15" s="133">
        <v>500</v>
      </c>
      <c r="G15" s="133">
        <v>500</v>
      </c>
      <c r="H15" s="133">
        <v>500</v>
      </c>
      <c r="I15" s="133">
        <v>500</v>
      </c>
      <c r="J15" s="133">
        <v>362.5</v>
      </c>
      <c r="K15" s="133"/>
      <c r="L15" s="133"/>
      <c r="M15" s="133">
        <v>70.3</v>
      </c>
      <c r="N15" s="133"/>
      <c r="O15" s="133"/>
      <c r="P15" s="133"/>
      <c r="Q15" s="133"/>
      <c r="R15" s="133">
        <v>30.4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4406.3999999999996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1211</v>
      </c>
      <c r="C16" s="135">
        <f t="shared" si="1"/>
        <v>1211</v>
      </c>
      <c r="D16" s="135">
        <f t="shared" si="1"/>
        <v>1211</v>
      </c>
      <c r="E16" s="135">
        <f t="shared" si="1"/>
        <v>1154.2</v>
      </c>
      <c r="F16" s="135">
        <f t="shared" si="1"/>
        <v>1211</v>
      </c>
      <c r="G16" s="135">
        <f t="shared" si="1"/>
        <v>1211</v>
      </c>
      <c r="H16" s="135">
        <f t="shared" si="1"/>
        <v>1211</v>
      </c>
      <c r="I16" s="135">
        <f t="shared" si="1"/>
        <v>1211</v>
      </c>
      <c r="J16" s="135">
        <f t="shared" si="1"/>
        <v>1073.5</v>
      </c>
      <c r="K16" s="135">
        <f t="shared" si="1"/>
        <v>711</v>
      </c>
      <c r="L16" s="135">
        <f t="shared" si="1"/>
        <v>711</v>
      </c>
      <c r="M16" s="135">
        <f t="shared" si="1"/>
        <v>781.3</v>
      </c>
      <c r="N16" s="135">
        <f t="shared" si="1"/>
        <v>711</v>
      </c>
      <c r="O16" s="135">
        <f t="shared" si="1"/>
        <v>711</v>
      </c>
      <c r="P16" s="135">
        <f t="shared" si="1"/>
        <v>711</v>
      </c>
      <c r="Q16" s="135">
        <f t="shared" si="1"/>
        <v>711</v>
      </c>
      <c r="R16" s="135">
        <f t="shared" si="1"/>
        <v>737.4</v>
      </c>
      <c r="S16" s="135">
        <f t="shared" si="1"/>
        <v>711</v>
      </c>
      <c r="T16" s="135">
        <f t="shared" si="1"/>
        <v>711</v>
      </c>
      <c r="U16" s="135">
        <f t="shared" si="1"/>
        <v>711</v>
      </c>
      <c r="V16" s="135">
        <f t="shared" si="1"/>
        <v>711</v>
      </c>
      <c r="W16" s="135">
        <f t="shared" si="1"/>
        <v>711</v>
      </c>
      <c r="X16" s="135">
        <f t="shared" si="1"/>
        <v>711</v>
      </c>
      <c r="Y16" s="135">
        <f t="shared" si="1"/>
        <v>711</v>
      </c>
      <c r="Z16" s="136" t="str">
        <f t="shared" si="1"/>
        <v/>
      </c>
      <c r="AA16" s="90">
        <f t="shared" si="0"/>
        <v>21466.400000000001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50.7</v>
      </c>
      <c r="L23" s="133">
        <v>329.2</v>
      </c>
      <c r="M23" s="133"/>
      <c r="N23" s="133">
        <v>127.2</v>
      </c>
      <c r="O23" s="133">
        <v>210.5</v>
      </c>
      <c r="P23" s="133">
        <v>98.4</v>
      </c>
      <c r="Q23" s="133">
        <v>431.6</v>
      </c>
      <c r="R23" s="133"/>
      <c r="S23" s="133">
        <v>10.8</v>
      </c>
      <c r="T23" s="133">
        <v>438.6</v>
      </c>
      <c r="U23" s="133">
        <v>353.3</v>
      </c>
      <c r="V23" s="133">
        <v>500</v>
      </c>
      <c r="W23" s="133">
        <v>264</v>
      </c>
      <c r="X23" s="133">
        <v>199.1</v>
      </c>
      <c r="Y23" s="133">
        <v>389.6</v>
      </c>
      <c r="Z23" s="131"/>
      <c r="AA23" s="132">
        <f t="shared" si="2"/>
        <v>3403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50.7</v>
      </c>
      <c r="L24" s="135">
        <f t="shared" si="3"/>
        <v>329.2</v>
      </c>
      <c r="M24" s="135">
        <f t="shared" si="3"/>
        <v>0</v>
      </c>
      <c r="N24" s="135">
        <f t="shared" si="3"/>
        <v>127.2</v>
      </c>
      <c r="O24" s="135">
        <f t="shared" si="3"/>
        <v>210.5</v>
      </c>
      <c r="P24" s="135">
        <f t="shared" si="3"/>
        <v>98.4</v>
      </c>
      <c r="Q24" s="135">
        <f t="shared" si="3"/>
        <v>431.6</v>
      </c>
      <c r="R24" s="135">
        <f t="shared" si="3"/>
        <v>0</v>
      </c>
      <c r="S24" s="135">
        <f t="shared" si="3"/>
        <v>10.8</v>
      </c>
      <c r="T24" s="135">
        <f t="shared" si="3"/>
        <v>438.6</v>
      </c>
      <c r="U24" s="135">
        <f t="shared" si="3"/>
        <v>353.3</v>
      </c>
      <c r="V24" s="135">
        <f t="shared" si="3"/>
        <v>500</v>
      </c>
      <c r="W24" s="135">
        <f t="shared" si="3"/>
        <v>264</v>
      </c>
      <c r="X24" s="135">
        <f t="shared" si="3"/>
        <v>199.1</v>
      </c>
      <c r="Y24" s="135">
        <f t="shared" si="3"/>
        <v>389.6</v>
      </c>
      <c r="Z24" s="136" t="str">
        <f t="shared" si="3"/>
        <v/>
      </c>
      <c r="AA24" s="90">
        <f t="shared" si="2"/>
        <v>3403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2023-02-24T12:05:25Z</dcterms:created>
  <dcterms:modified xsi:type="dcterms:W3CDTF">2023-02-24T12:05:26Z</dcterms:modified>
</cp:coreProperties>
</file>