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<sst xmlns="http://schemas.openxmlformats.org/spreadsheetml/2006/main" count="117" uniqueCount="53">
  <si>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23/02/2023 14:15:45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</si>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</sst>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963</c:v>
                </c:pt>
                <c:pt idx="1">
                  <c:v>963</c:v>
                </c:pt>
                <c:pt idx="2">
                  <c:v>963</c:v>
                </c:pt>
                <c:pt idx="3">
                  <c:v>963</c:v>
                </c:pt>
                <c:pt idx="4">
                  <c:v>963</c:v>
                </c:pt>
                <c:pt idx="5">
                  <c:v>973</c:v>
                </c:pt>
                <c:pt idx="6">
                  <c:v>1057</c:v>
                </c:pt>
                <c:pt idx="7">
                  <c:v>1057</c:v>
                </c:pt>
                <c:pt idx="8">
                  <c:v>1010</c:v>
                </c:pt>
                <c:pt idx="9">
                  <c:v>1010</c:v>
                </c:pt>
                <c:pt idx="10">
                  <c:v>963</c:v>
                </c:pt>
                <c:pt idx="11">
                  <c:v>963</c:v>
                </c:pt>
                <c:pt idx="12">
                  <c:v>963</c:v>
                </c:pt>
                <c:pt idx="13">
                  <c:v>963</c:v>
                </c:pt>
                <c:pt idx="14">
                  <c:v>1094</c:v>
                </c:pt>
                <c:pt idx="15">
                  <c:v>1243</c:v>
                </c:pt>
                <c:pt idx="16">
                  <c:v>1243</c:v>
                </c:pt>
                <c:pt idx="17">
                  <c:v>1243</c:v>
                </c:pt>
                <c:pt idx="18">
                  <c:v>1253</c:v>
                </c:pt>
                <c:pt idx="19">
                  <c:v>1253</c:v>
                </c:pt>
                <c:pt idx="20">
                  <c:v>1253</c:v>
                </c:pt>
                <c:pt idx="21">
                  <c:v>1253</c:v>
                </c:pt>
                <c:pt idx="22">
                  <c:v>1243</c:v>
                </c:pt>
                <c:pt idx="23">
                  <c:v>963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110</c:v>
                </c:pt>
                <c:pt idx="6">
                  <c:v>132</c:v>
                </c:pt>
                <c:pt idx="7">
                  <c:v>150</c:v>
                </c:pt>
                <c:pt idx="8">
                  <c:v>145</c:v>
                </c:pt>
                <c:pt idx="9">
                  <c:v>138</c:v>
                </c:pt>
                <c:pt idx="10">
                  <c:v>132</c:v>
                </c:pt>
                <c:pt idx="11">
                  <c:v>131</c:v>
                </c:pt>
                <c:pt idx="12">
                  <c:v>129</c:v>
                </c:pt>
                <c:pt idx="13">
                  <c:v>117</c:v>
                </c:pt>
                <c:pt idx="14">
                  <c:v>110</c:v>
                </c:pt>
                <c:pt idx="15">
                  <c:v>124</c:v>
                </c:pt>
                <c:pt idx="16">
                  <c:v>155</c:v>
                </c:pt>
                <c:pt idx="17">
                  <c:v>209</c:v>
                </c:pt>
                <c:pt idx="18">
                  <c:v>235</c:v>
                </c:pt>
                <c:pt idx="19">
                  <c:v>234</c:v>
                </c:pt>
                <c:pt idx="20">
                  <c:v>212</c:v>
                </c:pt>
                <c:pt idx="21">
                  <c:v>175</c:v>
                </c:pt>
                <c:pt idx="22">
                  <c:v>132</c:v>
                </c:pt>
                <c:pt idx="23">
                  <c:v>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1426.9</c:v>
                </c:pt>
                <c:pt idx="1">
                  <c:v>1051.9000000000001</c:v>
                </c:pt>
                <c:pt idx="2">
                  <c:v>1040.9000000000001</c:v>
                </c:pt>
                <c:pt idx="3">
                  <c:v>1040.9000000000001</c:v>
                </c:pt>
                <c:pt idx="4">
                  <c:v>1035.9000000000001</c:v>
                </c:pt>
                <c:pt idx="5">
                  <c:v>1356.0730000000001</c:v>
                </c:pt>
                <c:pt idx="6">
                  <c:v>1782.9</c:v>
                </c:pt>
                <c:pt idx="7">
                  <c:v>2248.9</c:v>
                </c:pt>
                <c:pt idx="8">
                  <c:v>2220.9</c:v>
                </c:pt>
                <c:pt idx="9">
                  <c:v>1727.039</c:v>
                </c:pt>
                <c:pt idx="10">
                  <c:v>1303.9000000000001</c:v>
                </c:pt>
                <c:pt idx="11">
                  <c:v>1220.9000000000001</c:v>
                </c:pt>
                <c:pt idx="12">
                  <c:v>1220.9000000000001</c:v>
                </c:pt>
                <c:pt idx="13">
                  <c:v>1303.9000000000001</c:v>
                </c:pt>
                <c:pt idx="14">
                  <c:v>1383.9</c:v>
                </c:pt>
                <c:pt idx="15">
                  <c:v>1543.9</c:v>
                </c:pt>
                <c:pt idx="16">
                  <c:v>1962.9</c:v>
                </c:pt>
                <c:pt idx="17">
                  <c:v>2372.326</c:v>
                </c:pt>
                <c:pt idx="18">
                  <c:v>2743.0120000000002</c:v>
                </c:pt>
                <c:pt idx="19">
                  <c:v>2744.0050000000001</c:v>
                </c:pt>
                <c:pt idx="20">
                  <c:v>2405.0830000000001</c:v>
                </c:pt>
                <c:pt idx="21">
                  <c:v>1968.308</c:v>
                </c:pt>
                <c:pt idx="22">
                  <c:v>1634.1790000000001</c:v>
                </c:pt>
                <c:pt idx="23">
                  <c:v>1179.375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1700</c:v>
                </c:pt>
                <c:pt idx="1">
                  <c:v>1993.5</c:v>
                </c:pt>
                <c:pt idx="2">
                  <c:v>1915.7</c:v>
                </c:pt>
                <c:pt idx="3">
                  <c:v>1889.7</c:v>
                </c:pt>
                <c:pt idx="4">
                  <c:v>2064</c:v>
                </c:pt>
                <c:pt idx="5">
                  <c:v>2071</c:v>
                </c:pt>
                <c:pt idx="6">
                  <c:v>2064</c:v>
                </c:pt>
                <c:pt idx="7">
                  <c:v>1571</c:v>
                </c:pt>
                <c:pt idx="8">
                  <c:v>1571</c:v>
                </c:pt>
                <c:pt idx="9">
                  <c:v>1550</c:v>
                </c:pt>
                <c:pt idx="10">
                  <c:v>1369</c:v>
                </c:pt>
                <c:pt idx="11">
                  <c:v>1299</c:v>
                </c:pt>
                <c:pt idx="12">
                  <c:v>1169.9000000000001</c:v>
                </c:pt>
                <c:pt idx="13">
                  <c:v>1083.4000000000001</c:v>
                </c:pt>
                <c:pt idx="14">
                  <c:v>1237</c:v>
                </c:pt>
                <c:pt idx="15">
                  <c:v>1215.8</c:v>
                </c:pt>
                <c:pt idx="16">
                  <c:v>1533</c:v>
                </c:pt>
                <c:pt idx="17">
                  <c:v>1564</c:v>
                </c:pt>
                <c:pt idx="18">
                  <c:v>1571</c:v>
                </c:pt>
                <c:pt idx="19">
                  <c:v>1571</c:v>
                </c:pt>
                <c:pt idx="20">
                  <c:v>1571</c:v>
                </c:pt>
                <c:pt idx="21">
                  <c:v>1571</c:v>
                </c:pt>
                <c:pt idx="22">
                  <c:v>1571</c:v>
                </c:pt>
                <c:pt idx="23">
                  <c:v>1810.3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366.07199999999989</c:v>
                </c:pt>
                <c:pt idx="1">
                  <c:v>357.46699999999993</c:v>
                </c:pt>
                <c:pt idx="2">
                  <c:v>352.35699999999986</c:v>
                </c:pt>
                <c:pt idx="3">
                  <c:v>347.57299999999998</c:v>
                </c:pt>
                <c:pt idx="4">
                  <c:v>342.16799999999989</c:v>
                </c:pt>
                <c:pt idx="5">
                  <c:v>336.24299999999999</c:v>
                </c:pt>
                <c:pt idx="6">
                  <c:v>409.52300000000008</c:v>
                </c:pt>
                <c:pt idx="7">
                  <c:v>772.66</c:v>
                </c:pt>
                <c:pt idx="8">
                  <c:v>1273.6979999999999</c:v>
                </c:pt>
                <c:pt idx="9">
                  <c:v>1789.8319999999999</c:v>
                </c:pt>
                <c:pt idx="10">
                  <c:v>2164.2920000000008</c:v>
                </c:pt>
                <c:pt idx="11">
                  <c:v>2379.5689999999995</c:v>
                </c:pt>
                <c:pt idx="12">
                  <c:v>2433.4840000000004</c:v>
                </c:pt>
                <c:pt idx="13">
                  <c:v>2320.5320000000002</c:v>
                </c:pt>
                <c:pt idx="14">
                  <c:v>2033.9609999999993</c:v>
                </c:pt>
                <c:pt idx="15">
                  <c:v>1487.412</c:v>
                </c:pt>
                <c:pt idx="16">
                  <c:v>918.59600000000012</c:v>
                </c:pt>
                <c:pt idx="17">
                  <c:v>672.46900000000039</c:v>
                </c:pt>
                <c:pt idx="18">
                  <c:v>714.27300000000014</c:v>
                </c:pt>
                <c:pt idx="19">
                  <c:v>764.74</c:v>
                </c:pt>
                <c:pt idx="20">
                  <c:v>788.41300000000001</c:v>
                </c:pt>
                <c:pt idx="21">
                  <c:v>810.90000000000009</c:v>
                </c:pt>
                <c:pt idx="22">
                  <c:v>824.70399999999995</c:v>
                </c:pt>
                <c:pt idx="23">
                  <c:v>836.84100000000001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11</c:v>
                </c:pt>
                <c:pt idx="7">
                  <c:v>29</c:v>
                </c:pt>
                <c:pt idx="8">
                  <c:v>47</c:v>
                </c:pt>
                <c:pt idx="9">
                  <c:v>57</c:v>
                </c:pt>
                <c:pt idx="10">
                  <c:v>61</c:v>
                </c:pt>
                <c:pt idx="11">
                  <c:v>62</c:v>
                </c:pt>
                <c:pt idx="12">
                  <c:v>59</c:v>
                </c:pt>
                <c:pt idx="13">
                  <c:v>52</c:v>
                </c:pt>
                <c:pt idx="14">
                  <c:v>42</c:v>
                </c:pt>
                <c:pt idx="15">
                  <c:v>28</c:v>
                </c:pt>
                <c:pt idx="16">
                  <c:v>13</c:v>
                </c:pt>
                <c:pt idx="17">
                  <c:v>7</c:v>
                </c:pt>
                <c:pt idx="18">
                  <c:v>6</c:v>
                </c:pt>
                <c:pt idx="19">
                  <c:v>7</c:v>
                </c:pt>
                <c:pt idx="20">
                  <c:v>7</c:v>
                </c:pt>
                <c:pt idx="21">
                  <c:v>8</c:v>
                </c:pt>
                <c:pt idx="22">
                  <c:v>9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35</c:v>
                </c:pt>
                <c:pt idx="4">
                  <c:v>35</c:v>
                </c:pt>
                <c:pt idx="5">
                  <c:v>116</c:v>
                </c:pt>
                <c:pt idx="6">
                  <c:v>166</c:v>
                </c:pt>
                <c:pt idx="7">
                  <c:v>168</c:v>
                </c:pt>
                <c:pt idx="8">
                  <c:v>166</c:v>
                </c:pt>
                <c:pt idx="9">
                  <c:v>157</c:v>
                </c:pt>
                <c:pt idx="10">
                  <c:v>139</c:v>
                </c:pt>
                <c:pt idx="11">
                  <c:v>63</c:v>
                </c:pt>
                <c:pt idx="12">
                  <c:v>89</c:v>
                </c:pt>
                <c:pt idx="13">
                  <c:v>89</c:v>
                </c:pt>
                <c:pt idx="14">
                  <c:v>35</c:v>
                </c:pt>
                <c:pt idx="15">
                  <c:v>35</c:v>
                </c:pt>
                <c:pt idx="16">
                  <c:v>109</c:v>
                </c:pt>
                <c:pt idx="17">
                  <c:v>360</c:v>
                </c:pt>
                <c:pt idx="18">
                  <c:v>531</c:v>
                </c:pt>
                <c:pt idx="19">
                  <c:v>394</c:v>
                </c:pt>
                <c:pt idx="20">
                  <c:v>276</c:v>
                </c:pt>
                <c:pt idx="21">
                  <c:v>141</c:v>
                </c:pt>
                <c:pt idx="22">
                  <c:v>35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7034576"/>
        <c:axId val="487034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4579.0050000000001</c:v>
                </c:pt>
                <c:pt idx="1">
                  <c:v>4488.8180000000011</c:v>
                </c:pt>
                <c:pt idx="2">
                  <c:v>4394.9090000000006</c:v>
                </c:pt>
                <c:pt idx="3">
                  <c:v>4379.2130000000006</c:v>
                </c:pt>
                <c:pt idx="4">
                  <c:v>4543.0679999999993</c:v>
                </c:pt>
                <c:pt idx="5">
                  <c:v>4967.3159999999998</c:v>
                </c:pt>
                <c:pt idx="6">
                  <c:v>5622.4229999999989</c:v>
                </c:pt>
                <c:pt idx="7">
                  <c:v>5996.527000000001</c:v>
                </c:pt>
                <c:pt idx="8">
                  <c:v>6433.5670000000009</c:v>
                </c:pt>
                <c:pt idx="9">
                  <c:v>6428.8710000000001</c:v>
                </c:pt>
                <c:pt idx="10">
                  <c:v>6132.2290000000039</c:v>
                </c:pt>
                <c:pt idx="11">
                  <c:v>6118.4550000000036</c:v>
                </c:pt>
                <c:pt idx="12">
                  <c:v>6064.2480000000014</c:v>
                </c:pt>
                <c:pt idx="13">
                  <c:v>5928.7739999999994</c:v>
                </c:pt>
                <c:pt idx="14">
                  <c:v>5935.8319999999985</c:v>
                </c:pt>
                <c:pt idx="15">
                  <c:v>5677.1419999999998</c:v>
                </c:pt>
                <c:pt idx="16">
                  <c:v>5934.4749999999995</c:v>
                </c:pt>
                <c:pt idx="17">
                  <c:v>6427.7880000000023</c:v>
                </c:pt>
                <c:pt idx="18">
                  <c:v>7053.3049999999994</c:v>
                </c:pt>
                <c:pt idx="19">
                  <c:v>6967.7090000000007</c:v>
                </c:pt>
                <c:pt idx="20">
                  <c:v>6512.4889999999996</c:v>
                </c:pt>
                <c:pt idx="21">
                  <c:v>5927.1749999999993</c:v>
                </c:pt>
                <c:pt idx="22">
                  <c:v>5448.9059999999999</c:v>
                </c:pt>
                <c:pt idx="23">
                  <c:v>4917.4800000000014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7034576"/>
        <c:axId val="487034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145.88999999999999</c:v>
                </c:pt>
                <c:pt idx="1">
                  <c:v>144.19</c:v>
                </c:pt>
                <c:pt idx="2">
                  <c:v>141.75</c:v>
                </c:pt>
                <c:pt idx="3">
                  <c:v>134</c:v>
                </c:pt>
                <c:pt idx="4">
                  <c:v>152.91999999999999</c:v>
                </c:pt>
                <c:pt idx="5">
                  <c:v>185.2</c:v>
                </c:pt>
                <c:pt idx="6">
                  <c:v>181</c:v>
                </c:pt>
                <c:pt idx="7">
                  <c:v>230</c:v>
                </c:pt>
                <c:pt idx="8">
                  <c:v>238.94</c:v>
                </c:pt>
                <c:pt idx="9">
                  <c:v>184.64</c:v>
                </c:pt>
                <c:pt idx="10">
                  <c:v>155.69999999999999</c:v>
                </c:pt>
                <c:pt idx="11">
                  <c:v>145.88999999999999</c:v>
                </c:pt>
                <c:pt idx="12">
                  <c:v>142.22999999999999</c:v>
                </c:pt>
                <c:pt idx="13">
                  <c:v>133.47999999999999</c:v>
                </c:pt>
                <c:pt idx="14">
                  <c:v>135</c:v>
                </c:pt>
                <c:pt idx="15">
                  <c:v>145.6</c:v>
                </c:pt>
                <c:pt idx="16">
                  <c:v>155.13999999999999</c:v>
                </c:pt>
                <c:pt idx="17">
                  <c:v>157.75</c:v>
                </c:pt>
                <c:pt idx="18">
                  <c:v>212.99</c:v>
                </c:pt>
                <c:pt idx="19">
                  <c:v>211</c:v>
                </c:pt>
                <c:pt idx="20">
                  <c:v>171.8</c:v>
                </c:pt>
                <c:pt idx="21">
                  <c:v>160.75</c:v>
                </c:pt>
                <c:pt idx="22">
                  <c:v>157.30000000000001</c:v>
                </c:pt>
                <c:pt idx="23">
                  <c:v>153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7035752"/>
        <c:axId val="487035360"/>
      </c:lineChart>
      <c:catAx>
        <c:axId val="487034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7034968"/>
        <c:crosses val="autoZero"/>
        <c:auto val="1"/>
        <c:lblAlgn val="ctr"/>
        <c:lblOffset val="100"/>
        <c:noMultiLvlLbl val="0"/>
      </c:catAx>
      <c:valAx>
        <c:axId val="487034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7034576"/>
        <c:crosses val="autoZero"/>
        <c:crossBetween val="between"/>
      </c:valAx>
      <c:valAx>
        <c:axId val="487035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7035752"/>
        <c:crosses val="max"/>
        <c:crossBetween val="between"/>
      </c:valAx>
      <c:catAx>
        <c:axId val="487035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7035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4578.9720000000016</v>
      </c>
      <c r="C4" s="18">
        <v>4488.8670000000011</v>
      </c>
      <c r="D4" s="18">
        <v>4394.9569999999994</v>
      </c>
      <c r="E4" s="18">
        <v>4379.1729999999998</v>
      </c>
      <c r="F4" s="18">
        <v>4543.0679999999993</v>
      </c>
      <c r="G4" s="18">
        <v>4967.3159999999998</v>
      </c>
      <c r="H4" s="18">
        <v>5622.4229999999998</v>
      </c>
      <c r="I4" s="18">
        <v>5996.5599999999995</v>
      </c>
      <c r="J4" s="18">
        <v>6433.5980000000018</v>
      </c>
      <c r="K4" s="18">
        <v>6428.8710000000001</v>
      </c>
      <c r="L4" s="18">
        <v>6132.192</v>
      </c>
      <c r="M4" s="18">
        <v>6118.4690000000019</v>
      </c>
      <c r="N4" s="18">
        <v>6064.2839999999987</v>
      </c>
      <c r="O4" s="18">
        <v>5928.8319999999985</v>
      </c>
      <c r="P4" s="18">
        <v>5935.8610000000008</v>
      </c>
      <c r="Q4" s="18">
        <v>5677.1120000000001</v>
      </c>
      <c r="R4" s="18">
        <v>5934.496000000001</v>
      </c>
      <c r="S4" s="18">
        <v>6427.7949999999992</v>
      </c>
      <c r="T4" s="18">
        <v>7053.2849999999999</v>
      </c>
      <c r="U4" s="18">
        <v>6967.7450000000008</v>
      </c>
      <c r="V4" s="18">
        <v>6512.4959999999992</v>
      </c>
      <c r="W4" s="18">
        <v>5927.2079999999996</v>
      </c>
      <c r="X4" s="18">
        <v>5448.8829999999989</v>
      </c>
      <c r="Y4" s="18">
        <v>4917.5159999999996</v>
      </c>
      <c r="Z4" s="19"/>
      <c r="AA4" s="20">
        <f>SUM(B4:Z4)</f>
        <v>136879.97899999999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145.88999999999999</v>
      </c>
      <c r="C7" s="28">
        <v>144.19</v>
      </c>
      <c r="D7" s="28">
        <v>141.75</v>
      </c>
      <c r="E7" s="28">
        <v>134</v>
      </c>
      <c r="F7" s="28">
        <v>152.91999999999999</v>
      </c>
      <c r="G7" s="28">
        <v>185.2</v>
      </c>
      <c r="H7" s="28">
        <v>181</v>
      </c>
      <c r="I7" s="28">
        <v>230</v>
      </c>
      <c r="J7" s="28">
        <v>238.94</v>
      </c>
      <c r="K7" s="28">
        <v>184.64</v>
      </c>
      <c r="L7" s="28">
        <v>155.69999999999999</v>
      </c>
      <c r="M7" s="28">
        <v>145.88999999999999</v>
      </c>
      <c r="N7" s="28">
        <v>142.22999999999999</v>
      </c>
      <c r="O7" s="28">
        <v>133.47999999999999</v>
      </c>
      <c r="P7" s="28">
        <v>135</v>
      </c>
      <c r="Q7" s="28">
        <v>145.6</v>
      </c>
      <c r="R7" s="28">
        <v>155.13999999999999</v>
      </c>
      <c r="S7" s="28">
        <v>157.75</v>
      </c>
      <c r="T7" s="28">
        <v>212.99</v>
      </c>
      <c r="U7" s="28">
        <v>211</v>
      </c>
      <c r="V7" s="28">
        <v>171.8</v>
      </c>
      <c r="W7" s="28">
        <v>160.75</v>
      </c>
      <c r="X7" s="28">
        <v>157.30000000000001</v>
      </c>
      <c r="Y7" s="28">
        <v>153</v>
      </c>
      <c r="Z7" s="29"/>
      <c r="AA7" s="30">
        <f>IF(SUM(B7:Z7)&lt;&gt;0,AVERAGEIF(B7:Z7,"&lt;&gt;"""),"")</f>
        <v>165.67333333333332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963</v>
      </c>
      <c r="C10" s="42">
        <v>963</v>
      </c>
      <c r="D10" s="42">
        <v>963</v>
      </c>
      <c r="E10" s="42">
        <v>963</v>
      </c>
      <c r="F10" s="42">
        <v>963</v>
      </c>
      <c r="G10" s="42">
        <v>973</v>
      </c>
      <c r="H10" s="42">
        <v>1057</v>
      </c>
      <c r="I10" s="42">
        <v>1057</v>
      </c>
      <c r="J10" s="42">
        <v>1010</v>
      </c>
      <c r="K10" s="42">
        <v>1010</v>
      </c>
      <c r="L10" s="42">
        <v>963</v>
      </c>
      <c r="M10" s="42">
        <v>963</v>
      </c>
      <c r="N10" s="42">
        <v>963</v>
      </c>
      <c r="O10" s="42">
        <v>963</v>
      </c>
      <c r="P10" s="42">
        <v>1094</v>
      </c>
      <c r="Q10" s="42">
        <v>1243</v>
      </c>
      <c r="R10" s="42">
        <v>1243</v>
      </c>
      <c r="S10" s="42">
        <v>1243</v>
      </c>
      <c r="T10" s="42">
        <v>1253</v>
      </c>
      <c r="U10" s="42">
        <v>1253</v>
      </c>
      <c r="V10" s="42">
        <v>1253</v>
      </c>
      <c r="W10" s="42">
        <v>1253</v>
      </c>
      <c r="X10" s="42">
        <v>1243</v>
      </c>
      <c r="Y10" s="42">
        <v>963</v>
      </c>
      <c r="Z10" s="43"/>
      <c r="AA10" s="44">
        <f t="shared" ref="AA10:AA15" si="0">SUM(B10:Z10)</f>
        <v>25815</v>
      </c>
    </row>
    <row r="11" spans="1:27" ht="24.95" customHeight="1" x14ac:dyDescent="0.2">
      <c r="A11" s="45" t="s">
        <v>7</v>
      </c>
      <c r="B11" s="46">
        <v>98</v>
      </c>
      <c r="C11" s="47">
        <v>98</v>
      </c>
      <c r="D11" s="47">
        <v>98</v>
      </c>
      <c r="E11" s="47">
        <v>98</v>
      </c>
      <c r="F11" s="47">
        <v>98</v>
      </c>
      <c r="G11" s="47">
        <v>110</v>
      </c>
      <c r="H11" s="47">
        <v>132</v>
      </c>
      <c r="I11" s="47">
        <v>150</v>
      </c>
      <c r="J11" s="47">
        <v>145</v>
      </c>
      <c r="K11" s="47">
        <v>138</v>
      </c>
      <c r="L11" s="47">
        <v>132</v>
      </c>
      <c r="M11" s="47">
        <v>131</v>
      </c>
      <c r="N11" s="47">
        <v>129</v>
      </c>
      <c r="O11" s="47">
        <v>117</v>
      </c>
      <c r="P11" s="47">
        <v>110</v>
      </c>
      <c r="Q11" s="47">
        <v>124</v>
      </c>
      <c r="R11" s="47">
        <v>155</v>
      </c>
      <c r="S11" s="47">
        <v>209</v>
      </c>
      <c r="T11" s="47">
        <v>235</v>
      </c>
      <c r="U11" s="47">
        <v>234</v>
      </c>
      <c r="V11" s="47">
        <v>212</v>
      </c>
      <c r="W11" s="47">
        <v>175</v>
      </c>
      <c r="X11" s="47">
        <v>132</v>
      </c>
      <c r="Y11" s="47">
        <v>98</v>
      </c>
      <c r="Z11" s="48"/>
      <c r="AA11" s="49">
        <f t="shared" si="0"/>
        <v>3358</v>
      </c>
    </row>
    <row r="12" spans="1:27" ht="24.95" customHeight="1" x14ac:dyDescent="0.2">
      <c r="A12" s="50" t="s">
        <v>8</v>
      </c>
      <c r="B12" s="51">
        <v>1426.9</v>
      </c>
      <c r="C12" s="52">
        <v>1051.9000000000001</v>
      </c>
      <c r="D12" s="52">
        <v>1040.9000000000001</v>
      </c>
      <c r="E12" s="52">
        <v>1040.9000000000001</v>
      </c>
      <c r="F12" s="52">
        <v>1035.9000000000001</v>
      </c>
      <c r="G12" s="52">
        <v>1356.0730000000001</v>
      </c>
      <c r="H12" s="52">
        <v>1782.9</v>
      </c>
      <c r="I12" s="52">
        <v>2248.9</v>
      </c>
      <c r="J12" s="52">
        <v>2220.9</v>
      </c>
      <c r="K12" s="52">
        <v>1727.039</v>
      </c>
      <c r="L12" s="52">
        <v>1303.9000000000001</v>
      </c>
      <c r="M12" s="52">
        <v>1220.9000000000001</v>
      </c>
      <c r="N12" s="52">
        <v>1220.9000000000001</v>
      </c>
      <c r="O12" s="52">
        <v>1303.9000000000001</v>
      </c>
      <c r="P12" s="52">
        <v>1383.9</v>
      </c>
      <c r="Q12" s="52">
        <v>1543.9</v>
      </c>
      <c r="R12" s="52">
        <v>1962.9</v>
      </c>
      <c r="S12" s="52">
        <v>2372.326</v>
      </c>
      <c r="T12" s="52">
        <v>2743.0120000000002</v>
      </c>
      <c r="U12" s="52">
        <v>2744.0050000000001</v>
      </c>
      <c r="V12" s="52">
        <v>2405.0830000000001</v>
      </c>
      <c r="W12" s="52">
        <v>1968.308</v>
      </c>
      <c r="X12" s="52">
        <v>1634.1790000000001</v>
      </c>
      <c r="Y12" s="52">
        <v>1179.375</v>
      </c>
      <c r="Z12" s="53"/>
      <c r="AA12" s="54">
        <f t="shared" si="0"/>
        <v>39918.900000000009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35</v>
      </c>
      <c r="F13" s="52">
        <v>35</v>
      </c>
      <c r="G13" s="52">
        <v>116</v>
      </c>
      <c r="H13" s="52">
        <v>166</v>
      </c>
      <c r="I13" s="52">
        <v>168</v>
      </c>
      <c r="J13" s="52">
        <v>166</v>
      </c>
      <c r="K13" s="52">
        <v>157</v>
      </c>
      <c r="L13" s="52">
        <v>139</v>
      </c>
      <c r="M13" s="52">
        <v>63</v>
      </c>
      <c r="N13" s="52">
        <v>89</v>
      </c>
      <c r="O13" s="52">
        <v>89</v>
      </c>
      <c r="P13" s="52">
        <v>35</v>
      </c>
      <c r="Q13" s="52">
        <v>35</v>
      </c>
      <c r="R13" s="52">
        <v>109</v>
      </c>
      <c r="S13" s="52">
        <v>360</v>
      </c>
      <c r="T13" s="52">
        <v>531</v>
      </c>
      <c r="U13" s="52">
        <v>394</v>
      </c>
      <c r="V13" s="52">
        <v>276</v>
      </c>
      <c r="W13" s="52">
        <v>141</v>
      </c>
      <c r="X13" s="52">
        <v>35</v>
      </c>
      <c r="Y13" s="52">
        <v>20</v>
      </c>
      <c r="Z13" s="53"/>
      <c r="AA13" s="54">
        <f t="shared" si="0"/>
        <v>3219</v>
      </c>
    </row>
    <row r="14" spans="1:27" ht="24.95" customHeight="1" x14ac:dyDescent="0.2">
      <c r="A14" s="55" t="s">
        <v>10</v>
      </c>
      <c r="B14" s="56">
        <v>366.07199999999989</v>
      </c>
      <c r="C14" s="57">
        <v>357.46699999999993</v>
      </c>
      <c r="D14" s="57">
        <v>352.35699999999986</v>
      </c>
      <c r="E14" s="57">
        <v>347.57299999999998</v>
      </c>
      <c r="F14" s="57">
        <v>342.16799999999989</v>
      </c>
      <c r="G14" s="57">
        <v>336.24299999999999</v>
      </c>
      <c r="H14" s="57">
        <v>409.52300000000008</v>
      </c>
      <c r="I14" s="57">
        <v>772.66</v>
      </c>
      <c r="J14" s="57">
        <v>1273.6979999999999</v>
      </c>
      <c r="K14" s="57">
        <v>1789.8319999999999</v>
      </c>
      <c r="L14" s="57">
        <v>2164.2920000000008</v>
      </c>
      <c r="M14" s="57">
        <v>2379.5689999999995</v>
      </c>
      <c r="N14" s="57">
        <v>2433.4840000000004</v>
      </c>
      <c r="O14" s="57">
        <v>2320.5320000000002</v>
      </c>
      <c r="P14" s="57">
        <v>2033.9609999999993</v>
      </c>
      <c r="Q14" s="57">
        <v>1487.412</v>
      </c>
      <c r="R14" s="57">
        <v>918.59600000000012</v>
      </c>
      <c r="S14" s="57">
        <v>672.46900000000039</v>
      </c>
      <c r="T14" s="57">
        <v>714.27300000000014</v>
      </c>
      <c r="U14" s="57">
        <v>764.74</v>
      </c>
      <c r="V14" s="57">
        <v>788.41300000000001</v>
      </c>
      <c r="W14" s="57">
        <v>810.90000000000009</v>
      </c>
      <c r="X14" s="57">
        <v>824.70399999999995</v>
      </c>
      <c r="Y14" s="57">
        <v>836.84100000000001</v>
      </c>
      <c r="Z14" s="58"/>
      <c r="AA14" s="59">
        <f t="shared" si="0"/>
        <v>25497.77900000001</v>
      </c>
    </row>
    <row r="15" spans="1:27" ht="24.95" customHeight="1" x14ac:dyDescent="0.2">
      <c r="A15" s="55" t="s">
        <v>11</v>
      </c>
      <c r="B15" s="56">
        <v>5</v>
      </c>
      <c r="C15" s="57">
        <v>5</v>
      </c>
      <c r="D15" s="57">
        <v>5</v>
      </c>
      <c r="E15" s="57">
        <v>5</v>
      </c>
      <c r="F15" s="57">
        <v>5</v>
      </c>
      <c r="G15" s="57">
        <v>5</v>
      </c>
      <c r="H15" s="57">
        <v>11</v>
      </c>
      <c r="I15" s="57">
        <v>29</v>
      </c>
      <c r="J15" s="57">
        <v>47</v>
      </c>
      <c r="K15" s="57">
        <v>57</v>
      </c>
      <c r="L15" s="57">
        <v>61</v>
      </c>
      <c r="M15" s="57">
        <v>62</v>
      </c>
      <c r="N15" s="57">
        <v>59</v>
      </c>
      <c r="O15" s="57">
        <v>52</v>
      </c>
      <c r="P15" s="57">
        <v>42</v>
      </c>
      <c r="Q15" s="57">
        <v>28</v>
      </c>
      <c r="R15" s="57">
        <v>13</v>
      </c>
      <c r="S15" s="57">
        <v>7</v>
      </c>
      <c r="T15" s="57">
        <v>6</v>
      </c>
      <c r="U15" s="57">
        <v>7</v>
      </c>
      <c r="V15" s="57">
        <v>7</v>
      </c>
      <c r="W15" s="57">
        <v>8</v>
      </c>
      <c r="X15" s="57">
        <v>9</v>
      </c>
      <c r="Y15" s="57">
        <v>10</v>
      </c>
      <c r="Z15" s="58"/>
      <c r="AA15" s="59">
        <f t="shared" si="0"/>
        <v>545</v>
      </c>
    </row>
    <row r="16" spans="1:27" ht="30" customHeight="1" thickBot="1" x14ac:dyDescent="0.25">
      <c r="A16" s="60" t="s">
        <v>12</v>
      </c>
      <c r="B16" s="61">
        <f>IF(LEN(B$2)&gt;0,SUM(B10:B15),"")</f>
        <v>2878.9719999999998</v>
      </c>
      <c r="C16" s="62">
        <f t="shared" ref="C16:Z16" si="1">IF(LEN(C$2)&gt;0,SUM(C10:C15),"")</f>
        <v>2495.3670000000002</v>
      </c>
      <c r="D16" s="62">
        <f t="shared" si="1"/>
        <v>2479.2570000000001</v>
      </c>
      <c r="E16" s="62">
        <f t="shared" si="1"/>
        <v>2489.473</v>
      </c>
      <c r="F16" s="62">
        <f t="shared" si="1"/>
        <v>2479.0680000000002</v>
      </c>
      <c r="G16" s="62">
        <f t="shared" si="1"/>
        <v>2896.3160000000003</v>
      </c>
      <c r="H16" s="62">
        <f t="shared" si="1"/>
        <v>3558.4230000000002</v>
      </c>
      <c r="I16" s="62">
        <f t="shared" si="1"/>
        <v>4425.5600000000004</v>
      </c>
      <c r="J16" s="62">
        <f t="shared" si="1"/>
        <v>4862.598</v>
      </c>
      <c r="K16" s="62">
        <f t="shared" si="1"/>
        <v>4878.8709999999992</v>
      </c>
      <c r="L16" s="62">
        <f t="shared" si="1"/>
        <v>4763.1920000000009</v>
      </c>
      <c r="M16" s="62">
        <f t="shared" si="1"/>
        <v>4819.4689999999991</v>
      </c>
      <c r="N16" s="62">
        <f t="shared" si="1"/>
        <v>4894.384</v>
      </c>
      <c r="O16" s="62">
        <f t="shared" si="1"/>
        <v>4845.4320000000007</v>
      </c>
      <c r="P16" s="62">
        <f t="shared" si="1"/>
        <v>4698.860999999999</v>
      </c>
      <c r="Q16" s="62">
        <f t="shared" si="1"/>
        <v>4461.3119999999999</v>
      </c>
      <c r="R16" s="62">
        <f t="shared" si="1"/>
        <v>4401.4960000000001</v>
      </c>
      <c r="S16" s="62">
        <f t="shared" si="1"/>
        <v>4863.7950000000001</v>
      </c>
      <c r="T16" s="62">
        <f t="shared" si="1"/>
        <v>5482.2850000000008</v>
      </c>
      <c r="U16" s="62">
        <f t="shared" si="1"/>
        <v>5396.7449999999999</v>
      </c>
      <c r="V16" s="62">
        <f t="shared" si="1"/>
        <v>4941.496000000001</v>
      </c>
      <c r="W16" s="62">
        <f t="shared" si="1"/>
        <v>4356.2080000000005</v>
      </c>
      <c r="X16" s="62">
        <f t="shared" si="1"/>
        <v>3877.8829999999998</v>
      </c>
      <c r="Y16" s="62">
        <f t="shared" si="1"/>
        <v>3107.2159999999999</v>
      </c>
      <c r="Z16" s="63" t="str">
        <f t="shared" si="1"/>
        <v/>
      </c>
      <c r="AA16" s="64">
        <f>SUM(AA10:AA15)</f>
        <v>98353.679000000018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1476.9</v>
      </c>
      <c r="C28" s="72">
        <v>1468.9</v>
      </c>
      <c r="D28" s="72">
        <v>1451.9</v>
      </c>
      <c r="E28" s="72">
        <v>1465.9</v>
      </c>
      <c r="F28" s="72">
        <v>1462.9</v>
      </c>
      <c r="G28" s="72">
        <v>1526.9</v>
      </c>
      <c r="H28" s="72">
        <v>1988.9</v>
      </c>
      <c r="I28" s="72">
        <v>2279.9</v>
      </c>
      <c r="J28" s="72">
        <v>2563.9</v>
      </c>
      <c r="K28" s="72">
        <v>2827.9</v>
      </c>
      <c r="L28" s="72">
        <v>2944.9</v>
      </c>
      <c r="M28" s="72">
        <v>2900.9</v>
      </c>
      <c r="N28" s="72">
        <v>2950.9</v>
      </c>
      <c r="O28" s="72">
        <v>2932.9</v>
      </c>
      <c r="P28" s="72">
        <v>2793.9</v>
      </c>
      <c r="Q28" s="72">
        <v>2623.9</v>
      </c>
      <c r="R28" s="72">
        <v>2363.9</v>
      </c>
      <c r="S28" s="72">
        <v>2544.9</v>
      </c>
      <c r="T28" s="72">
        <v>2807.9</v>
      </c>
      <c r="U28" s="72">
        <v>2683.9</v>
      </c>
      <c r="V28" s="72">
        <v>2523.9</v>
      </c>
      <c r="W28" s="72">
        <v>2282.9</v>
      </c>
      <c r="X28" s="72">
        <v>2197.9</v>
      </c>
      <c r="Y28" s="72">
        <v>1874.9</v>
      </c>
      <c r="Z28" s="73"/>
      <c r="AA28" s="74">
        <f>SUM(B28:Z28)</f>
        <v>54941.60000000002</v>
      </c>
    </row>
    <row r="29" spans="1:27" ht="24.95" customHeight="1" x14ac:dyDescent="0.2">
      <c r="A29" s="75" t="s">
        <v>23</v>
      </c>
      <c r="B29" s="76">
        <v>593.072</v>
      </c>
      <c r="C29" s="77">
        <v>599.46699999999998</v>
      </c>
      <c r="D29" s="77">
        <v>593.35699999999997</v>
      </c>
      <c r="E29" s="77">
        <v>589.57299999999998</v>
      </c>
      <c r="F29" s="77">
        <v>582.16800000000001</v>
      </c>
      <c r="G29" s="77">
        <v>712.41600000000005</v>
      </c>
      <c r="H29" s="77">
        <v>553.52300000000002</v>
      </c>
      <c r="I29" s="77">
        <v>803.66</v>
      </c>
      <c r="J29" s="77">
        <v>956.69799999999998</v>
      </c>
      <c r="K29" s="77">
        <v>1095.971</v>
      </c>
      <c r="L29" s="77">
        <v>1004.292</v>
      </c>
      <c r="M29" s="77">
        <v>1034.569</v>
      </c>
      <c r="N29" s="77">
        <v>956.48400000000004</v>
      </c>
      <c r="O29" s="77">
        <v>948.53200000000004</v>
      </c>
      <c r="P29" s="77">
        <v>878.96100000000001</v>
      </c>
      <c r="Q29" s="77">
        <v>784.41200000000003</v>
      </c>
      <c r="R29" s="77">
        <v>717.596</v>
      </c>
      <c r="S29" s="77">
        <v>629.89499999999998</v>
      </c>
      <c r="T29" s="77">
        <v>935.38499999999999</v>
      </c>
      <c r="U29" s="77">
        <v>1003.845</v>
      </c>
      <c r="V29" s="77">
        <v>865.596</v>
      </c>
      <c r="W29" s="77">
        <v>891.30799999999999</v>
      </c>
      <c r="X29" s="77">
        <v>729.98299999999995</v>
      </c>
      <c r="Y29" s="77">
        <v>713.31600000000003</v>
      </c>
      <c r="Z29" s="78"/>
      <c r="AA29" s="79">
        <f>SUM(B29:Z29)</f>
        <v>19174.079000000002</v>
      </c>
    </row>
    <row r="30" spans="1:27" ht="24.95" customHeight="1" x14ac:dyDescent="0.2">
      <c r="A30" s="82" t="s">
        <v>24</v>
      </c>
      <c r="B30" s="80">
        <v>1662</v>
      </c>
      <c r="C30" s="81">
        <v>1287</v>
      </c>
      <c r="D30" s="81">
        <v>1287</v>
      </c>
      <c r="E30" s="81">
        <v>1287</v>
      </c>
      <c r="F30" s="81">
        <v>1287</v>
      </c>
      <c r="G30" s="81">
        <v>1517</v>
      </c>
      <c r="H30" s="81">
        <v>1869</v>
      </c>
      <c r="I30" s="81">
        <v>2202</v>
      </c>
      <c r="J30" s="81">
        <v>2202</v>
      </c>
      <c r="K30" s="81">
        <v>1794</v>
      </c>
      <c r="L30" s="81">
        <v>1472</v>
      </c>
      <c r="M30" s="81">
        <v>1472</v>
      </c>
      <c r="N30" s="81">
        <v>1472</v>
      </c>
      <c r="O30" s="81">
        <v>1472</v>
      </c>
      <c r="P30" s="81">
        <v>1552</v>
      </c>
      <c r="Q30" s="81">
        <v>1712</v>
      </c>
      <c r="R30" s="81">
        <v>2142</v>
      </c>
      <c r="S30" s="81">
        <v>2542</v>
      </c>
      <c r="T30" s="81">
        <v>2599</v>
      </c>
      <c r="U30" s="81">
        <v>2569</v>
      </c>
      <c r="V30" s="81">
        <v>2412</v>
      </c>
      <c r="W30" s="81">
        <v>2042</v>
      </c>
      <c r="X30" s="81">
        <v>1810</v>
      </c>
      <c r="Y30" s="81">
        <v>1379</v>
      </c>
      <c r="Z30" s="83"/>
      <c r="AA30" s="84">
        <f>SUM(B30:Z30)</f>
        <v>43041</v>
      </c>
    </row>
    <row r="31" spans="1:27" ht="30" customHeight="1" thickBot="1" x14ac:dyDescent="0.25">
      <c r="A31" s="60" t="s">
        <v>25</v>
      </c>
      <c r="B31" s="61">
        <f>IF(LEN(B$2)&gt;0,SUM(B28:B30),"")</f>
        <v>3731.9720000000002</v>
      </c>
      <c r="C31" s="62">
        <f t="shared" ref="C31:Z31" si="4">IF(LEN(C$2)&gt;0,SUM(C28:C30),"")</f>
        <v>3355.3670000000002</v>
      </c>
      <c r="D31" s="62">
        <f t="shared" si="4"/>
        <v>3332.2570000000001</v>
      </c>
      <c r="E31" s="62">
        <f t="shared" si="4"/>
        <v>3342.473</v>
      </c>
      <c r="F31" s="62">
        <f t="shared" si="4"/>
        <v>3332.0680000000002</v>
      </c>
      <c r="G31" s="62">
        <f t="shared" si="4"/>
        <v>3756.3160000000003</v>
      </c>
      <c r="H31" s="62">
        <f t="shared" si="4"/>
        <v>4411.4230000000007</v>
      </c>
      <c r="I31" s="62">
        <f t="shared" si="4"/>
        <v>5285.5599999999995</v>
      </c>
      <c r="J31" s="62">
        <f t="shared" si="4"/>
        <v>5722.598</v>
      </c>
      <c r="K31" s="62">
        <f t="shared" si="4"/>
        <v>5717.8710000000001</v>
      </c>
      <c r="L31" s="62">
        <f t="shared" si="4"/>
        <v>5421.192</v>
      </c>
      <c r="M31" s="62">
        <f t="shared" si="4"/>
        <v>5407.4690000000001</v>
      </c>
      <c r="N31" s="62">
        <f t="shared" si="4"/>
        <v>5379.384</v>
      </c>
      <c r="O31" s="62">
        <f t="shared" si="4"/>
        <v>5353.4320000000007</v>
      </c>
      <c r="P31" s="62">
        <f t="shared" si="4"/>
        <v>5224.8609999999999</v>
      </c>
      <c r="Q31" s="62">
        <f t="shared" si="4"/>
        <v>5120.3119999999999</v>
      </c>
      <c r="R31" s="62">
        <f t="shared" si="4"/>
        <v>5223.4960000000001</v>
      </c>
      <c r="S31" s="62">
        <f t="shared" si="4"/>
        <v>5716.7950000000001</v>
      </c>
      <c r="T31" s="62">
        <f t="shared" si="4"/>
        <v>6342.2849999999999</v>
      </c>
      <c r="U31" s="62">
        <f t="shared" si="4"/>
        <v>6256.7449999999999</v>
      </c>
      <c r="V31" s="62">
        <f t="shared" si="4"/>
        <v>5801.4960000000001</v>
      </c>
      <c r="W31" s="62">
        <f t="shared" si="4"/>
        <v>5216.2080000000005</v>
      </c>
      <c r="X31" s="62">
        <f t="shared" si="4"/>
        <v>4737.8829999999998</v>
      </c>
      <c r="Y31" s="62">
        <f t="shared" si="4"/>
        <v>3967.2160000000003</v>
      </c>
      <c r="Z31" s="63" t="str">
        <f t="shared" si="4"/>
        <v/>
      </c>
      <c r="AA31" s="64">
        <f>SUM(AA28:AA30)</f>
        <v>117156.67900000002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380</v>
      </c>
      <c r="L34" s="95">
        <v>276</v>
      </c>
      <c r="M34" s="95">
        <v>246</v>
      </c>
      <c r="N34" s="95">
        <v>155</v>
      </c>
      <c r="O34" s="95">
        <v>185</v>
      </c>
      <c r="P34" s="95">
        <v>197</v>
      </c>
      <c r="Q34" s="95">
        <v>279</v>
      </c>
      <c r="R34" s="95">
        <v>370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8488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399</v>
      </c>
      <c r="L35" s="99">
        <v>322</v>
      </c>
      <c r="M35" s="99">
        <v>282</v>
      </c>
      <c r="N35" s="99">
        <v>270</v>
      </c>
      <c r="O35" s="99">
        <v>270</v>
      </c>
      <c r="P35" s="99">
        <v>276</v>
      </c>
      <c r="Q35" s="99">
        <v>327</v>
      </c>
      <c r="R35" s="99">
        <v>399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8945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721</v>
      </c>
      <c r="N36" s="99">
        <v>694.9</v>
      </c>
      <c r="O36" s="99">
        <v>585.4</v>
      </c>
      <c r="P36" s="99">
        <v>721</v>
      </c>
      <c r="Q36" s="99">
        <v>566.79999999999995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16988.099999999999</v>
      </c>
    </row>
    <row r="37" spans="1:27" ht="24.95" customHeight="1" x14ac:dyDescent="0.2">
      <c r="A37" s="97" t="s">
        <v>30</v>
      </c>
      <c r="B37" s="98">
        <v>43</v>
      </c>
      <c r="C37" s="99">
        <v>50</v>
      </c>
      <c r="D37" s="99">
        <v>43</v>
      </c>
      <c r="E37" s="99">
        <v>43</v>
      </c>
      <c r="F37" s="99">
        <v>43</v>
      </c>
      <c r="G37" s="99">
        <v>50</v>
      </c>
      <c r="H37" s="99">
        <v>43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43</v>
      </c>
      <c r="P37" s="99">
        <v>43</v>
      </c>
      <c r="Q37" s="99">
        <v>43</v>
      </c>
      <c r="R37" s="99">
        <v>43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1130</v>
      </c>
    </row>
    <row r="38" spans="1:27" ht="24.95" customHeight="1" x14ac:dyDescent="0.2">
      <c r="A38" s="97" t="s">
        <v>31</v>
      </c>
      <c r="B38" s="98">
        <v>136</v>
      </c>
      <c r="C38" s="99">
        <v>422.5</v>
      </c>
      <c r="D38" s="99">
        <v>351.7</v>
      </c>
      <c r="E38" s="99">
        <v>325.7</v>
      </c>
      <c r="F38" s="99">
        <v>500</v>
      </c>
      <c r="G38" s="99">
        <v>500</v>
      </c>
      <c r="H38" s="99">
        <v>500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239.3</v>
      </c>
      <c r="Z38" s="100"/>
      <c r="AA38" s="79">
        <f t="shared" si="5"/>
        <v>2975.2000000000003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1700</v>
      </c>
      <c r="C39" s="88">
        <f t="shared" si="6"/>
        <v>1993.5</v>
      </c>
      <c r="D39" s="88">
        <f t="shared" si="6"/>
        <v>1915.7</v>
      </c>
      <c r="E39" s="88">
        <f t="shared" si="6"/>
        <v>1889.7</v>
      </c>
      <c r="F39" s="88">
        <f t="shared" si="6"/>
        <v>2064</v>
      </c>
      <c r="G39" s="88">
        <f t="shared" si="6"/>
        <v>2071</v>
      </c>
      <c r="H39" s="88">
        <f t="shared" si="6"/>
        <v>2064</v>
      </c>
      <c r="I39" s="88">
        <f t="shared" si="6"/>
        <v>1571</v>
      </c>
      <c r="J39" s="88">
        <f t="shared" si="6"/>
        <v>1571</v>
      </c>
      <c r="K39" s="88">
        <f t="shared" si="6"/>
        <v>1550</v>
      </c>
      <c r="L39" s="88">
        <f t="shared" si="6"/>
        <v>1369</v>
      </c>
      <c r="M39" s="88">
        <f t="shared" si="6"/>
        <v>1299</v>
      </c>
      <c r="N39" s="88">
        <f t="shared" si="6"/>
        <v>1169.9000000000001</v>
      </c>
      <c r="O39" s="88">
        <f t="shared" si="6"/>
        <v>1083.4000000000001</v>
      </c>
      <c r="P39" s="88">
        <f t="shared" si="6"/>
        <v>1237</v>
      </c>
      <c r="Q39" s="88">
        <f t="shared" si="6"/>
        <v>1215.8</v>
      </c>
      <c r="R39" s="88">
        <f t="shared" si="6"/>
        <v>1533</v>
      </c>
      <c r="S39" s="88">
        <f t="shared" si="6"/>
        <v>1564</v>
      </c>
      <c r="T39" s="88">
        <f t="shared" si="6"/>
        <v>1571</v>
      </c>
      <c r="U39" s="88">
        <f t="shared" si="6"/>
        <v>1571</v>
      </c>
      <c r="V39" s="88">
        <f t="shared" si="6"/>
        <v>1571</v>
      </c>
      <c r="W39" s="88">
        <f t="shared" si="6"/>
        <v>1571</v>
      </c>
      <c r="X39" s="88">
        <f t="shared" si="6"/>
        <v>1571</v>
      </c>
      <c r="Y39" s="88">
        <f t="shared" si="6"/>
        <v>1810.3</v>
      </c>
      <c r="Z39" s="89" t="str">
        <f t="shared" si="6"/>
        <v/>
      </c>
      <c r="AA39" s="90">
        <f t="shared" si="5"/>
        <v>38526.300000000003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711</v>
      </c>
      <c r="G44" s="99">
        <v>711</v>
      </c>
      <c r="H44" s="99">
        <v>711</v>
      </c>
      <c r="I44" s="99">
        <v>711</v>
      </c>
      <c r="J44" s="99">
        <v>711</v>
      </c>
      <c r="K44" s="99">
        <v>711</v>
      </c>
      <c r="L44" s="99">
        <v>711</v>
      </c>
      <c r="M44" s="99">
        <v>711</v>
      </c>
      <c r="N44" s="99">
        <v>684.9</v>
      </c>
      <c r="O44" s="99">
        <v>575.4</v>
      </c>
      <c r="P44" s="99">
        <v>711</v>
      </c>
      <c r="Q44" s="99">
        <v>556.79999999999995</v>
      </c>
      <c r="R44" s="99">
        <v>711</v>
      </c>
      <c r="S44" s="99">
        <v>711</v>
      </c>
      <c r="T44" s="99">
        <v>711</v>
      </c>
      <c r="U44" s="99">
        <v>711</v>
      </c>
      <c r="V44" s="99">
        <v>711</v>
      </c>
      <c r="W44" s="99">
        <v>711</v>
      </c>
      <c r="X44" s="99">
        <v>711</v>
      </c>
      <c r="Y44" s="99">
        <v>711</v>
      </c>
      <c r="Z44" s="100"/>
      <c r="AA44" s="79">
        <f t="shared" si="7"/>
        <v>16748.099999999999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136</v>
      </c>
      <c r="C46" s="99">
        <v>422.5</v>
      </c>
      <c r="D46" s="99">
        <v>351.7</v>
      </c>
      <c r="E46" s="99">
        <v>325.7</v>
      </c>
      <c r="F46" s="99">
        <v>500</v>
      </c>
      <c r="G46" s="99">
        <v>500</v>
      </c>
      <c r="H46" s="99">
        <v>500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239.3</v>
      </c>
      <c r="Z46" s="100"/>
      <c r="AA46" s="79">
        <f t="shared" si="7"/>
        <v>2975.2000000000003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847</v>
      </c>
      <c r="C48" s="88">
        <f t="shared" ref="C48:Z48" si="8">IF(LEN(C$2)&gt;0,SUM(C42:C47),"")</f>
        <v>1133.5</v>
      </c>
      <c r="D48" s="88">
        <f t="shared" si="8"/>
        <v>1062.7</v>
      </c>
      <c r="E48" s="88">
        <f t="shared" si="8"/>
        <v>1036.7</v>
      </c>
      <c r="F48" s="88">
        <f t="shared" si="8"/>
        <v>1211</v>
      </c>
      <c r="G48" s="88">
        <f t="shared" si="8"/>
        <v>1211</v>
      </c>
      <c r="H48" s="88">
        <f t="shared" si="8"/>
        <v>1211</v>
      </c>
      <c r="I48" s="88">
        <f t="shared" si="8"/>
        <v>711</v>
      </c>
      <c r="J48" s="88">
        <f t="shared" si="8"/>
        <v>711</v>
      </c>
      <c r="K48" s="88">
        <f t="shared" si="8"/>
        <v>711</v>
      </c>
      <c r="L48" s="88">
        <f t="shared" si="8"/>
        <v>711</v>
      </c>
      <c r="M48" s="88">
        <f t="shared" si="8"/>
        <v>711</v>
      </c>
      <c r="N48" s="88">
        <f t="shared" si="8"/>
        <v>684.9</v>
      </c>
      <c r="O48" s="88">
        <f t="shared" si="8"/>
        <v>575.4</v>
      </c>
      <c r="P48" s="88">
        <f t="shared" si="8"/>
        <v>711</v>
      </c>
      <c r="Q48" s="88">
        <f t="shared" si="8"/>
        <v>556.79999999999995</v>
      </c>
      <c r="R48" s="88">
        <f t="shared" si="8"/>
        <v>711</v>
      </c>
      <c r="S48" s="88">
        <f t="shared" si="8"/>
        <v>711</v>
      </c>
      <c r="T48" s="88">
        <f t="shared" si="8"/>
        <v>711</v>
      </c>
      <c r="U48" s="88">
        <f t="shared" si="8"/>
        <v>711</v>
      </c>
      <c r="V48" s="88">
        <f t="shared" si="8"/>
        <v>711</v>
      </c>
      <c r="W48" s="88">
        <f t="shared" si="8"/>
        <v>711</v>
      </c>
      <c r="X48" s="88">
        <f t="shared" si="8"/>
        <v>711</v>
      </c>
      <c r="Y48" s="88">
        <f t="shared" si="8"/>
        <v>950.3</v>
      </c>
      <c r="Z48" s="89" t="str">
        <f t="shared" si="8"/>
        <v/>
      </c>
      <c r="AA48" s="90">
        <f t="shared" si="7"/>
        <v>19723.3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4578.9719999999998</v>
      </c>
      <c r="C51" s="88">
        <f t="shared" si="10"/>
        <v>4488.8670000000002</v>
      </c>
      <c r="D51" s="88">
        <f t="shared" si="10"/>
        <v>4394.9570000000003</v>
      </c>
      <c r="E51" s="88">
        <f t="shared" si="10"/>
        <v>4379.1729999999998</v>
      </c>
      <c r="F51" s="88">
        <f t="shared" si="10"/>
        <v>4543.0680000000002</v>
      </c>
      <c r="G51" s="88">
        <f t="shared" si="10"/>
        <v>4967.3160000000007</v>
      </c>
      <c r="H51" s="88">
        <f t="shared" si="10"/>
        <v>5622.4230000000007</v>
      </c>
      <c r="I51" s="88">
        <f t="shared" si="10"/>
        <v>5996.56</v>
      </c>
      <c r="J51" s="88">
        <f t="shared" si="10"/>
        <v>6433.598</v>
      </c>
      <c r="K51" s="88">
        <f t="shared" si="10"/>
        <v>6428.8709999999992</v>
      </c>
      <c r="L51" s="88">
        <f t="shared" si="10"/>
        <v>6132.1920000000009</v>
      </c>
      <c r="M51" s="88">
        <f t="shared" si="10"/>
        <v>6118.4689999999991</v>
      </c>
      <c r="N51" s="88">
        <f t="shared" si="10"/>
        <v>6064.2839999999997</v>
      </c>
      <c r="O51" s="88">
        <f t="shared" si="10"/>
        <v>5928.8320000000003</v>
      </c>
      <c r="P51" s="88">
        <f t="shared" si="10"/>
        <v>5935.860999999999</v>
      </c>
      <c r="Q51" s="88">
        <f t="shared" si="10"/>
        <v>5677.1120000000001</v>
      </c>
      <c r="R51" s="88">
        <f t="shared" si="10"/>
        <v>5934.4960000000001</v>
      </c>
      <c r="S51" s="88">
        <f t="shared" si="10"/>
        <v>6427.7950000000001</v>
      </c>
      <c r="T51" s="88">
        <f t="shared" si="10"/>
        <v>7053.2850000000008</v>
      </c>
      <c r="U51" s="88">
        <f t="shared" si="10"/>
        <v>6967.7449999999999</v>
      </c>
      <c r="V51" s="88">
        <f t="shared" si="10"/>
        <v>6512.496000000001</v>
      </c>
      <c r="W51" s="88">
        <f t="shared" si="10"/>
        <v>5927.2080000000005</v>
      </c>
      <c r="X51" s="88">
        <f t="shared" si="10"/>
        <v>5448.8829999999998</v>
      </c>
      <c r="Y51" s="88">
        <f t="shared" si="10"/>
        <v>4917.5159999999996</v>
      </c>
      <c r="Z51" s="89" t="str">
        <f t="shared" si="10"/>
        <v/>
      </c>
      <c r="AA51" s="104">
        <f>SUM(B51:Z51)</f>
        <v>136879.97899999999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4579.0050000000001</v>
      </c>
      <c r="C4" s="18">
        <v>4488.8180000000011</v>
      </c>
      <c r="D4" s="18">
        <v>4394.9090000000006</v>
      </c>
      <c r="E4" s="18">
        <v>4379.2130000000006</v>
      </c>
      <c r="F4" s="18">
        <v>4543.0679999999993</v>
      </c>
      <c r="G4" s="18">
        <v>4967.3159999999998</v>
      </c>
      <c r="H4" s="18">
        <v>5622.4229999999989</v>
      </c>
      <c r="I4" s="18">
        <v>5996.527000000001</v>
      </c>
      <c r="J4" s="18">
        <v>6433.5670000000009</v>
      </c>
      <c r="K4" s="18">
        <v>6428.8710000000001</v>
      </c>
      <c r="L4" s="18">
        <v>6132.2290000000039</v>
      </c>
      <c r="M4" s="18">
        <v>6118.4550000000036</v>
      </c>
      <c r="N4" s="18">
        <v>6064.2480000000014</v>
      </c>
      <c r="O4" s="18">
        <v>5928.7739999999994</v>
      </c>
      <c r="P4" s="18">
        <v>5935.8319999999985</v>
      </c>
      <c r="Q4" s="18">
        <v>5677.1419999999998</v>
      </c>
      <c r="R4" s="18">
        <v>5934.4749999999995</v>
      </c>
      <c r="S4" s="18">
        <v>6427.7880000000023</v>
      </c>
      <c r="T4" s="18">
        <v>7053.3049999999994</v>
      </c>
      <c r="U4" s="18">
        <v>6967.7090000000007</v>
      </c>
      <c r="V4" s="18">
        <v>6512.4889999999996</v>
      </c>
      <c r="W4" s="18">
        <v>5927.1749999999993</v>
      </c>
      <c r="X4" s="18">
        <v>5448.9059999999999</v>
      </c>
      <c r="Y4" s="18">
        <v>4917.4800000000014</v>
      </c>
      <c r="Z4" s="19"/>
      <c r="AA4" s="20">
        <f>SUM(B4:Z4)</f>
        <v>136879.72400000002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145.88999999999999</v>
      </c>
      <c r="C7" s="28">
        <v>144.19</v>
      </c>
      <c r="D7" s="28">
        <v>141.75</v>
      </c>
      <c r="E7" s="28">
        <v>134</v>
      </c>
      <c r="F7" s="28">
        <v>152.91999999999999</v>
      </c>
      <c r="G7" s="28">
        <v>185.2</v>
      </c>
      <c r="H7" s="28">
        <v>181</v>
      </c>
      <c r="I7" s="28">
        <v>230</v>
      </c>
      <c r="J7" s="28">
        <v>238.94</v>
      </c>
      <c r="K7" s="28">
        <v>184.64</v>
      </c>
      <c r="L7" s="28">
        <v>155.69999999999999</v>
      </c>
      <c r="M7" s="28">
        <v>145.88999999999999</v>
      </c>
      <c r="N7" s="28">
        <v>142.22999999999999</v>
      </c>
      <c r="O7" s="28">
        <v>133.47999999999999</v>
      </c>
      <c r="P7" s="28">
        <v>135</v>
      </c>
      <c r="Q7" s="28">
        <v>145.6</v>
      </c>
      <c r="R7" s="28">
        <v>155.13999999999999</v>
      </c>
      <c r="S7" s="28">
        <v>157.75</v>
      </c>
      <c r="T7" s="28">
        <v>212.99</v>
      </c>
      <c r="U7" s="28">
        <v>211</v>
      </c>
      <c r="V7" s="28">
        <v>171.8</v>
      </c>
      <c r="W7" s="28">
        <v>160.75</v>
      </c>
      <c r="X7" s="28">
        <v>157.30000000000001</v>
      </c>
      <c r="Y7" s="28">
        <v>153</v>
      </c>
      <c r="Z7" s="29"/>
      <c r="AA7" s="30">
        <f>IF(SUM(B7:Z7)&lt;&gt;0,AVERAGEIF(B7:Z7,"&lt;&gt;"""),"")</f>
        <v>165.67333333333332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958.06</v>
      </c>
      <c r="C19" s="72">
        <v>973.06</v>
      </c>
      <c r="D19" s="72">
        <v>974.06</v>
      </c>
      <c r="E19" s="72">
        <v>965.06299999999999</v>
      </c>
      <c r="F19" s="72">
        <v>978.06</v>
      </c>
      <c r="G19" s="72">
        <v>961.06100000000004</v>
      </c>
      <c r="H19" s="72">
        <v>973.89800000000002</v>
      </c>
      <c r="I19" s="72">
        <v>988.61599999999999</v>
      </c>
      <c r="J19" s="72">
        <v>963.60599999999999</v>
      </c>
      <c r="K19" s="72">
        <v>909.95399999999995</v>
      </c>
      <c r="L19" s="72">
        <v>903.98900000000003</v>
      </c>
      <c r="M19" s="72">
        <v>870.572</v>
      </c>
      <c r="N19" s="72">
        <v>863.67399999999998</v>
      </c>
      <c r="O19" s="72">
        <v>859.11799999999994</v>
      </c>
      <c r="P19" s="72">
        <v>853.21799999999996</v>
      </c>
      <c r="Q19" s="72">
        <v>838.08799999999997</v>
      </c>
      <c r="R19" s="72">
        <v>830.12199999999996</v>
      </c>
      <c r="S19" s="72">
        <v>833.18299999999999</v>
      </c>
      <c r="T19" s="72">
        <v>831.2</v>
      </c>
      <c r="U19" s="72">
        <v>840.20499999999993</v>
      </c>
      <c r="V19" s="72">
        <v>843.1</v>
      </c>
      <c r="W19" s="72">
        <v>901.23500000000001</v>
      </c>
      <c r="X19" s="72">
        <v>977.21699999999998</v>
      </c>
      <c r="Y19" s="72">
        <v>979.18499999999995</v>
      </c>
      <c r="Z19" s="73"/>
      <c r="AA19" s="74">
        <f t="shared" ref="AA19:AA24" si="2">SUM(B19:Z19)</f>
        <v>21869.544000000002</v>
      </c>
    </row>
    <row r="20" spans="1:27" ht="24.95" customHeight="1" x14ac:dyDescent="0.2">
      <c r="A20" s="75" t="s">
        <v>15</v>
      </c>
      <c r="B20" s="76">
        <v>957.15199999999993</v>
      </c>
      <c r="C20" s="77">
        <v>932.82399999999996</v>
      </c>
      <c r="D20" s="77">
        <v>934.98599999999999</v>
      </c>
      <c r="E20" s="77">
        <v>954.48599999999988</v>
      </c>
      <c r="F20" s="77">
        <v>981.10099999999977</v>
      </c>
      <c r="G20" s="77">
        <v>1116.5709999999999</v>
      </c>
      <c r="H20" s="77">
        <v>1314.1599999999999</v>
      </c>
      <c r="I20" s="77">
        <v>1398.1350000000002</v>
      </c>
      <c r="J20" s="77">
        <v>1407.9279999999999</v>
      </c>
      <c r="K20" s="77">
        <v>1309.7580000000005</v>
      </c>
      <c r="L20" s="77">
        <v>1281.5910000000001</v>
      </c>
      <c r="M20" s="77">
        <v>1255.6699999999998</v>
      </c>
      <c r="N20" s="77">
        <v>1229.7790000000002</v>
      </c>
      <c r="O20" s="77">
        <v>1174.3410000000001</v>
      </c>
      <c r="P20" s="77">
        <v>1109.6859999999999</v>
      </c>
      <c r="Q20" s="77">
        <v>1152.4750000000004</v>
      </c>
      <c r="R20" s="77">
        <v>1136.6690000000003</v>
      </c>
      <c r="S20" s="77">
        <v>1133.6759999999999</v>
      </c>
      <c r="T20" s="77">
        <v>1118.7570000000001</v>
      </c>
      <c r="U20" s="77">
        <v>1095.8489999999999</v>
      </c>
      <c r="V20" s="77">
        <v>1001.582</v>
      </c>
      <c r="W20" s="77">
        <v>915.02499999999998</v>
      </c>
      <c r="X20" s="77">
        <v>888.7170000000001</v>
      </c>
      <c r="Y20" s="77">
        <v>857.66699999999992</v>
      </c>
      <c r="Z20" s="78"/>
      <c r="AA20" s="79">
        <f t="shared" si="2"/>
        <v>26658.585000000006</v>
      </c>
    </row>
    <row r="21" spans="1:27" ht="24.95" customHeight="1" x14ac:dyDescent="0.2">
      <c r="A21" s="75" t="s">
        <v>16</v>
      </c>
      <c r="B21" s="80">
        <v>2333.7930000000001</v>
      </c>
      <c r="C21" s="81">
        <v>2253.4340000000002</v>
      </c>
      <c r="D21" s="81">
        <v>2167.8630000000003</v>
      </c>
      <c r="E21" s="81">
        <v>2140.1639999999998</v>
      </c>
      <c r="F21" s="81">
        <v>2201.424</v>
      </c>
      <c r="G21" s="81">
        <v>2510.6840000000002</v>
      </c>
      <c r="H21" s="81">
        <v>2916.3650000000002</v>
      </c>
      <c r="I21" s="81">
        <v>3016.8759999999993</v>
      </c>
      <c r="J21" s="81">
        <v>3138.2330000000002</v>
      </c>
      <c r="K21" s="81">
        <v>3180.6590000000001</v>
      </c>
      <c r="L21" s="81">
        <v>3151.2490000000003</v>
      </c>
      <c r="M21" s="81">
        <v>3179.3129999999996</v>
      </c>
      <c r="N21" s="81">
        <v>3135.9949999999999</v>
      </c>
      <c r="O21" s="81">
        <v>2990.8149999999991</v>
      </c>
      <c r="P21" s="81">
        <v>2990.8279999999995</v>
      </c>
      <c r="Q21" s="81">
        <v>3061.0789999999997</v>
      </c>
      <c r="R21" s="81">
        <v>3219.6839999999993</v>
      </c>
      <c r="S21" s="81">
        <v>3758.2290000000003</v>
      </c>
      <c r="T21" s="81">
        <v>4093.8480000000004</v>
      </c>
      <c r="U21" s="81">
        <v>4093.6550000000002</v>
      </c>
      <c r="V21" s="81">
        <v>3898.0069999999996</v>
      </c>
      <c r="W21" s="81">
        <v>3436.4150000000004</v>
      </c>
      <c r="X21" s="81">
        <v>3096.5719999999997</v>
      </c>
      <c r="Y21" s="81">
        <v>2707.1279999999997</v>
      </c>
      <c r="Z21" s="78"/>
      <c r="AA21" s="79">
        <f t="shared" si="2"/>
        <v>72672.311999999991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101</v>
      </c>
      <c r="C23" s="77">
        <v>114.5</v>
      </c>
      <c r="D23" s="77">
        <v>109</v>
      </c>
      <c r="E23" s="77">
        <v>111.5</v>
      </c>
      <c r="F23" s="77">
        <v>114.5</v>
      </c>
      <c r="G23" s="77">
        <v>133</v>
      </c>
      <c r="H23" s="77">
        <v>125</v>
      </c>
      <c r="I23" s="77">
        <v>130</v>
      </c>
      <c r="J23" s="77">
        <v>145</v>
      </c>
      <c r="K23" s="77">
        <v>148.5</v>
      </c>
      <c r="L23" s="77">
        <v>152.5</v>
      </c>
      <c r="M23" s="77">
        <v>165.5</v>
      </c>
      <c r="N23" s="77">
        <v>157</v>
      </c>
      <c r="O23" s="77">
        <v>181.5</v>
      </c>
      <c r="P23" s="77">
        <v>179.5</v>
      </c>
      <c r="Q23" s="77">
        <v>155</v>
      </c>
      <c r="R23" s="77">
        <v>158.5</v>
      </c>
      <c r="S23" s="77">
        <v>164</v>
      </c>
      <c r="T23" s="77">
        <v>163</v>
      </c>
      <c r="U23" s="77">
        <v>160</v>
      </c>
      <c r="V23" s="77">
        <v>155</v>
      </c>
      <c r="W23" s="77">
        <v>145.5</v>
      </c>
      <c r="X23" s="77">
        <v>120</v>
      </c>
      <c r="Y23" s="77">
        <v>115.5</v>
      </c>
      <c r="Z23" s="77"/>
      <c r="AA23" s="79">
        <f t="shared" si="2"/>
        <v>3404.5</v>
      </c>
    </row>
    <row r="24" spans="1:27" ht="24.95" customHeight="1" x14ac:dyDescent="0.2">
      <c r="A24" s="85" t="s">
        <v>19</v>
      </c>
      <c r="B24" s="77">
        <v>229.00000000000003</v>
      </c>
      <c r="C24" s="77">
        <v>215</v>
      </c>
      <c r="D24" s="77">
        <v>208.99999999999997</v>
      </c>
      <c r="E24" s="77">
        <v>207.99999999999997</v>
      </c>
      <c r="F24" s="77">
        <v>215.99999999999997</v>
      </c>
      <c r="G24" s="77">
        <v>245.99999999999997</v>
      </c>
      <c r="H24" s="77">
        <v>293</v>
      </c>
      <c r="I24" s="77">
        <v>328</v>
      </c>
      <c r="J24" s="77">
        <v>342</v>
      </c>
      <c r="K24" s="77">
        <v>344.99999999999994</v>
      </c>
      <c r="L24" s="77">
        <v>343</v>
      </c>
      <c r="M24" s="77">
        <v>342</v>
      </c>
      <c r="N24" s="77">
        <v>338</v>
      </c>
      <c r="O24" s="77">
        <v>319.00000000000006</v>
      </c>
      <c r="P24" s="77">
        <v>299.99999999999994</v>
      </c>
      <c r="Q24" s="77">
        <v>302.00000000000006</v>
      </c>
      <c r="R24" s="77">
        <v>318</v>
      </c>
      <c r="S24" s="77">
        <v>366</v>
      </c>
      <c r="T24" s="77">
        <v>391</v>
      </c>
      <c r="U24" s="77">
        <v>391</v>
      </c>
      <c r="V24" s="77">
        <v>369.00000000000006</v>
      </c>
      <c r="W24" s="77">
        <v>333</v>
      </c>
      <c r="X24" s="77">
        <v>291.00000000000006</v>
      </c>
      <c r="Y24" s="77">
        <v>258</v>
      </c>
      <c r="Z24" s="77"/>
      <c r="AA24" s="79">
        <f t="shared" si="2"/>
        <v>7292</v>
      </c>
    </row>
    <row r="25" spans="1:27" ht="30" customHeight="1" thickBot="1" x14ac:dyDescent="0.25">
      <c r="A25" s="86" t="s">
        <v>20</v>
      </c>
      <c r="B25" s="87">
        <f t="shared" ref="B25:AA25" si="3">SUM(B19:B24)</f>
        <v>4579.0050000000001</v>
      </c>
      <c r="C25" s="88">
        <f t="shared" si="3"/>
        <v>4488.8180000000002</v>
      </c>
      <c r="D25" s="88">
        <f t="shared" si="3"/>
        <v>4394.9089999999997</v>
      </c>
      <c r="E25" s="88">
        <f t="shared" si="3"/>
        <v>4379.2129999999997</v>
      </c>
      <c r="F25" s="88">
        <f t="shared" si="3"/>
        <v>4491.0849999999991</v>
      </c>
      <c r="G25" s="88">
        <f t="shared" si="3"/>
        <v>4967.3160000000007</v>
      </c>
      <c r="H25" s="88">
        <f t="shared" si="3"/>
        <v>5622.4230000000007</v>
      </c>
      <c r="I25" s="88">
        <f t="shared" si="3"/>
        <v>5861.6269999999995</v>
      </c>
      <c r="J25" s="88">
        <f t="shared" si="3"/>
        <v>5996.7669999999998</v>
      </c>
      <c r="K25" s="88">
        <f t="shared" si="3"/>
        <v>5893.871000000001</v>
      </c>
      <c r="L25" s="88">
        <f t="shared" si="3"/>
        <v>5832.3289999999997</v>
      </c>
      <c r="M25" s="88">
        <f t="shared" si="3"/>
        <v>5813.0549999999994</v>
      </c>
      <c r="N25" s="88">
        <f t="shared" si="3"/>
        <v>5724.4480000000003</v>
      </c>
      <c r="O25" s="88">
        <f t="shared" si="3"/>
        <v>5524.7739999999994</v>
      </c>
      <c r="P25" s="88">
        <f t="shared" si="3"/>
        <v>5433.232</v>
      </c>
      <c r="Q25" s="88">
        <f t="shared" si="3"/>
        <v>5508.6419999999998</v>
      </c>
      <c r="R25" s="88">
        <f t="shared" si="3"/>
        <v>5662.9749999999995</v>
      </c>
      <c r="S25" s="88">
        <f t="shared" si="3"/>
        <v>6255.0879999999997</v>
      </c>
      <c r="T25" s="88">
        <f t="shared" si="3"/>
        <v>6597.8050000000003</v>
      </c>
      <c r="U25" s="88">
        <f t="shared" si="3"/>
        <v>6580.7089999999998</v>
      </c>
      <c r="V25" s="88">
        <f t="shared" si="3"/>
        <v>6266.6889999999994</v>
      </c>
      <c r="W25" s="88">
        <f t="shared" si="3"/>
        <v>5731.1750000000002</v>
      </c>
      <c r="X25" s="88">
        <f t="shared" si="3"/>
        <v>5373.5059999999994</v>
      </c>
      <c r="Y25" s="88">
        <f t="shared" si="3"/>
        <v>4917.4799999999996</v>
      </c>
      <c r="Z25" s="89">
        <f t="shared" si="3"/>
        <v>0</v>
      </c>
      <c r="AA25" s="90">
        <f t="shared" si="3"/>
        <v>131896.94099999999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330</v>
      </c>
      <c r="C28" s="72">
        <v>329.5</v>
      </c>
      <c r="D28" s="72">
        <v>318</v>
      </c>
      <c r="E28" s="72">
        <v>319.5</v>
      </c>
      <c r="F28" s="72">
        <v>330.5</v>
      </c>
      <c r="G28" s="72">
        <v>379</v>
      </c>
      <c r="H28" s="72">
        <v>418</v>
      </c>
      <c r="I28" s="72">
        <v>458</v>
      </c>
      <c r="J28" s="72">
        <v>487</v>
      </c>
      <c r="K28" s="72">
        <v>493.5</v>
      </c>
      <c r="L28" s="72">
        <v>495.5</v>
      </c>
      <c r="M28" s="72">
        <v>507.5</v>
      </c>
      <c r="N28" s="72">
        <v>495</v>
      </c>
      <c r="O28" s="72">
        <v>500.5</v>
      </c>
      <c r="P28" s="72">
        <v>479.5</v>
      </c>
      <c r="Q28" s="72">
        <v>489</v>
      </c>
      <c r="R28" s="72">
        <v>508.5</v>
      </c>
      <c r="S28" s="72">
        <v>530</v>
      </c>
      <c r="T28" s="72">
        <v>554</v>
      </c>
      <c r="U28" s="72">
        <v>551</v>
      </c>
      <c r="V28" s="72">
        <v>524</v>
      </c>
      <c r="W28" s="72">
        <v>478.5</v>
      </c>
      <c r="X28" s="72">
        <v>411</v>
      </c>
      <c r="Y28" s="72">
        <v>373.5</v>
      </c>
      <c r="Z28" s="73"/>
      <c r="AA28" s="74">
        <f>SUM(B28:Z28)</f>
        <v>10760.5</v>
      </c>
    </row>
    <row r="29" spans="1:27" ht="24.95" customHeight="1" x14ac:dyDescent="0.2">
      <c r="A29" s="75" t="s">
        <v>23</v>
      </c>
      <c r="B29" s="76">
        <v>4249.0050000000001</v>
      </c>
      <c r="C29" s="77">
        <v>4159.3180000000002</v>
      </c>
      <c r="D29" s="77">
        <v>4076.9090000000001</v>
      </c>
      <c r="E29" s="77">
        <v>4059.7130000000002</v>
      </c>
      <c r="F29" s="77">
        <v>4212.5680000000002</v>
      </c>
      <c r="G29" s="77">
        <v>4588.3159999999998</v>
      </c>
      <c r="H29" s="77">
        <v>5204.4229999999998</v>
      </c>
      <c r="I29" s="77">
        <v>5403.6270000000004</v>
      </c>
      <c r="J29" s="77">
        <v>5509.7669999999998</v>
      </c>
      <c r="K29" s="77">
        <v>5435.3710000000001</v>
      </c>
      <c r="L29" s="77">
        <v>5343.8289999999997</v>
      </c>
      <c r="M29" s="77">
        <v>5370.5550000000003</v>
      </c>
      <c r="N29" s="77">
        <v>5334.4480000000003</v>
      </c>
      <c r="O29" s="77">
        <v>5248.2740000000003</v>
      </c>
      <c r="P29" s="77">
        <v>5117.732</v>
      </c>
      <c r="Q29" s="77">
        <v>5162.6419999999998</v>
      </c>
      <c r="R29" s="77">
        <v>5297.4750000000004</v>
      </c>
      <c r="S29" s="77">
        <v>5868.0879999999997</v>
      </c>
      <c r="T29" s="77">
        <v>6043.8050000000003</v>
      </c>
      <c r="U29" s="77">
        <v>6029.7089999999998</v>
      </c>
      <c r="V29" s="77">
        <v>5742.6890000000003</v>
      </c>
      <c r="W29" s="77">
        <v>5252.6750000000002</v>
      </c>
      <c r="X29" s="77">
        <v>4962.5060000000003</v>
      </c>
      <c r="Y29" s="77">
        <v>4543.9799999999996</v>
      </c>
      <c r="Z29" s="78"/>
      <c r="AA29" s="79">
        <f>SUM(B29:Z29)</f>
        <v>122217.42400000001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4579.0050000000001</v>
      </c>
      <c r="C31" s="62">
        <f t="shared" si="4"/>
        <v>4488.8180000000002</v>
      </c>
      <c r="D31" s="62">
        <f t="shared" si="4"/>
        <v>4394.9089999999997</v>
      </c>
      <c r="E31" s="62">
        <f t="shared" si="4"/>
        <v>4379.2129999999997</v>
      </c>
      <c r="F31" s="62">
        <f t="shared" si="4"/>
        <v>4543.0680000000002</v>
      </c>
      <c r="G31" s="62">
        <f t="shared" si="4"/>
        <v>4967.3159999999998</v>
      </c>
      <c r="H31" s="62">
        <f t="shared" si="4"/>
        <v>5622.4229999999998</v>
      </c>
      <c r="I31" s="62">
        <f t="shared" si="4"/>
        <v>5861.6270000000004</v>
      </c>
      <c r="J31" s="62">
        <f t="shared" si="4"/>
        <v>5996.7669999999998</v>
      </c>
      <c r="K31" s="62">
        <f t="shared" si="4"/>
        <v>5928.8710000000001</v>
      </c>
      <c r="L31" s="62">
        <f t="shared" si="4"/>
        <v>5839.3289999999997</v>
      </c>
      <c r="M31" s="62">
        <f t="shared" si="4"/>
        <v>5878.0550000000003</v>
      </c>
      <c r="N31" s="62">
        <f t="shared" si="4"/>
        <v>5829.4480000000003</v>
      </c>
      <c r="O31" s="62">
        <f t="shared" si="4"/>
        <v>5748.7740000000003</v>
      </c>
      <c r="P31" s="62">
        <f t="shared" si="4"/>
        <v>5597.232</v>
      </c>
      <c r="Q31" s="62">
        <f t="shared" si="4"/>
        <v>5651.6419999999998</v>
      </c>
      <c r="R31" s="62">
        <f t="shared" si="4"/>
        <v>5805.9750000000004</v>
      </c>
      <c r="S31" s="62">
        <f t="shared" si="4"/>
        <v>6398.0879999999997</v>
      </c>
      <c r="T31" s="62">
        <f t="shared" si="4"/>
        <v>6597.8050000000003</v>
      </c>
      <c r="U31" s="62">
        <f t="shared" si="4"/>
        <v>6580.7089999999998</v>
      </c>
      <c r="V31" s="62">
        <f t="shared" si="4"/>
        <v>6266.6890000000003</v>
      </c>
      <c r="W31" s="62">
        <f t="shared" si="4"/>
        <v>5731.1750000000002</v>
      </c>
      <c r="X31" s="62">
        <f t="shared" si="4"/>
        <v>5373.5060000000003</v>
      </c>
      <c r="Y31" s="62">
        <f t="shared" si="4"/>
        <v>4917.4799999999996</v>
      </c>
      <c r="Z31" s="63">
        <f t="shared" si="4"/>
        <v>0</v>
      </c>
      <c r="AA31" s="64">
        <f t="shared" si="4"/>
        <v>132977.924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35</v>
      </c>
      <c r="L34" s="95"/>
      <c r="M34" s="95">
        <v>15</v>
      </c>
      <c r="N34" s="95">
        <v>15</v>
      </c>
      <c r="O34" s="95">
        <v>15</v>
      </c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80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>
        <v>7</v>
      </c>
      <c r="M35" s="99">
        <v>50</v>
      </c>
      <c r="N35" s="99">
        <v>90</v>
      </c>
      <c r="O35" s="99">
        <v>66</v>
      </c>
      <c r="P35" s="99">
        <v>21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234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51.983000000000004</v>
      </c>
      <c r="G37" s="99"/>
      <c r="H37" s="99"/>
      <c r="I37" s="99"/>
      <c r="J37" s="99"/>
      <c r="K37" s="99"/>
      <c r="L37" s="99"/>
      <c r="M37" s="99"/>
      <c r="N37" s="99"/>
      <c r="O37" s="99">
        <v>143</v>
      </c>
      <c r="P37" s="99">
        <v>143</v>
      </c>
      <c r="Q37" s="99">
        <v>143</v>
      </c>
      <c r="R37" s="99">
        <v>143</v>
      </c>
      <c r="S37" s="99">
        <v>143</v>
      </c>
      <c r="T37" s="99"/>
      <c r="U37" s="99"/>
      <c r="V37" s="99"/>
      <c r="W37" s="99"/>
      <c r="X37" s="99"/>
      <c r="Y37" s="99"/>
      <c r="Z37" s="100"/>
      <c r="AA37" s="79">
        <f t="shared" si="5"/>
        <v>766.98299999999995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134.9</v>
      </c>
      <c r="J38" s="99">
        <v>436.8</v>
      </c>
      <c r="K38" s="99">
        <v>500</v>
      </c>
      <c r="L38" s="99">
        <v>292.89999999999998</v>
      </c>
      <c r="M38" s="99">
        <v>240.4</v>
      </c>
      <c r="N38" s="99">
        <v>234.8</v>
      </c>
      <c r="O38" s="99">
        <v>180</v>
      </c>
      <c r="P38" s="99">
        <v>338.6</v>
      </c>
      <c r="Q38" s="99">
        <v>25.5</v>
      </c>
      <c r="R38" s="99">
        <v>128.5</v>
      </c>
      <c r="S38" s="99">
        <v>29.7</v>
      </c>
      <c r="T38" s="99">
        <v>455.5</v>
      </c>
      <c r="U38" s="99">
        <v>387</v>
      </c>
      <c r="V38" s="99">
        <v>245.8</v>
      </c>
      <c r="W38" s="99">
        <v>196</v>
      </c>
      <c r="X38" s="99">
        <v>75.400000000000006</v>
      </c>
      <c r="Y38" s="99"/>
      <c r="Z38" s="100"/>
      <c r="AA38" s="79">
        <f t="shared" si="5"/>
        <v>3901.8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51.983000000000004</v>
      </c>
      <c r="G39" s="88">
        <f t="shared" si="6"/>
        <v>0</v>
      </c>
      <c r="H39" s="88">
        <f t="shared" si="6"/>
        <v>0</v>
      </c>
      <c r="I39" s="88">
        <f t="shared" si="6"/>
        <v>134.9</v>
      </c>
      <c r="J39" s="88">
        <f t="shared" si="6"/>
        <v>436.8</v>
      </c>
      <c r="K39" s="88">
        <f t="shared" si="6"/>
        <v>535</v>
      </c>
      <c r="L39" s="88">
        <f t="shared" si="6"/>
        <v>299.89999999999998</v>
      </c>
      <c r="M39" s="88">
        <f t="shared" si="6"/>
        <v>305.39999999999998</v>
      </c>
      <c r="N39" s="88">
        <f t="shared" si="6"/>
        <v>339.8</v>
      </c>
      <c r="O39" s="88">
        <f t="shared" si="6"/>
        <v>404</v>
      </c>
      <c r="P39" s="88">
        <f t="shared" si="6"/>
        <v>502.6</v>
      </c>
      <c r="Q39" s="88">
        <f t="shared" si="6"/>
        <v>168.5</v>
      </c>
      <c r="R39" s="88">
        <f t="shared" si="6"/>
        <v>271.5</v>
      </c>
      <c r="S39" s="88">
        <f t="shared" si="6"/>
        <v>172.7</v>
      </c>
      <c r="T39" s="88">
        <f t="shared" si="6"/>
        <v>455.5</v>
      </c>
      <c r="U39" s="88">
        <f t="shared" si="6"/>
        <v>387</v>
      </c>
      <c r="V39" s="88">
        <f t="shared" si="6"/>
        <v>245.8</v>
      </c>
      <c r="W39" s="88">
        <f t="shared" si="6"/>
        <v>196</v>
      </c>
      <c r="X39" s="88">
        <f t="shared" si="6"/>
        <v>75.400000000000006</v>
      </c>
      <c r="Y39" s="88">
        <f t="shared" si="6"/>
        <v>0</v>
      </c>
      <c r="Z39" s="89">
        <f t="shared" si="6"/>
        <v>0</v>
      </c>
      <c r="AA39" s="90">
        <f t="shared" si="5"/>
        <v>4982.7830000000004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134.9</v>
      </c>
      <c r="J46" s="99">
        <v>436.8</v>
      </c>
      <c r="K46" s="99">
        <v>500</v>
      </c>
      <c r="L46" s="99">
        <v>292.89999999999998</v>
      </c>
      <c r="M46" s="99">
        <v>240.4</v>
      </c>
      <c r="N46" s="99">
        <v>234.8</v>
      </c>
      <c r="O46" s="99">
        <v>180</v>
      </c>
      <c r="P46" s="99">
        <v>338.6</v>
      </c>
      <c r="Q46" s="99">
        <v>25.5</v>
      </c>
      <c r="R46" s="99">
        <v>128.5</v>
      </c>
      <c r="S46" s="99">
        <v>29.7</v>
      </c>
      <c r="T46" s="99">
        <v>455.5</v>
      </c>
      <c r="U46" s="99">
        <v>387</v>
      </c>
      <c r="V46" s="99">
        <v>245.8</v>
      </c>
      <c r="W46" s="99">
        <v>196</v>
      </c>
      <c r="X46" s="99">
        <v>75.400000000000006</v>
      </c>
      <c r="Y46" s="99"/>
      <c r="Z46" s="100"/>
      <c r="AA46" s="79">
        <f t="shared" si="7"/>
        <v>3901.8</v>
      </c>
    </row>
    <row r="47" spans="1:27" ht="24.95" customHeight="1" x14ac:dyDescent="0.2">
      <c r="A47" s="85" t="s">
        <v>47</v>
      </c>
      <c r="B47" s="98">
        <v>126</v>
      </c>
      <c r="C47" s="99">
        <v>112</v>
      </c>
      <c r="D47" s="99">
        <v>106</v>
      </c>
      <c r="E47" s="99">
        <v>105</v>
      </c>
      <c r="F47" s="99">
        <v>113</v>
      </c>
      <c r="G47" s="99">
        <v>131</v>
      </c>
      <c r="H47" s="99">
        <v>150</v>
      </c>
      <c r="I47" s="99">
        <v>149</v>
      </c>
      <c r="J47" s="99">
        <v>150</v>
      </c>
      <c r="K47" s="99">
        <v>150</v>
      </c>
      <c r="L47" s="99">
        <v>150</v>
      </c>
      <c r="M47" s="99">
        <v>149</v>
      </c>
      <c r="N47" s="99">
        <v>150</v>
      </c>
      <c r="O47" s="99">
        <v>150</v>
      </c>
      <c r="P47" s="99">
        <v>148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3389</v>
      </c>
    </row>
    <row r="48" spans="1:27" ht="30" customHeight="1" thickBot="1" x14ac:dyDescent="0.25">
      <c r="A48" s="86" t="s">
        <v>48</v>
      </c>
      <c r="B48" s="87">
        <f>SUM(B42:B47)</f>
        <v>126</v>
      </c>
      <c r="C48" s="88">
        <f t="shared" ref="C48:Z48" si="8">SUM(C42:C47)</f>
        <v>112</v>
      </c>
      <c r="D48" s="88">
        <f t="shared" si="8"/>
        <v>106</v>
      </c>
      <c r="E48" s="88">
        <f t="shared" si="8"/>
        <v>105</v>
      </c>
      <c r="F48" s="88">
        <f t="shared" si="8"/>
        <v>113</v>
      </c>
      <c r="G48" s="88">
        <f t="shared" si="8"/>
        <v>131</v>
      </c>
      <c r="H48" s="88">
        <f t="shared" si="8"/>
        <v>150</v>
      </c>
      <c r="I48" s="88">
        <f t="shared" si="8"/>
        <v>283.89999999999998</v>
      </c>
      <c r="J48" s="88">
        <f t="shared" si="8"/>
        <v>586.79999999999995</v>
      </c>
      <c r="K48" s="88">
        <f t="shared" si="8"/>
        <v>650</v>
      </c>
      <c r="L48" s="88">
        <f t="shared" si="8"/>
        <v>442.9</v>
      </c>
      <c r="M48" s="88">
        <f t="shared" si="8"/>
        <v>389.4</v>
      </c>
      <c r="N48" s="88">
        <f t="shared" si="8"/>
        <v>384.8</v>
      </c>
      <c r="O48" s="88">
        <f t="shared" si="8"/>
        <v>330</v>
      </c>
      <c r="P48" s="88">
        <f t="shared" si="8"/>
        <v>486.6</v>
      </c>
      <c r="Q48" s="88">
        <f t="shared" si="8"/>
        <v>175.5</v>
      </c>
      <c r="R48" s="88">
        <f t="shared" si="8"/>
        <v>278.5</v>
      </c>
      <c r="S48" s="88">
        <f t="shared" si="8"/>
        <v>179.7</v>
      </c>
      <c r="T48" s="88">
        <f t="shared" si="8"/>
        <v>605.5</v>
      </c>
      <c r="U48" s="88">
        <f t="shared" si="8"/>
        <v>537</v>
      </c>
      <c r="V48" s="88">
        <f t="shared" si="8"/>
        <v>395.8</v>
      </c>
      <c r="W48" s="88">
        <f t="shared" si="8"/>
        <v>346</v>
      </c>
      <c r="X48" s="88">
        <f t="shared" si="8"/>
        <v>225.4</v>
      </c>
      <c r="Y48" s="88">
        <f t="shared" si="8"/>
        <v>150</v>
      </c>
      <c r="Z48" s="89">
        <f t="shared" si="8"/>
        <v>0</v>
      </c>
      <c r="AA48" s="90">
        <f t="shared" si="7"/>
        <v>7290.8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4579.0050000000001</v>
      </c>
      <c r="C51" s="88">
        <f t="shared" si="10"/>
        <v>4488.8180000000002</v>
      </c>
      <c r="D51" s="88">
        <f t="shared" si="10"/>
        <v>4394.9089999999997</v>
      </c>
      <c r="E51" s="88">
        <f t="shared" si="10"/>
        <v>4379.2129999999997</v>
      </c>
      <c r="F51" s="88">
        <f t="shared" si="10"/>
        <v>4543.0679999999993</v>
      </c>
      <c r="G51" s="88">
        <f t="shared" si="10"/>
        <v>4967.3160000000007</v>
      </c>
      <c r="H51" s="88">
        <f t="shared" si="10"/>
        <v>5622.4230000000007</v>
      </c>
      <c r="I51" s="88">
        <f t="shared" si="10"/>
        <v>5996.5269999999991</v>
      </c>
      <c r="J51" s="88">
        <f t="shared" si="10"/>
        <v>6433.567</v>
      </c>
      <c r="K51" s="88">
        <f t="shared" si="10"/>
        <v>6428.871000000001</v>
      </c>
      <c r="L51" s="88">
        <f t="shared" si="10"/>
        <v>6132.2289999999994</v>
      </c>
      <c r="M51" s="88">
        <f t="shared" si="10"/>
        <v>6118.454999999999</v>
      </c>
      <c r="N51" s="88">
        <f t="shared" si="10"/>
        <v>6064.2480000000005</v>
      </c>
      <c r="O51" s="88">
        <f t="shared" si="10"/>
        <v>5928.7739999999994</v>
      </c>
      <c r="P51" s="88">
        <f t="shared" si="10"/>
        <v>5935.8320000000003</v>
      </c>
      <c r="Q51" s="88">
        <f t="shared" si="10"/>
        <v>5677.1419999999998</v>
      </c>
      <c r="R51" s="88">
        <f t="shared" si="10"/>
        <v>5934.4749999999995</v>
      </c>
      <c r="S51" s="88">
        <f t="shared" si="10"/>
        <v>6427.7879999999996</v>
      </c>
      <c r="T51" s="88">
        <f t="shared" si="10"/>
        <v>7053.3050000000003</v>
      </c>
      <c r="U51" s="88">
        <f t="shared" si="10"/>
        <v>6967.7089999999998</v>
      </c>
      <c r="V51" s="88">
        <f t="shared" si="10"/>
        <v>6512.4889999999996</v>
      </c>
      <c r="W51" s="88">
        <f t="shared" si="10"/>
        <v>5927.1750000000002</v>
      </c>
      <c r="X51" s="88">
        <f t="shared" si="10"/>
        <v>5448.905999999999</v>
      </c>
      <c r="Y51" s="88">
        <f t="shared" si="10"/>
        <v>4917.4799999999996</v>
      </c>
      <c r="Z51" s="89">
        <f t="shared" si="10"/>
        <v>0</v>
      </c>
      <c r="AA51" s="104">
        <f>SUM(B51:Z51)</f>
        <v>136879.72400000002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-847</v>
      </c>
      <c r="C4" s="18">
        <v>-1133.5</v>
      </c>
      <c r="D4" s="18">
        <v>-1062.7</v>
      </c>
      <c r="E4" s="18">
        <v>-1036.7</v>
      </c>
      <c r="F4" s="18">
        <v>-1211</v>
      </c>
      <c r="G4" s="18">
        <v>-1211</v>
      </c>
      <c r="H4" s="18">
        <v>-1211</v>
      </c>
      <c r="I4" s="18">
        <v>-576.1</v>
      </c>
      <c r="J4" s="18">
        <v>-274.2</v>
      </c>
      <c r="K4" s="18">
        <v>-211</v>
      </c>
      <c r="L4" s="18">
        <v>-418.1</v>
      </c>
      <c r="M4" s="18">
        <v>-470.6</v>
      </c>
      <c r="N4" s="18">
        <v>-450.09999999999997</v>
      </c>
      <c r="O4" s="18">
        <v>-395.4</v>
      </c>
      <c r="P4" s="18">
        <v>-372.4</v>
      </c>
      <c r="Q4" s="18">
        <v>-531.29999999999995</v>
      </c>
      <c r="R4" s="18">
        <v>-582.5</v>
      </c>
      <c r="S4" s="18">
        <v>-681.3</v>
      </c>
      <c r="T4" s="18">
        <v>-255.5</v>
      </c>
      <c r="U4" s="18">
        <v>-324</v>
      </c>
      <c r="V4" s="18">
        <v>-465.2</v>
      </c>
      <c r="W4" s="18">
        <v>-515</v>
      </c>
      <c r="X4" s="18">
        <v>-635.6</v>
      </c>
      <c r="Y4" s="18">
        <v>-950.3</v>
      </c>
      <c r="Z4" s="19"/>
      <c r="AA4" s="111">
        <f>SUM(B4:Z4)</f>
        <v>-15821.5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145.88999999999999</v>
      </c>
      <c r="C7" s="117">
        <v>144.19</v>
      </c>
      <c r="D7" s="117">
        <v>141.75</v>
      </c>
      <c r="E7" s="117">
        <v>134</v>
      </c>
      <c r="F7" s="117">
        <v>152.91999999999999</v>
      </c>
      <c r="G7" s="117">
        <v>185.2</v>
      </c>
      <c r="H7" s="117">
        <v>181</v>
      </c>
      <c r="I7" s="117">
        <v>230</v>
      </c>
      <c r="J7" s="117">
        <v>238.94</v>
      </c>
      <c r="K7" s="117">
        <v>184.64</v>
      </c>
      <c r="L7" s="117">
        <v>155.69999999999999</v>
      </c>
      <c r="M7" s="117">
        <v>145.88999999999999</v>
      </c>
      <c r="N7" s="117">
        <v>142.22999999999999</v>
      </c>
      <c r="O7" s="117">
        <v>133.47999999999999</v>
      </c>
      <c r="P7" s="117">
        <v>135</v>
      </c>
      <c r="Q7" s="117">
        <v>145.6</v>
      </c>
      <c r="R7" s="117">
        <v>155.13999999999999</v>
      </c>
      <c r="S7" s="117">
        <v>157.75</v>
      </c>
      <c r="T7" s="117">
        <v>212.99</v>
      </c>
      <c r="U7" s="117">
        <v>211</v>
      </c>
      <c r="V7" s="117">
        <v>171.8</v>
      </c>
      <c r="W7" s="117">
        <v>160.75</v>
      </c>
      <c r="X7" s="117">
        <v>157.30000000000001</v>
      </c>
      <c r="Y7" s="117">
        <v>153</v>
      </c>
      <c r="Z7" s="118"/>
      <c r="AA7" s="119">
        <f>IF(SUM(B7:Z7)&lt;&gt;0,AVERAGEIF(B7:Z7,"&lt;&gt;"""),"")</f>
        <v>165.67333333333332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711</v>
      </c>
      <c r="G13" s="129">
        <v>711</v>
      </c>
      <c r="H13" s="129">
        <v>711</v>
      </c>
      <c r="I13" s="129">
        <v>711</v>
      </c>
      <c r="J13" s="129">
        <v>711</v>
      </c>
      <c r="K13" s="129">
        <v>711</v>
      </c>
      <c r="L13" s="129">
        <v>711</v>
      </c>
      <c r="M13" s="129">
        <v>711</v>
      </c>
      <c r="N13" s="129">
        <v>684.9</v>
      </c>
      <c r="O13" s="129">
        <v>575.4</v>
      </c>
      <c r="P13" s="129">
        <v>711</v>
      </c>
      <c r="Q13" s="129">
        <v>556.79999999999995</v>
      </c>
      <c r="R13" s="129">
        <v>711</v>
      </c>
      <c r="S13" s="129">
        <v>711</v>
      </c>
      <c r="T13" s="129">
        <v>711</v>
      </c>
      <c r="U13" s="129">
        <v>711</v>
      </c>
      <c r="V13" s="129">
        <v>711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16748.099999999999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136</v>
      </c>
      <c r="C15" s="133">
        <v>422.5</v>
      </c>
      <c r="D15" s="133">
        <v>351.7</v>
      </c>
      <c r="E15" s="133">
        <v>325.7</v>
      </c>
      <c r="F15" s="133">
        <v>500</v>
      </c>
      <c r="G15" s="133">
        <v>500</v>
      </c>
      <c r="H15" s="133">
        <v>500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239.3</v>
      </c>
      <c r="Z15" s="131"/>
      <c r="AA15" s="132">
        <f t="shared" si="0"/>
        <v>2975.2000000000003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847</v>
      </c>
      <c r="C16" s="135">
        <f t="shared" si="1"/>
        <v>1133.5</v>
      </c>
      <c r="D16" s="135">
        <f t="shared" si="1"/>
        <v>1062.7</v>
      </c>
      <c r="E16" s="135">
        <f t="shared" si="1"/>
        <v>1036.7</v>
      </c>
      <c r="F16" s="135">
        <f t="shared" si="1"/>
        <v>1211</v>
      </c>
      <c r="G16" s="135">
        <f t="shared" si="1"/>
        <v>1211</v>
      </c>
      <c r="H16" s="135">
        <f t="shared" si="1"/>
        <v>1211</v>
      </c>
      <c r="I16" s="135">
        <f t="shared" si="1"/>
        <v>711</v>
      </c>
      <c r="J16" s="135">
        <f t="shared" si="1"/>
        <v>711</v>
      </c>
      <c r="K16" s="135">
        <f t="shared" si="1"/>
        <v>711</v>
      </c>
      <c r="L16" s="135">
        <f t="shared" si="1"/>
        <v>711</v>
      </c>
      <c r="M16" s="135">
        <f t="shared" si="1"/>
        <v>711</v>
      </c>
      <c r="N16" s="135">
        <f t="shared" si="1"/>
        <v>684.9</v>
      </c>
      <c r="O16" s="135">
        <f t="shared" si="1"/>
        <v>575.4</v>
      </c>
      <c r="P16" s="135">
        <f t="shared" si="1"/>
        <v>711</v>
      </c>
      <c r="Q16" s="135">
        <f t="shared" si="1"/>
        <v>556.79999999999995</v>
      </c>
      <c r="R16" s="135">
        <f t="shared" si="1"/>
        <v>711</v>
      </c>
      <c r="S16" s="135">
        <f t="shared" si="1"/>
        <v>711</v>
      </c>
      <c r="T16" s="135">
        <f t="shared" si="1"/>
        <v>711</v>
      </c>
      <c r="U16" s="135">
        <f t="shared" si="1"/>
        <v>711</v>
      </c>
      <c r="V16" s="135">
        <f t="shared" si="1"/>
        <v>711</v>
      </c>
      <c r="W16" s="135">
        <f t="shared" si="1"/>
        <v>711</v>
      </c>
      <c r="X16" s="135">
        <f t="shared" si="1"/>
        <v>711</v>
      </c>
      <c r="Y16" s="135">
        <f t="shared" si="1"/>
        <v>950.3</v>
      </c>
      <c r="Z16" s="136" t="str">
        <f t="shared" si="1"/>
        <v/>
      </c>
      <c r="AA16" s="90">
        <f t="shared" si="0"/>
        <v>19723.3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134.9</v>
      </c>
      <c r="J23" s="133">
        <v>436.8</v>
      </c>
      <c r="K23" s="133">
        <v>500</v>
      </c>
      <c r="L23" s="133">
        <v>292.89999999999998</v>
      </c>
      <c r="M23" s="133">
        <v>240.4</v>
      </c>
      <c r="N23" s="133">
        <v>234.8</v>
      </c>
      <c r="O23" s="133">
        <v>180</v>
      </c>
      <c r="P23" s="133">
        <v>338.6</v>
      </c>
      <c r="Q23" s="133">
        <v>25.5</v>
      </c>
      <c r="R23" s="133">
        <v>128.5</v>
      </c>
      <c r="S23" s="133">
        <v>29.7</v>
      </c>
      <c r="T23" s="133">
        <v>455.5</v>
      </c>
      <c r="U23" s="133">
        <v>387</v>
      </c>
      <c r="V23" s="133">
        <v>245.8</v>
      </c>
      <c r="W23" s="133">
        <v>196</v>
      </c>
      <c r="X23" s="133">
        <v>75.400000000000006</v>
      </c>
      <c r="Y23" s="133"/>
      <c r="Z23" s="131"/>
      <c r="AA23" s="132">
        <f t="shared" si="2"/>
        <v>3901.8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134.9</v>
      </c>
      <c r="J24" s="135">
        <f t="shared" si="3"/>
        <v>436.8</v>
      </c>
      <c r="K24" s="135">
        <f t="shared" si="3"/>
        <v>500</v>
      </c>
      <c r="L24" s="135">
        <f t="shared" si="3"/>
        <v>292.89999999999998</v>
      </c>
      <c r="M24" s="135">
        <f t="shared" si="3"/>
        <v>240.4</v>
      </c>
      <c r="N24" s="135">
        <f t="shared" si="3"/>
        <v>234.8</v>
      </c>
      <c r="O24" s="135">
        <f t="shared" si="3"/>
        <v>180</v>
      </c>
      <c r="P24" s="135">
        <f t="shared" si="3"/>
        <v>338.6</v>
      </c>
      <c r="Q24" s="135">
        <f t="shared" si="3"/>
        <v>25.5</v>
      </c>
      <c r="R24" s="135">
        <f t="shared" si="3"/>
        <v>128.5</v>
      </c>
      <c r="S24" s="135">
        <f t="shared" si="3"/>
        <v>29.7</v>
      </c>
      <c r="T24" s="135">
        <f t="shared" si="3"/>
        <v>455.5</v>
      </c>
      <c r="U24" s="135">
        <f t="shared" si="3"/>
        <v>387</v>
      </c>
      <c r="V24" s="135">
        <f t="shared" si="3"/>
        <v>245.8</v>
      </c>
      <c r="W24" s="135">
        <f t="shared" si="3"/>
        <v>196</v>
      </c>
      <c r="X24" s="135">
        <f t="shared" si="3"/>
        <v>75.400000000000006</v>
      </c>
      <c r="Y24" s="135">
        <f t="shared" si="3"/>
        <v>0</v>
      </c>
      <c r="Z24" s="136" t="str">
        <f t="shared" si="3"/>
        <v/>
      </c>
      <c r="AA24" s="90">
        <f t="shared" si="2"/>
        <v>3901.8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2023-02-23T12:15:45Z</dcterms:created>
  <dcterms:modified xsi:type="dcterms:W3CDTF">2023-02-23T12:15:46Z</dcterms:modified>
</cp:coreProperties>
</file>