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<sst xmlns="http://schemas.openxmlformats.org/spreadsheetml/2006/main" count="117" uniqueCount="53">
  <si>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22/02/2023 14:05:21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</si>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</sst>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935</c:v>
                </c:pt>
                <c:pt idx="1">
                  <c:v>937.44799999999998</c:v>
                </c:pt>
                <c:pt idx="2">
                  <c:v>935</c:v>
                </c:pt>
                <c:pt idx="3">
                  <c:v>935</c:v>
                </c:pt>
                <c:pt idx="4">
                  <c:v>935</c:v>
                </c:pt>
                <c:pt idx="5">
                  <c:v>945</c:v>
                </c:pt>
                <c:pt idx="6">
                  <c:v>945</c:v>
                </c:pt>
                <c:pt idx="7">
                  <c:v>945</c:v>
                </c:pt>
                <c:pt idx="8">
                  <c:v>945</c:v>
                </c:pt>
                <c:pt idx="9">
                  <c:v>945</c:v>
                </c:pt>
                <c:pt idx="10">
                  <c:v>945</c:v>
                </c:pt>
                <c:pt idx="11">
                  <c:v>935</c:v>
                </c:pt>
                <c:pt idx="12">
                  <c:v>963</c:v>
                </c:pt>
                <c:pt idx="13">
                  <c:v>963</c:v>
                </c:pt>
                <c:pt idx="14">
                  <c:v>1094</c:v>
                </c:pt>
                <c:pt idx="15">
                  <c:v>1243</c:v>
                </c:pt>
                <c:pt idx="16">
                  <c:v>1253</c:v>
                </c:pt>
                <c:pt idx="17">
                  <c:v>1253</c:v>
                </c:pt>
                <c:pt idx="18">
                  <c:v>1253</c:v>
                </c:pt>
                <c:pt idx="19">
                  <c:v>1253</c:v>
                </c:pt>
                <c:pt idx="20">
                  <c:v>1253</c:v>
                </c:pt>
                <c:pt idx="21">
                  <c:v>1253</c:v>
                </c:pt>
                <c:pt idx="22">
                  <c:v>1253</c:v>
                </c:pt>
                <c:pt idx="23">
                  <c:v>1094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115</c:v>
                </c:pt>
                <c:pt idx="1">
                  <c:v>115</c:v>
                </c:pt>
                <c:pt idx="2">
                  <c:v>115</c:v>
                </c:pt>
                <c:pt idx="3">
                  <c:v>115</c:v>
                </c:pt>
                <c:pt idx="4">
                  <c:v>115</c:v>
                </c:pt>
                <c:pt idx="5">
                  <c:v>115</c:v>
                </c:pt>
                <c:pt idx="6">
                  <c:v>119</c:v>
                </c:pt>
                <c:pt idx="7">
                  <c:v>134</c:v>
                </c:pt>
                <c:pt idx="8">
                  <c:v>138</c:v>
                </c:pt>
                <c:pt idx="9">
                  <c:v>133</c:v>
                </c:pt>
                <c:pt idx="10">
                  <c:v>138</c:v>
                </c:pt>
                <c:pt idx="11">
                  <c:v>141</c:v>
                </c:pt>
                <c:pt idx="12">
                  <c:v>138</c:v>
                </c:pt>
                <c:pt idx="13">
                  <c:v>134</c:v>
                </c:pt>
                <c:pt idx="14">
                  <c:v>134</c:v>
                </c:pt>
                <c:pt idx="15">
                  <c:v>150</c:v>
                </c:pt>
                <c:pt idx="16">
                  <c:v>169</c:v>
                </c:pt>
                <c:pt idx="17">
                  <c:v>216</c:v>
                </c:pt>
                <c:pt idx="18">
                  <c:v>238</c:v>
                </c:pt>
                <c:pt idx="19">
                  <c:v>235</c:v>
                </c:pt>
                <c:pt idx="20">
                  <c:v>211</c:v>
                </c:pt>
                <c:pt idx="21">
                  <c:v>178</c:v>
                </c:pt>
                <c:pt idx="22">
                  <c:v>130</c:v>
                </c:pt>
                <c:pt idx="23">
                  <c:v>115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1260.9000000000001</c:v>
                </c:pt>
                <c:pt idx="1">
                  <c:v>1067.9000000000001</c:v>
                </c:pt>
                <c:pt idx="2">
                  <c:v>1067.9000000000001</c:v>
                </c:pt>
                <c:pt idx="3">
                  <c:v>1067.9000000000001</c:v>
                </c:pt>
                <c:pt idx="4">
                  <c:v>1067.9000000000001</c:v>
                </c:pt>
                <c:pt idx="5">
                  <c:v>1389.817</c:v>
                </c:pt>
                <c:pt idx="6">
                  <c:v>1893.4560000000001</c:v>
                </c:pt>
                <c:pt idx="7">
                  <c:v>2150.7200000000003</c:v>
                </c:pt>
                <c:pt idx="8">
                  <c:v>2192.4989999999998</c:v>
                </c:pt>
                <c:pt idx="9">
                  <c:v>1848.8000000000002</c:v>
                </c:pt>
                <c:pt idx="10">
                  <c:v>1611.7470000000001</c:v>
                </c:pt>
                <c:pt idx="11">
                  <c:v>1567.307</c:v>
                </c:pt>
                <c:pt idx="12">
                  <c:v>1556.9059999999999</c:v>
                </c:pt>
                <c:pt idx="13">
                  <c:v>1532.777</c:v>
                </c:pt>
                <c:pt idx="14">
                  <c:v>1532.9</c:v>
                </c:pt>
                <c:pt idx="15">
                  <c:v>1562.9</c:v>
                </c:pt>
                <c:pt idx="16">
                  <c:v>1767.4639999999999</c:v>
                </c:pt>
                <c:pt idx="17">
                  <c:v>2274.5659999999998</c:v>
                </c:pt>
                <c:pt idx="18">
                  <c:v>2445.3969999999999</c:v>
                </c:pt>
                <c:pt idx="19">
                  <c:v>2506.009</c:v>
                </c:pt>
                <c:pt idx="20">
                  <c:v>2278.308</c:v>
                </c:pt>
                <c:pt idx="21">
                  <c:v>1852.3320000000001</c:v>
                </c:pt>
                <c:pt idx="22">
                  <c:v>1594.0150000000001</c:v>
                </c:pt>
                <c:pt idx="23">
                  <c:v>1460.9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1966.2</c:v>
                </c:pt>
                <c:pt idx="1">
                  <c:v>2071</c:v>
                </c:pt>
                <c:pt idx="2">
                  <c:v>2001</c:v>
                </c:pt>
                <c:pt idx="3">
                  <c:v>2011.3</c:v>
                </c:pt>
                <c:pt idx="4">
                  <c:v>2064</c:v>
                </c:pt>
                <c:pt idx="5">
                  <c:v>2071</c:v>
                </c:pt>
                <c:pt idx="6">
                  <c:v>2071</c:v>
                </c:pt>
                <c:pt idx="7">
                  <c:v>1581.597</c:v>
                </c:pt>
                <c:pt idx="8">
                  <c:v>1103.5999999999999</c:v>
                </c:pt>
                <c:pt idx="9">
                  <c:v>910.4</c:v>
                </c:pt>
                <c:pt idx="10">
                  <c:v>516.5</c:v>
                </c:pt>
                <c:pt idx="11">
                  <c:v>536.79999999999995</c:v>
                </c:pt>
                <c:pt idx="12">
                  <c:v>537.6</c:v>
                </c:pt>
                <c:pt idx="13">
                  <c:v>803.8</c:v>
                </c:pt>
                <c:pt idx="14">
                  <c:v>1127</c:v>
                </c:pt>
                <c:pt idx="15">
                  <c:v>1286.2</c:v>
                </c:pt>
                <c:pt idx="16">
                  <c:v>1942</c:v>
                </c:pt>
                <c:pt idx="17">
                  <c:v>2067</c:v>
                </c:pt>
                <c:pt idx="18">
                  <c:v>2071</c:v>
                </c:pt>
                <c:pt idx="19">
                  <c:v>2066.8000000000002</c:v>
                </c:pt>
                <c:pt idx="20">
                  <c:v>2071</c:v>
                </c:pt>
                <c:pt idx="21">
                  <c:v>2054.0749999999998</c:v>
                </c:pt>
                <c:pt idx="22">
                  <c:v>2071</c:v>
                </c:pt>
                <c:pt idx="23">
                  <c:v>1935.5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354.17999999999995</c:v>
                </c:pt>
                <c:pt idx="1">
                  <c:v>345.06000000000012</c:v>
                </c:pt>
                <c:pt idx="2">
                  <c:v>337.26600000000002</c:v>
                </c:pt>
                <c:pt idx="3">
                  <c:v>327.75799999999992</c:v>
                </c:pt>
                <c:pt idx="4">
                  <c:v>321.79800000000006</c:v>
                </c:pt>
                <c:pt idx="5">
                  <c:v>311.11</c:v>
                </c:pt>
                <c:pt idx="6">
                  <c:v>424.57099999999997</c:v>
                </c:pt>
                <c:pt idx="7">
                  <c:v>961.08099999999979</c:v>
                </c:pt>
                <c:pt idx="8">
                  <c:v>1809.9319999999991</c:v>
                </c:pt>
                <c:pt idx="9">
                  <c:v>2251.1029999999992</c:v>
                </c:pt>
                <c:pt idx="10">
                  <c:v>2706.6470000000013</c:v>
                </c:pt>
                <c:pt idx="11">
                  <c:v>2848.373</c:v>
                </c:pt>
                <c:pt idx="12">
                  <c:v>2750.5389999999993</c:v>
                </c:pt>
                <c:pt idx="13">
                  <c:v>2364.8049999999998</c:v>
                </c:pt>
                <c:pt idx="14">
                  <c:v>1927.749</c:v>
                </c:pt>
                <c:pt idx="15">
                  <c:v>1279.9449999999999</c:v>
                </c:pt>
                <c:pt idx="16">
                  <c:v>691.56799999999987</c:v>
                </c:pt>
                <c:pt idx="17">
                  <c:v>411.209</c:v>
                </c:pt>
                <c:pt idx="18">
                  <c:v>414.46499999999997</c:v>
                </c:pt>
                <c:pt idx="19">
                  <c:v>414.30899999999997</c:v>
                </c:pt>
                <c:pt idx="20">
                  <c:v>409.09300000000007</c:v>
                </c:pt>
                <c:pt idx="21">
                  <c:v>396.94299999999998</c:v>
                </c:pt>
                <c:pt idx="22">
                  <c:v>398.76399999999995</c:v>
                </c:pt>
                <c:pt idx="23">
                  <c:v>394.40299999999991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</c:v>
                </c:pt>
                <c:pt idx="1">
                  <c:v>12</c:v>
                </c:pt>
                <c:pt idx="2">
                  <c:v>11</c:v>
                </c:pt>
                <c:pt idx="3">
                  <c:v>10</c:v>
                </c:pt>
                <c:pt idx="4">
                  <c:v>9</c:v>
                </c:pt>
                <c:pt idx="5">
                  <c:v>9</c:v>
                </c:pt>
                <c:pt idx="6">
                  <c:v>13</c:v>
                </c:pt>
                <c:pt idx="7">
                  <c:v>32</c:v>
                </c:pt>
                <c:pt idx="8">
                  <c:v>50</c:v>
                </c:pt>
                <c:pt idx="9">
                  <c:v>59</c:v>
                </c:pt>
                <c:pt idx="10">
                  <c:v>61</c:v>
                </c:pt>
                <c:pt idx="11">
                  <c:v>61</c:v>
                </c:pt>
                <c:pt idx="12">
                  <c:v>58</c:v>
                </c:pt>
                <c:pt idx="13">
                  <c:v>51</c:v>
                </c:pt>
                <c:pt idx="14">
                  <c:v>41</c:v>
                </c:pt>
                <c:pt idx="15">
                  <c:v>26</c:v>
                </c:pt>
                <c:pt idx="16">
                  <c:v>11</c:v>
                </c:pt>
                <c:pt idx="17">
                  <c:v>6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5</c:v>
                </c:pt>
                <c:pt idx="22">
                  <c:v>5</c:v>
                </c:pt>
                <c:pt idx="23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35</c:v>
                </c:pt>
                <c:pt idx="4">
                  <c:v>35</c:v>
                </c:pt>
                <c:pt idx="5">
                  <c:v>146</c:v>
                </c:pt>
                <c:pt idx="6">
                  <c:v>196</c:v>
                </c:pt>
                <c:pt idx="7">
                  <c:v>170</c:v>
                </c:pt>
                <c:pt idx="8">
                  <c:v>120</c:v>
                </c:pt>
                <c:pt idx="9">
                  <c:v>111</c:v>
                </c:pt>
                <c:pt idx="10">
                  <c:v>63</c:v>
                </c:pt>
                <c:pt idx="11">
                  <c:v>63</c:v>
                </c:pt>
                <c:pt idx="12">
                  <c:v>89</c:v>
                </c:pt>
                <c:pt idx="13">
                  <c:v>89</c:v>
                </c:pt>
                <c:pt idx="14">
                  <c:v>35</c:v>
                </c:pt>
                <c:pt idx="15">
                  <c:v>35</c:v>
                </c:pt>
                <c:pt idx="16">
                  <c:v>139</c:v>
                </c:pt>
                <c:pt idx="17">
                  <c:v>275</c:v>
                </c:pt>
                <c:pt idx="18">
                  <c:v>446</c:v>
                </c:pt>
                <c:pt idx="19">
                  <c:v>309</c:v>
                </c:pt>
                <c:pt idx="20">
                  <c:v>251</c:v>
                </c:pt>
                <c:pt idx="21">
                  <c:v>171</c:v>
                </c:pt>
                <c:pt idx="22">
                  <c:v>35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008792"/>
        <c:axId val="2290091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4663.2890000000007</c:v>
                </c:pt>
                <c:pt idx="1">
                  <c:v>4568.4080000000004</c:v>
                </c:pt>
                <c:pt idx="2">
                  <c:v>4487.17</c:v>
                </c:pt>
                <c:pt idx="3">
                  <c:v>4501.9280000000008</c:v>
                </c:pt>
                <c:pt idx="4">
                  <c:v>4547.6979999999994</c:v>
                </c:pt>
                <c:pt idx="5">
                  <c:v>4986.9270000000006</c:v>
                </c:pt>
                <c:pt idx="6">
                  <c:v>5662.0269999999991</c:v>
                </c:pt>
                <c:pt idx="7">
                  <c:v>5974.3990000000003</c:v>
                </c:pt>
                <c:pt idx="8">
                  <c:v>6359.027000000001</c:v>
                </c:pt>
                <c:pt idx="9">
                  <c:v>6258.3370000000014</c:v>
                </c:pt>
                <c:pt idx="10">
                  <c:v>6041.8859999999995</c:v>
                </c:pt>
                <c:pt idx="11">
                  <c:v>6152.4910000000018</c:v>
                </c:pt>
                <c:pt idx="12">
                  <c:v>6093.0230000000001</c:v>
                </c:pt>
                <c:pt idx="13">
                  <c:v>5938.4179999999997</c:v>
                </c:pt>
                <c:pt idx="14">
                  <c:v>5891.6900000000023</c:v>
                </c:pt>
                <c:pt idx="15">
                  <c:v>5583</c:v>
                </c:pt>
                <c:pt idx="16">
                  <c:v>5973.0320000000002</c:v>
                </c:pt>
                <c:pt idx="17">
                  <c:v>6502.7750000000015</c:v>
                </c:pt>
                <c:pt idx="18">
                  <c:v>6873.8620000000001</c:v>
                </c:pt>
                <c:pt idx="19">
                  <c:v>6790.0860000000011</c:v>
                </c:pt>
                <c:pt idx="20">
                  <c:v>6479.4009999999998</c:v>
                </c:pt>
                <c:pt idx="21">
                  <c:v>5910.3499999999995</c:v>
                </c:pt>
                <c:pt idx="22">
                  <c:v>5486.7790000000014</c:v>
                </c:pt>
                <c:pt idx="23">
                  <c:v>5023.7740000000003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008792"/>
        <c:axId val="2290091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143</c:v>
                </c:pt>
                <c:pt idx="1">
                  <c:v>156.35</c:v>
                </c:pt>
                <c:pt idx="2">
                  <c:v>131.99</c:v>
                </c:pt>
                <c:pt idx="3">
                  <c:v>127.94</c:v>
                </c:pt>
                <c:pt idx="4">
                  <c:v>148</c:v>
                </c:pt>
                <c:pt idx="5">
                  <c:v>184.38</c:v>
                </c:pt>
                <c:pt idx="6">
                  <c:v>190.62</c:v>
                </c:pt>
                <c:pt idx="7">
                  <c:v>170</c:v>
                </c:pt>
                <c:pt idx="8">
                  <c:v>180.55</c:v>
                </c:pt>
                <c:pt idx="9">
                  <c:v>171.03</c:v>
                </c:pt>
                <c:pt idx="10">
                  <c:v>157.18</c:v>
                </c:pt>
                <c:pt idx="11">
                  <c:v>152.96</c:v>
                </c:pt>
                <c:pt idx="12">
                  <c:v>143.88999999999999</c:v>
                </c:pt>
                <c:pt idx="13">
                  <c:v>139.87</c:v>
                </c:pt>
                <c:pt idx="14">
                  <c:v>145.93</c:v>
                </c:pt>
                <c:pt idx="15">
                  <c:v>149.07</c:v>
                </c:pt>
                <c:pt idx="16">
                  <c:v>164</c:v>
                </c:pt>
                <c:pt idx="17">
                  <c:v>174.84</c:v>
                </c:pt>
                <c:pt idx="18">
                  <c:v>209.04</c:v>
                </c:pt>
                <c:pt idx="19">
                  <c:v>212.12</c:v>
                </c:pt>
                <c:pt idx="20">
                  <c:v>175.74</c:v>
                </c:pt>
                <c:pt idx="21">
                  <c:v>170</c:v>
                </c:pt>
                <c:pt idx="22">
                  <c:v>161</c:v>
                </c:pt>
                <c:pt idx="23">
                  <c:v>147.22999999999999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009968"/>
        <c:axId val="229009576"/>
      </c:lineChart>
      <c:catAx>
        <c:axId val="229008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009184"/>
        <c:crosses val="autoZero"/>
        <c:auto val="1"/>
        <c:lblAlgn val="ctr"/>
        <c:lblOffset val="100"/>
        <c:noMultiLvlLbl val="0"/>
      </c:catAx>
      <c:valAx>
        <c:axId val="229009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008792"/>
        <c:crosses val="autoZero"/>
        <c:crossBetween val="between"/>
      </c:valAx>
      <c:valAx>
        <c:axId val="2290095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009968"/>
        <c:crosses val="max"/>
        <c:crossBetween val="between"/>
      </c:valAx>
      <c:catAx>
        <c:axId val="2290099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90095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4663.28</v>
      </c>
      <c r="C4" s="18">
        <v>4568.4080000000004</v>
      </c>
      <c r="D4" s="18">
        <v>4487.1660000000011</v>
      </c>
      <c r="E4" s="18">
        <v>4501.9580000000014</v>
      </c>
      <c r="F4" s="18">
        <v>4547.6980000000003</v>
      </c>
      <c r="G4" s="18">
        <v>4986.9269999999997</v>
      </c>
      <c r="H4" s="18">
        <v>5662.027000000001</v>
      </c>
      <c r="I4" s="18">
        <v>5974.398000000001</v>
      </c>
      <c r="J4" s="18">
        <v>6359.030999999999</v>
      </c>
      <c r="K4" s="18">
        <v>6258.3030000000008</v>
      </c>
      <c r="L4" s="18">
        <v>6041.8939999999993</v>
      </c>
      <c r="M4" s="18">
        <v>6152.4800000000005</v>
      </c>
      <c r="N4" s="18">
        <v>6093.045000000001</v>
      </c>
      <c r="O4" s="18">
        <v>5938.3819999999996</v>
      </c>
      <c r="P4" s="18">
        <v>5891.6490000000013</v>
      </c>
      <c r="Q4" s="18">
        <v>5583.0449999999992</v>
      </c>
      <c r="R4" s="18">
        <v>5973.0320000000011</v>
      </c>
      <c r="S4" s="18">
        <v>6502.7750000000005</v>
      </c>
      <c r="T4" s="18">
        <v>6873.862000000001</v>
      </c>
      <c r="U4" s="18">
        <v>6790.1180000000013</v>
      </c>
      <c r="V4" s="18">
        <v>6479.4010000000017</v>
      </c>
      <c r="W4" s="18">
        <v>5910.3500000000013</v>
      </c>
      <c r="X4" s="18">
        <v>5486.7789999999995</v>
      </c>
      <c r="Y4" s="18">
        <v>5023.8030000000008</v>
      </c>
      <c r="Z4" s="19"/>
      <c r="AA4" s="20">
        <f>SUM(B4:Z4)</f>
        <v>136749.81100000005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143</v>
      </c>
      <c r="C7" s="28">
        <v>156.35</v>
      </c>
      <c r="D7" s="28">
        <v>131.99</v>
      </c>
      <c r="E7" s="28">
        <v>127.94</v>
      </c>
      <c r="F7" s="28">
        <v>148</v>
      </c>
      <c r="G7" s="28">
        <v>184.38</v>
      </c>
      <c r="H7" s="28">
        <v>190.62</v>
      </c>
      <c r="I7" s="28">
        <v>170</v>
      </c>
      <c r="J7" s="28">
        <v>180.55</v>
      </c>
      <c r="K7" s="28">
        <v>171.03</v>
      </c>
      <c r="L7" s="28">
        <v>157.18</v>
      </c>
      <c r="M7" s="28">
        <v>152.96</v>
      </c>
      <c r="N7" s="28">
        <v>143.88999999999999</v>
      </c>
      <c r="O7" s="28">
        <v>139.87</v>
      </c>
      <c r="P7" s="28">
        <v>145.93</v>
      </c>
      <c r="Q7" s="28">
        <v>149.07</v>
      </c>
      <c r="R7" s="28">
        <v>164</v>
      </c>
      <c r="S7" s="28">
        <v>174.84</v>
      </c>
      <c r="T7" s="28">
        <v>209.04</v>
      </c>
      <c r="U7" s="28">
        <v>212.12</v>
      </c>
      <c r="V7" s="28">
        <v>175.74</v>
      </c>
      <c r="W7" s="28">
        <v>170</v>
      </c>
      <c r="X7" s="28">
        <v>161</v>
      </c>
      <c r="Y7" s="28">
        <v>147.22999999999999</v>
      </c>
      <c r="Z7" s="29"/>
      <c r="AA7" s="30">
        <f>IF(SUM(B7:Z7)&lt;&gt;0,AVERAGEIF(B7:Z7,"&lt;&gt;"""),"")</f>
        <v>162.78041666666667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935</v>
      </c>
      <c r="C10" s="42">
        <v>937.44799999999998</v>
      </c>
      <c r="D10" s="42">
        <v>935</v>
      </c>
      <c r="E10" s="42">
        <v>935</v>
      </c>
      <c r="F10" s="42">
        <v>935</v>
      </c>
      <c r="G10" s="42">
        <v>945</v>
      </c>
      <c r="H10" s="42">
        <v>945</v>
      </c>
      <c r="I10" s="42">
        <v>945</v>
      </c>
      <c r="J10" s="42">
        <v>945</v>
      </c>
      <c r="K10" s="42">
        <v>945</v>
      </c>
      <c r="L10" s="42">
        <v>945</v>
      </c>
      <c r="M10" s="42">
        <v>935</v>
      </c>
      <c r="N10" s="42">
        <v>963</v>
      </c>
      <c r="O10" s="42">
        <v>963</v>
      </c>
      <c r="P10" s="42">
        <v>1094</v>
      </c>
      <c r="Q10" s="42">
        <v>1243</v>
      </c>
      <c r="R10" s="42">
        <v>1253</v>
      </c>
      <c r="S10" s="42">
        <v>1253</v>
      </c>
      <c r="T10" s="42">
        <v>1253</v>
      </c>
      <c r="U10" s="42">
        <v>1253</v>
      </c>
      <c r="V10" s="42">
        <v>1253</v>
      </c>
      <c r="W10" s="42">
        <v>1253</v>
      </c>
      <c r="X10" s="42">
        <v>1253</v>
      </c>
      <c r="Y10" s="42">
        <v>1094</v>
      </c>
      <c r="Z10" s="43"/>
      <c r="AA10" s="44">
        <f t="shared" ref="AA10:AA15" si="0">SUM(B10:Z10)</f>
        <v>25410.448</v>
      </c>
    </row>
    <row r="11" spans="1:27" ht="24.95" customHeight="1" x14ac:dyDescent="0.2">
      <c r="A11" s="45" t="s">
        <v>7</v>
      </c>
      <c r="B11" s="46">
        <v>115</v>
      </c>
      <c r="C11" s="47">
        <v>115</v>
      </c>
      <c r="D11" s="47">
        <v>115</v>
      </c>
      <c r="E11" s="47">
        <v>115</v>
      </c>
      <c r="F11" s="47">
        <v>115</v>
      </c>
      <c r="G11" s="47">
        <v>115</v>
      </c>
      <c r="H11" s="47">
        <v>119</v>
      </c>
      <c r="I11" s="47">
        <v>134</v>
      </c>
      <c r="J11" s="47">
        <v>138</v>
      </c>
      <c r="K11" s="47">
        <v>133</v>
      </c>
      <c r="L11" s="47">
        <v>138</v>
      </c>
      <c r="M11" s="47">
        <v>141</v>
      </c>
      <c r="N11" s="47">
        <v>138</v>
      </c>
      <c r="O11" s="47">
        <v>134</v>
      </c>
      <c r="P11" s="47">
        <v>134</v>
      </c>
      <c r="Q11" s="47">
        <v>150</v>
      </c>
      <c r="R11" s="47">
        <v>169</v>
      </c>
      <c r="S11" s="47">
        <v>216</v>
      </c>
      <c r="T11" s="47">
        <v>238</v>
      </c>
      <c r="U11" s="47">
        <v>235</v>
      </c>
      <c r="V11" s="47">
        <v>211</v>
      </c>
      <c r="W11" s="47">
        <v>178</v>
      </c>
      <c r="X11" s="47">
        <v>130</v>
      </c>
      <c r="Y11" s="47">
        <v>115</v>
      </c>
      <c r="Z11" s="48"/>
      <c r="AA11" s="49">
        <f t="shared" si="0"/>
        <v>3541</v>
      </c>
    </row>
    <row r="12" spans="1:27" ht="24.95" customHeight="1" x14ac:dyDescent="0.2">
      <c r="A12" s="50" t="s">
        <v>8</v>
      </c>
      <c r="B12" s="51">
        <v>1260.9000000000001</v>
      </c>
      <c r="C12" s="52">
        <v>1067.9000000000001</v>
      </c>
      <c r="D12" s="52">
        <v>1067.9000000000001</v>
      </c>
      <c r="E12" s="52">
        <v>1067.9000000000001</v>
      </c>
      <c r="F12" s="52">
        <v>1067.9000000000001</v>
      </c>
      <c r="G12" s="52">
        <v>1389.817</v>
      </c>
      <c r="H12" s="52">
        <v>1893.4560000000001</v>
      </c>
      <c r="I12" s="52">
        <v>2150.7200000000003</v>
      </c>
      <c r="J12" s="52">
        <v>2192.4989999999998</v>
      </c>
      <c r="K12" s="52">
        <v>1848.8000000000002</v>
      </c>
      <c r="L12" s="52">
        <v>1611.7470000000001</v>
      </c>
      <c r="M12" s="52">
        <v>1567.307</v>
      </c>
      <c r="N12" s="52">
        <v>1556.9059999999999</v>
      </c>
      <c r="O12" s="52">
        <v>1532.777</v>
      </c>
      <c r="P12" s="52">
        <v>1532.9</v>
      </c>
      <c r="Q12" s="52">
        <v>1562.9</v>
      </c>
      <c r="R12" s="52">
        <v>1767.4639999999999</v>
      </c>
      <c r="S12" s="52">
        <v>2274.5659999999998</v>
      </c>
      <c r="T12" s="52">
        <v>2445.3969999999999</v>
      </c>
      <c r="U12" s="52">
        <v>2506.009</v>
      </c>
      <c r="V12" s="52">
        <v>2278.308</v>
      </c>
      <c r="W12" s="52">
        <v>1852.3320000000001</v>
      </c>
      <c r="X12" s="52">
        <v>1594.0150000000001</v>
      </c>
      <c r="Y12" s="52">
        <v>1460.9</v>
      </c>
      <c r="Z12" s="53"/>
      <c r="AA12" s="54">
        <f t="shared" si="0"/>
        <v>40551.320000000007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35</v>
      </c>
      <c r="F13" s="52">
        <v>35</v>
      </c>
      <c r="G13" s="52">
        <v>146</v>
      </c>
      <c r="H13" s="52">
        <v>196</v>
      </c>
      <c r="I13" s="52">
        <v>170</v>
      </c>
      <c r="J13" s="52">
        <v>120</v>
      </c>
      <c r="K13" s="52">
        <v>111</v>
      </c>
      <c r="L13" s="52">
        <v>63</v>
      </c>
      <c r="M13" s="52">
        <v>63</v>
      </c>
      <c r="N13" s="52">
        <v>89</v>
      </c>
      <c r="O13" s="52">
        <v>89</v>
      </c>
      <c r="P13" s="52">
        <v>35</v>
      </c>
      <c r="Q13" s="52">
        <v>35</v>
      </c>
      <c r="R13" s="52">
        <v>139</v>
      </c>
      <c r="S13" s="52">
        <v>275</v>
      </c>
      <c r="T13" s="52">
        <v>446</v>
      </c>
      <c r="U13" s="52">
        <v>309</v>
      </c>
      <c r="V13" s="52">
        <v>251</v>
      </c>
      <c r="W13" s="52">
        <v>171</v>
      </c>
      <c r="X13" s="52">
        <v>35</v>
      </c>
      <c r="Y13" s="52">
        <v>20</v>
      </c>
      <c r="Z13" s="53"/>
      <c r="AA13" s="54">
        <f t="shared" si="0"/>
        <v>2893</v>
      </c>
    </row>
    <row r="14" spans="1:27" ht="24.95" customHeight="1" x14ac:dyDescent="0.2">
      <c r="A14" s="55" t="s">
        <v>10</v>
      </c>
      <c r="B14" s="56">
        <v>354.17999999999995</v>
      </c>
      <c r="C14" s="57">
        <v>345.06000000000012</v>
      </c>
      <c r="D14" s="57">
        <v>337.26600000000002</v>
      </c>
      <c r="E14" s="57">
        <v>327.75799999999992</v>
      </c>
      <c r="F14" s="57">
        <v>321.79800000000006</v>
      </c>
      <c r="G14" s="57">
        <v>311.11</v>
      </c>
      <c r="H14" s="57">
        <v>424.57099999999997</v>
      </c>
      <c r="I14" s="57">
        <v>961.08099999999979</v>
      </c>
      <c r="J14" s="57">
        <v>1809.9319999999991</v>
      </c>
      <c r="K14" s="57">
        <v>2251.1029999999992</v>
      </c>
      <c r="L14" s="57">
        <v>2706.6470000000013</v>
      </c>
      <c r="M14" s="57">
        <v>2848.373</v>
      </c>
      <c r="N14" s="57">
        <v>2750.5389999999993</v>
      </c>
      <c r="O14" s="57">
        <v>2364.8049999999998</v>
      </c>
      <c r="P14" s="57">
        <v>1927.749</v>
      </c>
      <c r="Q14" s="57">
        <v>1279.9449999999999</v>
      </c>
      <c r="R14" s="57">
        <v>691.56799999999987</v>
      </c>
      <c r="S14" s="57">
        <v>411.209</v>
      </c>
      <c r="T14" s="57">
        <v>414.46499999999997</v>
      </c>
      <c r="U14" s="57">
        <v>414.30899999999997</v>
      </c>
      <c r="V14" s="57">
        <v>409.09300000000007</v>
      </c>
      <c r="W14" s="57">
        <v>396.94299999999998</v>
      </c>
      <c r="X14" s="57">
        <v>398.76399999999995</v>
      </c>
      <c r="Y14" s="57">
        <v>394.40299999999991</v>
      </c>
      <c r="Z14" s="58"/>
      <c r="AA14" s="59">
        <f t="shared" si="0"/>
        <v>24852.670999999995</v>
      </c>
    </row>
    <row r="15" spans="1:27" ht="24.95" customHeight="1" x14ac:dyDescent="0.2">
      <c r="A15" s="55" t="s">
        <v>11</v>
      </c>
      <c r="B15" s="56">
        <v>12</v>
      </c>
      <c r="C15" s="57">
        <v>12</v>
      </c>
      <c r="D15" s="57">
        <v>11</v>
      </c>
      <c r="E15" s="57">
        <v>10</v>
      </c>
      <c r="F15" s="57">
        <v>9</v>
      </c>
      <c r="G15" s="57">
        <v>9</v>
      </c>
      <c r="H15" s="57">
        <v>13</v>
      </c>
      <c r="I15" s="57">
        <v>32</v>
      </c>
      <c r="J15" s="57">
        <v>50</v>
      </c>
      <c r="K15" s="57">
        <v>59</v>
      </c>
      <c r="L15" s="57">
        <v>61</v>
      </c>
      <c r="M15" s="57">
        <v>61</v>
      </c>
      <c r="N15" s="57">
        <v>58</v>
      </c>
      <c r="O15" s="57">
        <v>51</v>
      </c>
      <c r="P15" s="57">
        <v>41</v>
      </c>
      <c r="Q15" s="57">
        <v>26</v>
      </c>
      <c r="R15" s="57">
        <v>11</v>
      </c>
      <c r="S15" s="57">
        <v>6</v>
      </c>
      <c r="T15" s="57">
        <v>6</v>
      </c>
      <c r="U15" s="57">
        <v>6</v>
      </c>
      <c r="V15" s="57">
        <v>6</v>
      </c>
      <c r="W15" s="57">
        <v>5</v>
      </c>
      <c r="X15" s="57">
        <v>5</v>
      </c>
      <c r="Y15" s="57">
        <v>4</v>
      </c>
      <c r="Z15" s="58"/>
      <c r="AA15" s="59">
        <f t="shared" si="0"/>
        <v>564</v>
      </c>
    </row>
    <row r="16" spans="1:27" ht="30" customHeight="1" thickBot="1" x14ac:dyDescent="0.25">
      <c r="A16" s="60" t="s">
        <v>12</v>
      </c>
      <c r="B16" s="61">
        <f>IF(LEN(B$2)&gt;0,SUM(B10:B15),"")</f>
        <v>2697.08</v>
      </c>
      <c r="C16" s="62">
        <f t="shared" ref="C16:Z16" si="1">IF(LEN(C$2)&gt;0,SUM(C10:C15),"")</f>
        <v>2497.4079999999999</v>
      </c>
      <c r="D16" s="62">
        <f t="shared" si="1"/>
        <v>2486.1660000000002</v>
      </c>
      <c r="E16" s="62">
        <f t="shared" si="1"/>
        <v>2490.6579999999999</v>
      </c>
      <c r="F16" s="62">
        <f t="shared" si="1"/>
        <v>2483.6980000000003</v>
      </c>
      <c r="G16" s="62">
        <f t="shared" si="1"/>
        <v>2915.9270000000001</v>
      </c>
      <c r="H16" s="62">
        <f t="shared" si="1"/>
        <v>3591.027</v>
      </c>
      <c r="I16" s="62">
        <f t="shared" si="1"/>
        <v>4392.8010000000004</v>
      </c>
      <c r="J16" s="62">
        <f t="shared" si="1"/>
        <v>5255.4309999999987</v>
      </c>
      <c r="K16" s="62">
        <f t="shared" si="1"/>
        <v>5347.9029999999993</v>
      </c>
      <c r="L16" s="62">
        <f t="shared" si="1"/>
        <v>5525.3940000000021</v>
      </c>
      <c r="M16" s="62">
        <f t="shared" si="1"/>
        <v>5615.68</v>
      </c>
      <c r="N16" s="62">
        <f t="shared" si="1"/>
        <v>5555.4449999999997</v>
      </c>
      <c r="O16" s="62">
        <f t="shared" si="1"/>
        <v>5134.5820000000003</v>
      </c>
      <c r="P16" s="62">
        <f t="shared" si="1"/>
        <v>4764.6490000000003</v>
      </c>
      <c r="Q16" s="62">
        <f t="shared" si="1"/>
        <v>4296.8450000000003</v>
      </c>
      <c r="R16" s="62">
        <f t="shared" si="1"/>
        <v>4031.0319999999997</v>
      </c>
      <c r="S16" s="62">
        <f t="shared" si="1"/>
        <v>4435.7749999999996</v>
      </c>
      <c r="T16" s="62">
        <f t="shared" si="1"/>
        <v>4802.8620000000001</v>
      </c>
      <c r="U16" s="62">
        <f t="shared" si="1"/>
        <v>4723.3180000000002</v>
      </c>
      <c r="V16" s="62">
        <f t="shared" si="1"/>
        <v>4408.4009999999998</v>
      </c>
      <c r="W16" s="62">
        <f t="shared" si="1"/>
        <v>3856.2750000000005</v>
      </c>
      <c r="X16" s="62">
        <f t="shared" si="1"/>
        <v>3415.7790000000005</v>
      </c>
      <c r="Y16" s="62">
        <f t="shared" si="1"/>
        <v>3088.3029999999999</v>
      </c>
      <c r="Z16" s="63" t="str">
        <f t="shared" si="1"/>
        <v/>
      </c>
      <c r="AA16" s="64">
        <f>SUM(AA10:AA15)</f>
        <v>97812.439000000013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1155.9000000000001</v>
      </c>
      <c r="C28" s="72">
        <v>1148.9000000000001</v>
      </c>
      <c r="D28" s="72">
        <v>1141.9000000000001</v>
      </c>
      <c r="E28" s="72">
        <v>1148.9000000000001</v>
      </c>
      <c r="F28" s="72">
        <v>1141.9000000000001</v>
      </c>
      <c r="G28" s="72">
        <v>1222.9000000000001</v>
      </c>
      <c r="H28" s="72">
        <v>1378.9</v>
      </c>
      <c r="I28" s="72">
        <v>1645.9</v>
      </c>
      <c r="J28" s="72">
        <v>2092.9</v>
      </c>
      <c r="K28" s="72">
        <v>2448.9</v>
      </c>
      <c r="L28" s="72">
        <v>2636.9</v>
      </c>
      <c r="M28" s="72">
        <v>2745.9</v>
      </c>
      <c r="N28" s="72">
        <v>2725.9</v>
      </c>
      <c r="O28" s="72">
        <v>2503.9</v>
      </c>
      <c r="P28" s="72">
        <v>2247.9</v>
      </c>
      <c r="Q28" s="72">
        <v>2050.9</v>
      </c>
      <c r="R28" s="72">
        <v>1683.9</v>
      </c>
      <c r="S28" s="72">
        <v>1825.9</v>
      </c>
      <c r="T28" s="72">
        <v>2057.9</v>
      </c>
      <c r="U28" s="72">
        <v>1998.9</v>
      </c>
      <c r="V28" s="72">
        <v>1893.9</v>
      </c>
      <c r="W28" s="72">
        <v>1676.9</v>
      </c>
      <c r="X28" s="72">
        <v>1556.9</v>
      </c>
      <c r="Y28" s="72">
        <v>1374.9</v>
      </c>
      <c r="Z28" s="73"/>
      <c r="AA28" s="74">
        <f>SUM(B28:Z28)</f>
        <v>43507.600000000013</v>
      </c>
    </row>
    <row r="29" spans="1:27" ht="24.95" customHeight="1" x14ac:dyDescent="0.2">
      <c r="A29" s="75" t="s">
        <v>23</v>
      </c>
      <c r="B29" s="76">
        <v>639.17999999999995</v>
      </c>
      <c r="C29" s="77">
        <v>641.50800000000004</v>
      </c>
      <c r="D29" s="77">
        <v>628.26599999999996</v>
      </c>
      <c r="E29" s="77">
        <v>627.75800000000004</v>
      </c>
      <c r="F29" s="77">
        <v>627.798</v>
      </c>
      <c r="G29" s="77">
        <v>836.02700000000004</v>
      </c>
      <c r="H29" s="77">
        <v>993.12699999999995</v>
      </c>
      <c r="I29" s="77">
        <v>1023.898</v>
      </c>
      <c r="J29" s="77">
        <v>1349.5309999999999</v>
      </c>
      <c r="K29" s="77">
        <v>1199.0029999999999</v>
      </c>
      <c r="L29" s="77">
        <v>1266.4939999999999</v>
      </c>
      <c r="M29" s="77">
        <v>1297.78</v>
      </c>
      <c r="N29" s="77">
        <v>1224.5450000000001</v>
      </c>
      <c r="O29" s="77">
        <v>1006.682</v>
      </c>
      <c r="P29" s="77">
        <v>960.74900000000002</v>
      </c>
      <c r="Q29" s="77">
        <v>845.94500000000005</v>
      </c>
      <c r="R29" s="77">
        <v>896.13199999999995</v>
      </c>
      <c r="S29" s="77">
        <v>936.875</v>
      </c>
      <c r="T29" s="77">
        <v>1075.962</v>
      </c>
      <c r="U29" s="77">
        <v>1055.4179999999999</v>
      </c>
      <c r="V29" s="77">
        <v>845.50099999999998</v>
      </c>
      <c r="W29" s="77">
        <v>870.45</v>
      </c>
      <c r="X29" s="77">
        <v>736.87900000000002</v>
      </c>
      <c r="Y29" s="77">
        <v>671.40300000000002</v>
      </c>
      <c r="Z29" s="78"/>
      <c r="AA29" s="79">
        <f>SUM(B29:Z29)</f>
        <v>22256.911000000004</v>
      </c>
    </row>
    <row r="30" spans="1:27" ht="24.95" customHeight="1" x14ac:dyDescent="0.2">
      <c r="A30" s="82" t="s">
        <v>24</v>
      </c>
      <c r="B30" s="80">
        <v>1760</v>
      </c>
      <c r="C30" s="81">
        <v>1567</v>
      </c>
      <c r="D30" s="81">
        <v>1567</v>
      </c>
      <c r="E30" s="81">
        <v>1567</v>
      </c>
      <c r="F30" s="81">
        <v>1567</v>
      </c>
      <c r="G30" s="81">
        <v>1717</v>
      </c>
      <c r="H30" s="81">
        <v>2079</v>
      </c>
      <c r="I30" s="81">
        <v>2579</v>
      </c>
      <c r="J30" s="81">
        <v>2579</v>
      </c>
      <c r="K30" s="81">
        <v>2272</v>
      </c>
      <c r="L30" s="81">
        <v>2032</v>
      </c>
      <c r="M30" s="81">
        <v>2002</v>
      </c>
      <c r="N30" s="81">
        <v>2002</v>
      </c>
      <c r="O30" s="81">
        <v>2002</v>
      </c>
      <c r="P30" s="81">
        <v>1972</v>
      </c>
      <c r="Q30" s="81">
        <v>2002</v>
      </c>
      <c r="R30" s="81">
        <v>2182</v>
      </c>
      <c r="S30" s="81">
        <v>2529</v>
      </c>
      <c r="T30" s="81">
        <v>2529</v>
      </c>
      <c r="U30" s="81">
        <v>2529</v>
      </c>
      <c r="V30" s="81">
        <v>2529</v>
      </c>
      <c r="W30" s="81">
        <v>2152</v>
      </c>
      <c r="X30" s="81">
        <v>1982</v>
      </c>
      <c r="Y30" s="81">
        <v>1902</v>
      </c>
      <c r="Z30" s="83"/>
      <c r="AA30" s="84">
        <f>SUM(B30:Z30)</f>
        <v>49600</v>
      </c>
    </row>
    <row r="31" spans="1:27" ht="30" customHeight="1" thickBot="1" x14ac:dyDescent="0.25">
      <c r="A31" s="60" t="s">
        <v>25</v>
      </c>
      <c r="B31" s="61">
        <f>IF(LEN(B$2)&gt;0,SUM(B28:B30),"")</f>
        <v>3555.08</v>
      </c>
      <c r="C31" s="62">
        <f t="shared" ref="C31:Z31" si="4">IF(LEN(C$2)&gt;0,SUM(C28:C30),"")</f>
        <v>3357.4080000000004</v>
      </c>
      <c r="D31" s="62">
        <f t="shared" si="4"/>
        <v>3337.1660000000002</v>
      </c>
      <c r="E31" s="62">
        <f t="shared" si="4"/>
        <v>3343.6580000000004</v>
      </c>
      <c r="F31" s="62">
        <f t="shared" si="4"/>
        <v>3336.6980000000003</v>
      </c>
      <c r="G31" s="62">
        <f t="shared" si="4"/>
        <v>3775.9270000000001</v>
      </c>
      <c r="H31" s="62">
        <f t="shared" si="4"/>
        <v>4451.027</v>
      </c>
      <c r="I31" s="62">
        <f t="shared" si="4"/>
        <v>5248.7980000000007</v>
      </c>
      <c r="J31" s="62">
        <f t="shared" si="4"/>
        <v>6021.4310000000005</v>
      </c>
      <c r="K31" s="62">
        <f t="shared" si="4"/>
        <v>5919.9030000000002</v>
      </c>
      <c r="L31" s="62">
        <f t="shared" si="4"/>
        <v>5935.3940000000002</v>
      </c>
      <c r="M31" s="62">
        <f t="shared" si="4"/>
        <v>6045.68</v>
      </c>
      <c r="N31" s="62">
        <f t="shared" si="4"/>
        <v>5952.4449999999997</v>
      </c>
      <c r="O31" s="62">
        <f t="shared" si="4"/>
        <v>5512.5820000000003</v>
      </c>
      <c r="P31" s="62">
        <f t="shared" si="4"/>
        <v>5180.6490000000003</v>
      </c>
      <c r="Q31" s="62">
        <f t="shared" si="4"/>
        <v>4898.8450000000003</v>
      </c>
      <c r="R31" s="62">
        <f t="shared" si="4"/>
        <v>4762.0320000000002</v>
      </c>
      <c r="S31" s="62">
        <f t="shared" si="4"/>
        <v>5291.7749999999996</v>
      </c>
      <c r="T31" s="62">
        <f t="shared" si="4"/>
        <v>5662.8620000000001</v>
      </c>
      <c r="U31" s="62">
        <f t="shared" si="4"/>
        <v>5583.3180000000002</v>
      </c>
      <c r="V31" s="62">
        <f t="shared" si="4"/>
        <v>5268.4009999999998</v>
      </c>
      <c r="W31" s="62">
        <f t="shared" si="4"/>
        <v>4699.3500000000004</v>
      </c>
      <c r="X31" s="62">
        <f t="shared" si="4"/>
        <v>4275.7790000000005</v>
      </c>
      <c r="Y31" s="62">
        <f t="shared" si="4"/>
        <v>3948.3029999999999</v>
      </c>
      <c r="Z31" s="63" t="str">
        <f t="shared" si="4"/>
        <v/>
      </c>
      <c r="AA31" s="64">
        <f>SUM(AA28:AA30)</f>
        <v>115364.51100000001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399.99700000000001</v>
      </c>
      <c r="J34" s="95">
        <v>360</v>
      </c>
      <c r="K34" s="95">
        <v>248</v>
      </c>
      <c r="L34" s="95">
        <v>116</v>
      </c>
      <c r="M34" s="95">
        <v>126</v>
      </c>
      <c r="N34" s="95">
        <v>99</v>
      </c>
      <c r="O34" s="95">
        <v>99</v>
      </c>
      <c r="P34" s="95">
        <v>99</v>
      </c>
      <c r="Q34" s="95">
        <v>235</v>
      </c>
      <c r="R34" s="95">
        <v>278</v>
      </c>
      <c r="S34" s="95">
        <v>400</v>
      </c>
      <c r="T34" s="95">
        <v>400</v>
      </c>
      <c r="U34" s="95">
        <v>400</v>
      </c>
      <c r="V34" s="95">
        <v>400</v>
      </c>
      <c r="W34" s="95">
        <v>383.07499999999999</v>
      </c>
      <c r="X34" s="95">
        <v>400</v>
      </c>
      <c r="Y34" s="95">
        <v>400</v>
      </c>
      <c r="Z34" s="96"/>
      <c r="AA34" s="74">
        <f t="shared" ref="AA34:AA39" si="5">SUM(B34:Z34)</f>
        <v>7643.0719999999992</v>
      </c>
    </row>
    <row r="35" spans="1:27" ht="24.95" customHeight="1" x14ac:dyDescent="0.2">
      <c r="A35" s="97" t="s">
        <v>28</v>
      </c>
      <c r="B35" s="98">
        <v>398</v>
      </c>
      <c r="C35" s="99">
        <v>400</v>
      </c>
      <c r="D35" s="99">
        <v>398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353</v>
      </c>
      <c r="K35" s="99">
        <v>271</v>
      </c>
      <c r="L35" s="99">
        <v>234</v>
      </c>
      <c r="M35" s="99">
        <v>244</v>
      </c>
      <c r="N35" s="99">
        <v>245</v>
      </c>
      <c r="O35" s="99">
        <v>226</v>
      </c>
      <c r="P35" s="99">
        <v>225</v>
      </c>
      <c r="Q35" s="99">
        <v>314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8508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660</v>
      </c>
      <c r="E36" s="99">
        <v>721</v>
      </c>
      <c r="F36" s="99">
        <v>721</v>
      </c>
      <c r="G36" s="99">
        <v>721</v>
      </c>
      <c r="H36" s="99">
        <v>721</v>
      </c>
      <c r="I36" s="99">
        <v>235.6</v>
      </c>
      <c r="J36" s="99">
        <v>347.6</v>
      </c>
      <c r="K36" s="99">
        <v>348.4</v>
      </c>
      <c r="L36" s="99">
        <v>10</v>
      </c>
      <c r="M36" s="99">
        <v>10</v>
      </c>
      <c r="N36" s="99">
        <v>150.6</v>
      </c>
      <c r="O36" s="99">
        <v>435.8</v>
      </c>
      <c r="P36" s="99">
        <v>721</v>
      </c>
      <c r="Q36" s="99">
        <v>557</v>
      </c>
      <c r="R36" s="99">
        <v>721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13570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43</v>
      </c>
      <c r="E37" s="99">
        <v>43</v>
      </c>
      <c r="F37" s="99">
        <v>43</v>
      </c>
      <c r="G37" s="99">
        <v>50</v>
      </c>
      <c r="H37" s="99">
        <v>50</v>
      </c>
      <c r="I37" s="99">
        <v>46</v>
      </c>
      <c r="J37" s="99">
        <v>43</v>
      </c>
      <c r="K37" s="99">
        <v>43</v>
      </c>
      <c r="L37" s="99">
        <v>50</v>
      </c>
      <c r="M37" s="99">
        <v>50</v>
      </c>
      <c r="N37" s="99">
        <v>43</v>
      </c>
      <c r="O37" s="99">
        <v>43</v>
      </c>
      <c r="P37" s="99">
        <v>82</v>
      </c>
      <c r="Q37" s="99">
        <v>43</v>
      </c>
      <c r="R37" s="99">
        <v>43</v>
      </c>
      <c r="S37" s="99">
        <v>46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1161</v>
      </c>
    </row>
    <row r="38" spans="1:27" ht="24.95" customHeight="1" x14ac:dyDescent="0.2">
      <c r="A38" s="97" t="s">
        <v>31</v>
      </c>
      <c r="B38" s="98">
        <v>397.2</v>
      </c>
      <c r="C38" s="99">
        <v>500</v>
      </c>
      <c r="D38" s="99">
        <v>500</v>
      </c>
      <c r="E38" s="99">
        <v>447.3</v>
      </c>
      <c r="F38" s="99">
        <v>500</v>
      </c>
      <c r="G38" s="99">
        <v>500</v>
      </c>
      <c r="H38" s="99">
        <v>500</v>
      </c>
      <c r="I38" s="99">
        <v>500</v>
      </c>
      <c r="J38" s="99"/>
      <c r="K38" s="99"/>
      <c r="L38" s="99">
        <v>106.5</v>
      </c>
      <c r="M38" s="99">
        <v>106.8</v>
      </c>
      <c r="N38" s="99"/>
      <c r="O38" s="99"/>
      <c r="P38" s="99"/>
      <c r="Q38" s="99">
        <v>137.19999999999999</v>
      </c>
      <c r="R38" s="99">
        <v>500</v>
      </c>
      <c r="S38" s="99">
        <v>500</v>
      </c>
      <c r="T38" s="99">
        <v>500</v>
      </c>
      <c r="U38" s="99">
        <v>495.8</v>
      </c>
      <c r="V38" s="99">
        <v>500</v>
      </c>
      <c r="W38" s="99">
        <v>500</v>
      </c>
      <c r="X38" s="99">
        <v>500</v>
      </c>
      <c r="Y38" s="99">
        <v>364.5</v>
      </c>
      <c r="Z38" s="100"/>
      <c r="AA38" s="79">
        <f t="shared" si="5"/>
        <v>8055.3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1966.2</v>
      </c>
      <c r="C39" s="88">
        <f t="shared" si="6"/>
        <v>2071</v>
      </c>
      <c r="D39" s="88">
        <f t="shared" si="6"/>
        <v>2001</v>
      </c>
      <c r="E39" s="88">
        <f t="shared" si="6"/>
        <v>2011.3</v>
      </c>
      <c r="F39" s="88">
        <f t="shared" si="6"/>
        <v>2064</v>
      </c>
      <c r="G39" s="88">
        <f t="shared" si="6"/>
        <v>2071</v>
      </c>
      <c r="H39" s="88">
        <f t="shared" si="6"/>
        <v>2071</v>
      </c>
      <c r="I39" s="88">
        <f t="shared" si="6"/>
        <v>1581.597</v>
      </c>
      <c r="J39" s="88">
        <f t="shared" si="6"/>
        <v>1103.5999999999999</v>
      </c>
      <c r="K39" s="88">
        <f t="shared" si="6"/>
        <v>910.4</v>
      </c>
      <c r="L39" s="88">
        <f t="shared" si="6"/>
        <v>516.5</v>
      </c>
      <c r="M39" s="88">
        <f t="shared" si="6"/>
        <v>536.79999999999995</v>
      </c>
      <c r="N39" s="88">
        <f t="shared" si="6"/>
        <v>537.6</v>
      </c>
      <c r="O39" s="88">
        <f t="shared" si="6"/>
        <v>803.8</v>
      </c>
      <c r="P39" s="88">
        <f t="shared" si="6"/>
        <v>1127</v>
      </c>
      <c r="Q39" s="88">
        <f t="shared" si="6"/>
        <v>1286.2</v>
      </c>
      <c r="R39" s="88">
        <f t="shared" si="6"/>
        <v>1942</v>
      </c>
      <c r="S39" s="88">
        <f t="shared" si="6"/>
        <v>2067</v>
      </c>
      <c r="T39" s="88">
        <f t="shared" si="6"/>
        <v>2071</v>
      </c>
      <c r="U39" s="88">
        <f t="shared" si="6"/>
        <v>2066.8000000000002</v>
      </c>
      <c r="V39" s="88">
        <f t="shared" si="6"/>
        <v>2071</v>
      </c>
      <c r="W39" s="88">
        <f t="shared" si="6"/>
        <v>2054.0749999999998</v>
      </c>
      <c r="X39" s="88">
        <f t="shared" si="6"/>
        <v>2071</v>
      </c>
      <c r="Y39" s="88">
        <f t="shared" si="6"/>
        <v>1935.5</v>
      </c>
      <c r="Z39" s="89" t="str">
        <f t="shared" si="6"/>
        <v/>
      </c>
      <c r="AA39" s="90">
        <f t="shared" si="5"/>
        <v>38937.371999999996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711</v>
      </c>
      <c r="C44" s="99">
        <v>711</v>
      </c>
      <c r="D44" s="99">
        <v>650</v>
      </c>
      <c r="E44" s="99">
        <v>711</v>
      </c>
      <c r="F44" s="99">
        <v>711</v>
      </c>
      <c r="G44" s="99">
        <v>711</v>
      </c>
      <c r="H44" s="99">
        <v>711</v>
      </c>
      <c r="I44" s="99">
        <v>225.6</v>
      </c>
      <c r="J44" s="99">
        <v>337.6</v>
      </c>
      <c r="K44" s="99">
        <v>338.4</v>
      </c>
      <c r="L44" s="99"/>
      <c r="M44" s="99"/>
      <c r="N44" s="99">
        <v>140.6</v>
      </c>
      <c r="O44" s="99">
        <v>425.8</v>
      </c>
      <c r="P44" s="99">
        <v>711</v>
      </c>
      <c r="Q44" s="99">
        <v>547</v>
      </c>
      <c r="R44" s="99">
        <v>711</v>
      </c>
      <c r="S44" s="99">
        <v>711</v>
      </c>
      <c r="T44" s="99">
        <v>711</v>
      </c>
      <c r="U44" s="99">
        <v>711</v>
      </c>
      <c r="V44" s="99">
        <v>711</v>
      </c>
      <c r="W44" s="99">
        <v>711</v>
      </c>
      <c r="X44" s="99">
        <v>711</v>
      </c>
      <c r="Y44" s="99">
        <v>711</v>
      </c>
      <c r="Z44" s="100"/>
      <c r="AA44" s="79">
        <f t="shared" si="7"/>
        <v>13330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397.2</v>
      </c>
      <c r="C46" s="99">
        <v>500</v>
      </c>
      <c r="D46" s="99">
        <v>500</v>
      </c>
      <c r="E46" s="99">
        <v>447.3</v>
      </c>
      <c r="F46" s="99">
        <v>500</v>
      </c>
      <c r="G46" s="99">
        <v>500</v>
      </c>
      <c r="H46" s="99">
        <v>500</v>
      </c>
      <c r="I46" s="99">
        <v>500</v>
      </c>
      <c r="J46" s="99"/>
      <c r="K46" s="99"/>
      <c r="L46" s="99">
        <v>106.5</v>
      </c>
      <c r="M46" s="99">
        <v>106.8</v>
      </c>
      <c r="N46" s="99"/>
      <c r="O46" s="99"/>
      <c r="P46" s="99"/>
      <c r="Q46" s="99">
        <v>137.19999999999999</v>
      </c>
      <c r="R46" s="99">
        <v>500</v>
      </c>
      <c r="S46" s="99">
        <v>500</v>
      </c>
      <c r="T46" s="99">
        <v>500</v>
      </c>
      <c r="U46" s="99">
        <v>495.8</v>
      </c>
      <c r="V46" s="99">
        <v>500</v>
      </c>
      <c r="W46" s="99">
        <v>500</v>
      </c>
      <c r="X46" s="99">
        <v>500</v>
      </c>
      <c r="Y46" s="99">
        <v>364.5</v>
      </c>
      <c r="Z46" s="100"/>
      <c r="AA46" s="79">
        <f t="shared" si="7"/>
        <v>8055.3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1108.2</v>
      </c>
      <c r="C48" s="88">
        <f t="shared" ref="C48:Z48" si="8">IF(LEN(C$2)&gt;0,SUM(C42:C47),"")</f>
        <v>1211</v>
      </c>
      <c r="D48" s="88">
        <f t="shared" si="8"/>
        <v>1150</v>
      </c>
      <c r="E48" s="88">
        <f t="shared" si="8"/>
        <v>1158.3</v>
      </c>
      <c r="F48" s="88">
        <f t="shared" si="8"/>
        <v>1211</v>
      </c>
      <c r="G48" s="88">
        <f t="shared" si="8"/>
        <v>1211</v>
      </c>
      <c r="H48" s="88">
        <f t="shared" si="8"/>
        <v>1211</v>
      </c>
      <c r="I48" s="88">
        <f t="shared" si="8"/>
        <v>725.6</v>
      </c>
      <c r="J48" s="88">
        <f t="shared" si="8"/>
        <v>337.6</v>
      </c>
      <c r="K48" s="88">
        <f t="shared" si="8"/>
        <v>338.4</v>
      </c>
      <c r="L48" s="88">
        <f t="shared" si="8"/>
        <v>106.5</v>
      </c>
      <c r="M48" s="88">
        <f t="shared" si="8"/>
        <v>106.8</v>
      </c>
      <c r="N48" s="88">
        <f t="shared" si="8"/>
        <v>140.6</v>
      </c>
      <c r="O48" s="88">
        <f t="shared" si="8"/>
        <v>425.8</v>
      </c>
      <c r="P48" s="88">
        <f t="shared" si="8"/>
        <v>711</v>
      </c>
      <c r="Q48" s="88">
        <f t="shared" si="8"/>
        <v>684.2</v>
      </c>
      <c r="R48" s="88">
        <f t="shared" si="8"/>
        <v>1211</v>
      </c>
      <c r="S48" s="88">
        <f t="shared" si="8"/>
        <v>1211</v>
      </c>
      <c r="T48" s="88">
        <f t="shared" si="8"/>
        <v>1211</v>
      </c>
      <c r="U48" s="88">
        <f t="shared" si="8"/>
        <v>1206.8</v>
      </c>
      <c r="V48" s="88">
        <f t="shared" si="8"/>
        <v>1211</v>
      </c>
      <c r="W48" s="88">
        <f t="shared" si="8"/>
        <v>1211</v>
      </c>
      <c r="X48" s="88">
        <f t="shared" si="8"/>
        <v>1211</v>
      </c>
      <c r="Y48" s="88">
        <f t="shared" si="8"/>
        <v>1075.5</v>
      </c>
      <c r="Z48" s="89" t="str">
        <f t="shared" si="8"/>
        <v/>
      </c>
      <c r="AA48" s="90">
        <f t="shared" si="7"/>
        <v>21385.3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4663.28</v>
      </c>
      <c r="C51" s="88">
        <f t="shared" si="10"/>
        <v>4568.4079999999994</v>
      </c>
      <c r="D51" s="88">
        <f t="shared" si="10"/>
        <v>4487.1660000000002</v>
      </c>
      <c r="E51" s="88">
        <f t="shared" si="10"/>
        <v>4501.9579999999996</v>
      </c>
      <c r="F51" s="88">
        <f t="shared" si="10"/>
        <v>4547.6980000000003</v>
      </c>
      <c r="G51" s="88">
        <f t="shared" si="10"/>
        <v>4986.9269999999997</v>
      </c>
      <c r="H51" s="88">
        <f t="shared" si="10"/>
        <v>5662.027</v>
      </c>
      <c r="I51" s="88">
        <f t="shared" si="10"/>
        <v>5974.3980000000001</v>
      </c>
      <c r="J51" s="88">
        <f t="shared" si="10"/>
        <v>6359.030999999999</v>
      </c>
      <c r="K51" s="88">
        <f t="shared" si="10"/>
        <v>6258.302999999999</v>
      </c>
      <c r="L51" s="88">
        <f t="shared" si="10"/>
        <v>6041.8940000000021</v>
      </c>
      <c r="M51" s="88">
        <f t="shared" si="10"/>
        <v>6152.4800000000005</v>
      </c>
      <c r="N51" s="88">
        <f t="shared" si="10"/>
        <v>6093.0450000000001</v>
      </c>
      <c r="O51" s="88">
        <f t="shared" si="10"/>
        <v>5938.3820000000005</v>
      </c>
      <c r="P51" s="88">
        <f t="shared" si="10"/>
        <v>5891.6490000000003</v>
      </c>
      <c r="Q51" s="88">
        <f t="shared" si="10"/>
        <v>5583.0450000000001</v>
      </c>
      <c r="R51" s="88">
        <f t="shared" si="10"/>
        <v>5973.0319999999992</v>
      </c>
      <c r="S51" s="88">
        <f t="shared" si="10"/>
        <v>6502.7749999999996</v>
      </c>
      <c r="T51" s="88">
        <f t="shared" si="10"/>
        <v>6873.8620000000001</v>
      </c>
      <c r="U51" s="88">
        <f t="shared" si="10"/>
        <v>6790.1180000000004</v>
      </c>
      <c r="V51" s="88">
        <f t="shared" si="10"/>
        <v>6479.4009999999998</v>
      </c>
      <c r="W51" s="88">
        <f t="shared" si="10"/>
        <v>5910.35</v>
      </c>
      <c r="X51" s="88">
        <f t="shared" si="10"/>
        <v>5486.7790000000005</v>
      </c>
      <c r="Y51" s="88">
        <f t="shared" si="10"/>
        <v>5023.8029999999999</v>
      </c>
      <c r="Z51" s="89" t="str">
        <f t="shared" si="10"/>
        <v/>
      </c>
      <c r="AA51" s="104">
        <f>SUM(B51:Z51)</f>
        <v>136749.81099999999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4663.2890000000007</v>
      </c>
      <c r="C4" s="18">
        <v>4568.4080000000004</v>
      </c>
      <c r="D4" s="18">
        <v>4487.17</v>
      </c>
      <c r="E4" s="18">
        <v>4501.9280000000008</v>
      </c>
      <c r="F4" s="18">
        <v>4547.6979999999994</v>
      </c>
      <c r="G4" s="18">
        <v>4986.9270000000006</v>
      </c>
      <c r="H4" s="18">
        <v>5662.0269999999991</v>
      </c>
      <c r="I4" s="18">
        <v>5974.3990000000003</v>
      </c>
      <c r="J4" s="18">
        <v>6359.027000000001</v>
      </c>
      <c r="K4" s="18">
        <v>6258.3370000000014</v>
      </c>
      <c r="L4" s="18">
        <v>6041.8859999999995</v>
      </c>
      <c r="M4" s="18">
        <v>6152.4910000000018</v>
      </c>
      <c r="N4" s="18">
        <v>6093.0230000000001</v>
      </c>
      <c r="O4" s="18">
        <v>5938.4179999999997</v>
      </c>
      <c r="P4" s="18">
        <v>5891.6900000000023</v>
      </c>
      <c r="Q4" s="18">
        <v>5583</v>
      </c>
      <c r="R4" s="18">
        <v>5973.0320000000002</v>
      </c>
      <c r="S4" s="18">
        <v>6502.7750000000015</v>
      </c>
      <c r="T4" s="18">
        <v>6873.8620000000001</v>
      </c>
      <c r="U4" s="18">
        <v>6790.0860000000011</v>
      </c>
      <c r="V4" s="18">
        <v>6479.4009999999998</v>
      </c>
      <c r="W4" s="18">
        <v>5910.3499999999995</v>
      </c>
      <c r="X4" s="18">
        <v>5486.7790000000014</v>
      </c>
      <c r="Y4" s="18">
        <v>5023.7740000000003</v>
      </c>
      <c r="Z4" s="19"/>
      <c r="AA4" s="20">
        <f>SUM(B4:Z4)</f>
        <v>136749.77700000003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143</v>
      </c>
      <c r="C7" s="28">
        <v>156.35</v>
      </c>
      <c r="D7" s="28">
        <v>131.99</v>
      </c>
      <c r="E7" s="28">
        <v>127.94</v>
      </c>
      <c r="F7" s="28">
        <v>148</v>
      </c>
      <c r="G7" s="28">
        <v>184.38</v>
      </c>
      <c r="H7" s="28">
        <v>190.62</v>
      </c>
      <c r="I7" s="28">
        <v>170</v>
      </c>
      <c r="J7" s="28">
        <v>180.55</v>
      </c>
      <c r="K7" s="28">
        <v>171.03</v>
      </c>
      <c r="L7" s="28">
        <v>157.18</v>
      </c>
      <c r="M7" s="28">
        <v>152.96</v>
      </c>
      <c r="N7" s="28">
        <v>143.88999999999999</v>
      </c>
      <c r="O7" s="28">
        <v>139.87</v>
      </c>
      <c r="P7" s="28">
        <v>145.93</v>
      </c>
      <c r="Q7" s="28">
        <v>149.07</v>
      </c>
      <c r="R7" s="28">
        <v>164</v>
      </c>
      <c r="S7" s="28">
        <v>174.84</v>
      </c>
      <c r="T7" s="28">
        <v>209.04</v>
      </c>
      <c r="U7" s="28">
        <v>212.12</v>
      </c>
      <c r="V7" s="28">
        <v>175.74</v>
      </c>
      <c r="W7" s="28">
        <v>170</v>
      </c>
      <c r="X7" s="28">
        <v>161</v>
      </c>
      <c r="Y7" s="28">
        <v>147.22999999999999</v>
      </c>
      <c r="Z7" s="29"/>
      <c r="AA7" s="30">
        <f>IF(SUM(B7:Z7)&lt;&gt;0,AVERAGEIF(B7:Z7,"&lt;&gt;"""),"")</f>
        <v>162.78041666666667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965.47699999999998</v>
      </c>
      <c r="C19" s="72">
        <v>974.55099999999993</v>
      </c>
      <c r="D19" s="72">
        <v>966.57799999999997</v>
      </c>
      <c r="E19" s="72">
        <v>971.601</v>
      </c>
      <c r="F19" s="72">
        <v>966.577</v>
      </c>
      <c r="G19" s="72">
        <v>969.57799999999997</v>
      </c>
      <c r="H19" s="72">
        <v>983.58699999999999</v>
      </c>
      <c r="I19" s="72">
        <v>985.59100000000001</v>
      </c>
      <c r="J19" s="72">
        <v>970.44399999999996</v>
      </c>
      <c r="K19" s="72">
        <v>923.43899999999996</v>
      </c>
      <c r="L19" s="72">
        <v>902.36799999999994</v>
      </c>
      <c r="M19" s="72">
        <v>862.35500000000002</v>
      </c>
      <c r="N19" s="72">
        <v>819.51400000000001</v>
      </c>
      <c r="O19" s="72">
        <v>800.60799999999995</v>
      </c>
      <c r="P19" s="72">
        <v>774.56700000000001</v>
      </c>
      <c r="Q19" s="72">
        <v>782.51099999999997</v>
      </c>
      <c r="R19" s="72">
        <v>786.58799999999997</v>
      </c>
      <c r="S19" s="72">
        <v>801.60500000000002</v>
      </c>
      <c r="T19" s="72">
        <v>812.60799999999995</v>
      </c>
      <c r="U19" s="72">
        <v>811.41700000000003</v>
      </c>
      <c r="V19" s="72">
        <v>808.529</v>
      </c>
      <c r="W19" s="72">
        <v>858.55700000000002</v>
      </c>
      <c r="X19" s="72">
        <v>929.58699999999999</v>
      </c>
      <c r="Y19" s="72">
        <v>941.57299999999998</v>
      </c>
      <c r="Z19" s="73"/>
      <c r="AA19" s="74">
        <f t="shared" ref="AA19:AA24" si="2">SUM(B19:Z19)</f>
        <v>21369.809999999998</v>
      </c>
    </row>
    <row r="20" spans="1:27" ht="24.95" customHeight="1" x14ac:dyDescent="0.2">
      <c r="A20" s="75" t="s">
        <v>15</v>
      </c>
      <c r="B20" s="76">
        <v>970.67299999999977</v>
      </c>
      <c r="C20" s="77">
        <v>945.47799999999995</v>
      </c>
      <c r="D20" s="77">
        <v>954.52300000000002</v>
      </c>
      <c r="E20" s="77">
        <v>957.62700000000007</v>
      </c>
      <c r="F20" s="77">
        <v>1000.8119999999999</v>
      </c>
      <c r="G20" s="77">
        <v>1138.1659999999997</v>
      </c>
      <c r="H20" s="77">
        <v>1341.6320000000003</v>
      </c>
      <c r="I20" s="77">
        <v>1397.521</v>
      </c>
      <c r="J20" s="77">
        <v>1412.7339999999999</v>
      </c>
      <c r="K20" s="77">
        <v>1255.4589999999998</v>
      </c>
      <c r="L20" s="77">
        <v>1224.2840000000001</v>
      </c>
      <c r="M20" s="77">
        <v>1180.748</v>
      </c>
      <c r="N20" s="77">
        <v>1159.6610000000001</v>
      </c>
      <c r="O20" s="77">
        <v>1121.366</v>
      </c>
      <c r="P20" s="77">
        <v>1180.0549999999998</v>
      </c>
      <c r="Q20" s="77">
        <v>1151.8759999999997</v>
      </c>
      <c r="R20" s="77">
        <v>1222.4350000000002</v>
      </c>
      <c r="S20" s="77">
        <v>1235.337</v>
      </c>
      <c r="T20" s="77">
        <v>1237.3240000000001</v>
      </c>
      <c r="U20" s="77">
        <v>1206.394</v>
      </c>
      <c r="V20" s="77">
        <v>1118.7649999999999</v>
      </c>
      <c r="W20" s="77">
        <v>1018.1399999999998</v>
      </c>
      <c r="X20" s="77">
        <v>987.30799999999999</v>
      </c>
      <c r="Y20" s="77">
        <v>969.74399999999991</v>
      </c>
      <c r="Z20" s="78"/>
      <c r="AA20" s="79">
        <f t="shared" si="2"/>
        <v>27388.061999999998</v>
      </c>
    </row>
    <row r="21" spans="1:27" ht="24.95" customHeight="1" x14ac:dyDescent="0.2">
      <c r="A21" s="75" t="s">
        <v>16</v>
      </c>
      <c r="B21" s="80">
        <v>2386.6390000000001</v>
      </c>
      <c r="C21" s="81">
        <v>2297.3789999999995</v>
      </c>
      <c r="D21" s="81">
        <v>2221.069</v>
      </c>
      <c r="E21" s="81">
        <v>2156.2000000000003</v>
      </c>
      <c r="F21" s="81">
        <v>2238.9670000000001</v>
      </c>
      <c r="G21" s="81">
        <v>2526.1829999999995</v>
      </c>
      <c r="H21" s="81">
        <v>2910.808</v>
      </c>
      <c r="I21" s="81">
        <v>3039.7869999999998</v>
      </c>
      <c r="J21" s="81">
        <v>3138.3490000000002</v>
      </c>
      <c r="K21" s="81">
        <v>3089.9389999999999</v>
      </c>
      <c r="L21" s="81">
        <v>3082.7339999999999</v>
      </c>
      <c r="M21" s="81">
        <v>3099.5879999999997</v>
      </c>
      <c r="N21" s="81">
        <v>3073.848</v>
      </c>
      <c r="O21" s="81">
        <v>2917.9440000000004</v>
      </c>
      <c r="P21" s="81">
        <v>3031.9679999999998</v>
      </c>
      <c r="Q21" s="81">
        <v>3065.6129999999998</v>
      </c>
      <c r="R21" s="81">
        <v>3349.009</v>
      </c>
      <c r="S21" s="81">
        <v>3929.3330000000001</v>
      </c>
      <c r="T21" s="81">
        <v>4258.9299999999994</v>
      </c>
      <c r="U21" s="81">
        <v>4211.7749999999996</v>
      </c>
      <c r="V21" s="81">
        <v>4029.107</v>
      </c>
      <c r="W21" s="81">
        <v>3555.1529999999998</v>
      </c>
      <c r="X21" s="81">
        <v>3147.8840000000005</v>
      </c>
      <c r="Y21" s="81">
        <v>2740.4569999999999</v>
      </c>
      <c r="Z21" s="78"/>
      <c r="AA21" s="79">
        <f t="shared" si="2"/>
        <v>73498.663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121.5</v>
      </c>
      <c r="C23" s="77">
        <v>144</v>
      </c>
      <c r="D23" s="77">
        <v>145</v>
      </c>
      <c r="E23" s="77">
        <v>139.5</v>
      </c>
      <c r="F23" s="77">
        <v>134.5</v>
      </c>
      <c r="G23" s="77">
        <v>120</v>
      </c>
      <c r="H23" s="77">
        <v>149</v>
      </c>
      <c r="I23" s="77">
        <v>156.5</v>
      </c>
      <c r="J23" s="77">
        <v>163.5</v>
      </c>
      <c r="K23" s="77">
        <v>147.5</v>
      </c>
      <c r="L23" s="77">
        <v>142</v>
      </c>
      <c r="M23" s="77">
        <v>125.5</v>
      </c>
      <c r="N23" s="77">
        <v>132</v>
      </c>
      <c r="O23" s="77">
        <v>145.5</v>
      </c>
      <c r="P23" s="77">
        <v>176.5</v>
      </c>
      <c r="Q23" s="77">
        <v>150</v>
      </c>
      <c r="R23" s="77">
        <v>142</v>
      </c>
      <c r="S23" s="77">
        <v>164.5</v>
      </c>
      <c r="T23" s="77">
        <v>171</v>
      </c>
      <c r="U23" s="77">
        <v>169.5</v>
      </c>
      <c r="V23" s="77">
        <v>156</v>
      </c>
      <c r="W23" s="77">
        <v>145.5</v>
      </c>
      <c r="X23" s="77">
        <v>137</v>
      </c>
      <c r="Y23" s="77">
        <v>119</v>
      </c>
      <c r="Z23" s="77"/>
      <c r="AA23" s="79">
        <f t="shared" si="2"/>
        <v>3497</v>
      </c>
    </row>
    <row r="24" spans="1:27" ht="24.95" customHeight="1" x14ac:dyDescent="0.2">
      <c r="A24" s="85" t="s">
        <v>19</v>
      </c>
      <c r="B24" s="77">
        <v>218.99999999999997</v>
      </c>
      <c r="C24" s="77">
        <v>207.00000000000003</v>
      </c>
      <c r="D24" s="77">
        <v>199.99999999999997</v>
      </c>
      <c r="E24" s="77">
        <v>196.99999999999997</v>
      </c>
      <c r="F24" s="77">
        <v>204.99999999999997</v>
      </c>
      <c r="G24" s="77">
        <v>233.00000000000003</v>
      </c>
      <c r="H24" s="77">
        <v>277</v>
      </c>
      <c r="I24" s="77">
        <v>314.99999999999994</v>
      </c>
      <c r="J24" s="77">
        <v>338</v>
      </c>
      <c r="K24" s="77">
        <v>342</v>
      </c>
      <c r="L24" s="77">
        <v>348.99999999999994</v>
      </c>
      <c r="M24" s="77">
        <v>351.99999999999994</v>
      </c>
      <c r="N24" s="77">
        <v>345.99999999999994</v>
      </c>
      <c r="O24" s="77">
        <v>335</v>
      </c>
      <c r="P24" s="77">
        <v>325</v>
      </c>
      <c r="Q24" s="77">
        <v>326.00000000000006</v>
      </c>
      <c r="R24" s="77">
        <v>330</v>
      </c>
      <c r="S24" s="77">
        <v>372</v>
      </c>
      <c r="T24" s="77">
        <v>394</v>
      </c>
      <c r="U24" s="77">
        <v>391</v>
      </c>
      <c r="V24" s="77">
        <v>366.99999999999994</v>
      </c>
      <c r="W24" s="77">
        <v>333</v>
      </c>
      <c r="X24" s="77">
        <v>285</v>
      </c>
      <c r="Y24" s="77">
        <v>253</v>
      </c>
      <c r="Z24" s="77"/>
      <c r="AA24" s="79">
        <f t="shared" si="2"/>
        <v>7291</v>
      </c>
    </row>
    <row r="25" spans="1:27" ht="30" customHeight="1" thickBot="1" x14ac:dyDescent="0.25">
      <c r="A25" s="86" t="s">
        <v>20</v>
      </c>
      <c r="B25" s="87">
        <f t="shared" ref="B25:AA25" si="3">SUM(B19:B24)</f>
        <v>4663.2889999999998</v>
      </c>
      <c r="C25" s="88">
        <f t="shared" si="3"/>
        <v>4568.4079999999994</v>
      </c>
      <c r="D25" s="88">
        <f t="shared" si="3"/>
        <v>4487.17</v>
      </c>
      <c r="E25" s="88">
        <f t="shared" si="3"/>
        <v>4421.9279999999999</v>
      </c>
      <c r="F25" s="88">
        <f t="shared" si="3"/>
        <v>4545.8559999999998</v>
      </c>
      <c r="G25" s="88">
        <f t="shared" si="3"/>
        <v>4986.9269999999997</v>
      </c>
      <c r="H25" s="88">
        <f t="shared" si="3"/>
        <v>5662.027</v>
      </c>
      <c r="I25" s="88">
        <f t="shared" si="3"/>
        <v>5894.3989999999994</v>
      </c>
      <c r="J25" s="88">
        <f t="shared" si="3"/>
        <v>6023.027</v>
      </c>
      <c r="K25" s="88">
        <f t="shared" si="3"/>
        <v>5758.3369999999995</v>
      </c>
      <c r="L25" s="88">
        <f t="shared" si="3"/>
        <v>5700.3860000000004</v>
      </c>
      <c r="M25" s="88">
        <f t="shared" si="3"/>
        <v>5620.1909999999998</v>
      </c>
      <c r="N25" s="88">
        <f t="shared" si="3"/>
        <v>5531.0230000000001</v>
      </c>
      <c r="O25" s="88">
        <f t="shared" si="3"/>
        <v>5320.4180000000006</v>
      </c>
      <c r="P25" s="88">
        <f t="shared" si="3"/>
        <v>5488.09</v>
      </c>
      <c r="Q25" s="88">
        <f t="shared" si="3"/>
        <v>5476</v>
      </c>
      <c r="R25" s="88">
        <f t="shared" si="3"/>
        <v>5830.0320000000002</v>
      </c>
      <c r="S25" s="88">
        <f t="shared" si="3"/>
        <v>6502.7749999999996</v>
      </c>
      <c r="T25" s="88">
        <f t="shared" si="3"/>
        <v>6873.8619999999992</v>
      </c>
      <c r="U25" s="88">
        <f t="shared" si="3"/>
        <v>6790.0859999999993</v>
      </c>
      <c r="V25" s="88">
        <f t="shared" si="3"/>
        <v>6479.4009999999998</v>
      </c>
      <c r="W25" s="88">
        <f t="shared" si="3"/>
        <v>5910.3499999999995</v>
      </c>
      <c r="X25" s="88">
        <f t="shared" si="3"/>
        <v>5486.7790000000005</v>
      </c>
      <c r="Y25" s="88">
        <f t="shared" si="3"/>
        <v>5023.7739999999994</v>
      </c>
      <c r="Z25" s="89">
        <f t="shared" si="3"/>
        <v>0</v>
      </c>
      <c r="AA25" s="90">
        <f t="shared" si="3"/>
        <v>133044.535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340.5</v>
      </c>
      <c r="C28" s="72">
        <v>351</v>
      </c>
      <c r="D28" s="72">
        <v>345</v>
      </c>
      <c r="E28" s="72">
        <v>336.5</v>
      </c>
      <c r="F28" s="72">
        <v>339.5</v>
      </c>
      <c r="G28" s="72">
        <v>353</v>
      </c>
      <c r="H28" s="72">
        <v>426</v>
      </c>
      <c r="I28" s="72">
        <v>471.5</v>
      </c>
      <c r="J28" s="72">
        <v>501.5</v>
      </c>
      <c r="K28" s="72">
        <v>489.5</v>
      </c>
      <c r="L28" s="72">
        <v>491</v>
      </c>
      <c r="M28" s="72">
        <v>477.5</v>
      </c>
      <c r="N28" s="72">
        <v>510</v>
      </c>
      <c r="O28" s="72">
        <v>512.5</v>
      </c>
      <c r="P28" s="72">
        <v>533.5</v>
      </c>
      <c r="Q28" s="72">
        <v>508</v>
      </c>
      <c r="R28" s="72">
        <v>504</v>
      </c>
      <c r="S28" s="72">
        <v>536.5</v>
      </c>
      <c r="T28" s="72">
        <v>565</v>
      </c>
      <c r="U28" s="72">
        <v>560.5</v>
      </c>
      <c r="V28" s="72">
        <v>523</v>
      </c>
      <c r="W28" s="72">
        <v>478.5</v>
      </c>
      <c r="X28" s="72">
        <v>422</v>
      </c>
      <c r="Y28" s="72">
        <v>372</v>
      </c>
      <c r="Z28" s="73"/>
      <c r="AA28" s="74">
        <f>SUM(B28:Z28)</f>
        <v>10948</v>
      </c>
    </row>
    <row r="29" spans="1:27" ht="24.95" customHeight="1" x14ac:dyDescent="0.2">
      <c r="A29" s="75" t="s">
        <v>23</v>
      </c>
      <c r="B29" s="76">
        <v>4322.7889999999998</v>
      </c>
      <c r="C29" s="77">
        <v>4217.4080000000004</v>
      </c>
      <c r="D29" s="77">
        <v>4142.17</v>
      </c>
      <c r="E29" s="77">
        <v>4165.4279999999999</v>
      </c>
      <c r="F29" s="77">
        <v>4208.1980000000003</v>
      </c>
      <c r="G29" s="77">
        <v>4633.9269999999997</v>
      </c>
      <c r="H29" s="77">
        <v>5236.027</v>
      </c>
      <c r="I29" s="77">
        <v>5502.8990000000003</v>
      </c>
      <c r="J29" s="77">
        <v>5521.527</v>
      </c>
      <c r="K29" s="77">
        <v>5268.8370000000004</v>
      </c>
      <c r="L29" s="77">
        <v>5289.3860000000004</v>
      </c>
      <c r="M29" s="77">
        <v>5222.6909999999998</v>
      </c>
      <c r="N29" s="77">
        <v>5083.0230000000001</v>
      </c>
      <c r="O29" s="77">
        <v>4925.9179999999997</v>
      </c>
      <c r="P29" s="77">
        <v>5036.59</v>
      </c>
      <c r="Q29" s="77">
        <v>5075</v>
      </c>
      <c r="R29" s="77">
        <v>5469.0320000000002</v>
      </c>
      <c r="S29" s="77">
        <v>5966.2749999999996</v>
      </c>
      <c r="T29" s="77">
        <v>6308.8620000000001</v>
      </c>
      <c r="U29" s="77">
        <v>6229.5860000000002</v>
      </c>
      <c r="V29" s="77">
        <v>5956.4009999999998</v>
      </c>
      <c r="W29" s="77">
        <v>5431.85</v>
      </c>
      <c r="X29" s="77">
        <v>5064.7790000000005</v>
      </c>
      <c r="Y29" s="77">
        <v>4651.7740000000003</v>
      </c>
      <c r="Z29" s="78"/>
      <c r="AA29" s="79">
        <f>SUM(B29:Z29)</f>
        <v>122930.37699999999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4663.2889999999998</v>
      </c>
      <c r="C31" s="62">
        <f t="shared" si="4"/>
        <v>4568.4080000000004</v>
      </c>
      <c r="D31" s="62">
        <f t="shared" si="4"/>
        <v>4487.17</v>
      </c>
      <c r="E31" s="62">
        <f t="shared" si="4"/>
        <v>4501.9279999999999</v>
      </c>
      <c r="F31" s="62">
        <f t="shared" si="4"/>
        <v>4547.6980000000003</v>
      </c>
      <c r="G31" s="62">
        <f t="shared" si="4"/>
        <v>4986.9269999999997</v>
      </c>
      <c r="H31" s="62">
        <f t="shared" si="4"/>
        <v>5662.027</v>
      </c>
      <c r="I31" s="62">
        <f t="shared" si="4"/>
        <v>5974.3990000000003</v>
      </c>
      <c r="J31" s="62">
        <f t="shared" si="4"/>
        <v>6023.027</v>
      </c>
      <c r="K31" s="62">
        <f t="shared" si="4"/>
        <v>5758.3370000000004</v>
      </c>
      <c r="L31" s="62">
        <f t="shared" si="4"/>
        <v>5780.3860000000004</v>
      </c>
      <c r="M31" s="62">
        <f t="shared" si="4"/>
        <v>5700.1909999999998</v>
      </c>
      <c r="N31" s="62">
        <f t="shared" si="4"/>
        <v>5593.0230000000001</v>
      </c>
      <c r="O31" s="62">
        <f t="shared" si="4"/>
        <v>5438.4179999999997</v>
      </c>
      <c r="P31" s="62">
        <f t="shared" si="4"/>
        <v>5570.09</v>
      </c>
      <c r="Q31" s="62">
        <f t="shared" si="4"/>
        <v>5583</v>
      </c>
      <c r="R31" s="62">
        <f t="shared" si="4"/>
        <v>5973.0320000000002</v>
      </c>
      <c r="S31" s="62">
        <f t="shared" si="4"/>
        <v>6502.7749999999996</v>
      </c>
      <c r="T31" s="62">
        <f t="shared" si="4"/>
        <v>6873.8620000000001</v>
      </c>
      <c r="U31" s="62">
        <f t="shared" si="4"/>
        <v>6790.0860000000002</v>
      </c>
      <c r="V31" s="62">
        <f t="shared" si="4"/>
        <v>6479.4009999999998</v>
      </c>
      <c r="W31" s="62">
        <f t="shared" si="4"/>
        <v>5910.35</v>
      </c>
      <c r="X31" s="62">
        <f t="shared" si="4"/>
        <v>5486.7790000000005</v>
      </c>
      <c r="Y31" s="62">
        <f t="shared" si="4"/>
        <v>5023.7740000000003</v>
      </c>
      <c r="Z31" s="63">
        <f t="shared" si="4"/>
        <v>0</v>
      </c>
      <c r="AA31" s="64">
        <f t="shared" si="4"/>
        <v>133878.37699999998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>
        <v>30</v>
      </c>
      <c r="M34" s="95">
        <v>30</v>
      </c>
      <c r="N34" s="95">
        <v>30</v>
      </c>
      <c r="O34" s="95">
        <v>30</v>
      </c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120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>
        <v>50</v>
      </c>
      <c r="M35" s="99">
        <v>50</v>
      </c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100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>
        <v>261.5</v>
      </c>
      <c r="M36" s="99">
        <v>452.3</v>
      </c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713.8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80</v>
      </c>
      <c r="F37" s="99">
        <v>1.8420000000000001</v>
      </c>
      <c r="G37" s="99"/>
      <c r="H37" s="99"/>
      <c r="I37" s="99">
        <v>80</v>
      </c>
      <c r="J37" s="99"/>
      <c r="K37" s="99"/>
      <c r="L37" s="99"/>
      <c r="M37" s="99"/>
      <c r="N37" s="99">
        <v>32</v>
      </c>
      <c r="O37" s="99">
        <v>88</v>
      </c>
      <c r="P37" s="99">
        <v>82</v>
      </c>
      <c r="Q37" s="99">
        <v>107</v>
      </c>
      <c r="R37" s="99">
        <v>143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613.84199999999998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336</v>
      </c>
      <c r="K38" s="99">
        <v>500</v>
      </c>
      <c r="L38" s="99"/>
      <c r="M38" s="99"/>
      <c r="N38" s="99">
        <v>500</v>
      </c>
      <c r="O38" s="99">
        <v>500</v>
      </c>
      <c r="P38" s="99">
        <v>321.60000000000002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2157.6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80</v>
      </c>
      <c r="F39" s="88">
        <f t="shared" si="6"/>
        <v>1.8420000000000001</v>
      </c>
      <c r="G39" s="88">
        <f t="shared" si="6"/>
        <v>0</v>
      </c>
      <c r="H39" s="88">
        <f t="shared" si="6"/>
        <v>0</v>
      </c>
      <c r="I39" s="88">
        <f t="shared" si="6"/>
        <v>80</v>
      </c>
      <c r="J39" s="88">
        <f t="shared" si="6"/>
        <v>336</v>
      </c>
      <c r="K39" s="88">
        <f t="shared" si="6"/>
        <v>500</v>
      </c>
      <c r="L39" s="88">
        <f t="shared" si="6"/>
        <v>341.5</v>
      </c>
      <c r="M39" s="88">
        <f t="shared" si="6"/>
        <v>532.29999999999995</v>
      </c>
      <c r="N39" s="88">
        <f t="shared" si="6"/>
        <v>562</v>
      </c>
      <c r="O39" s="88">
        <f t="shared" si="6"/>
        <v>618</v>
      </c>
      <c r="P39" s="88">
        <f t="shared" si="6"/>
        <v>403.6</v>
      </c>
      <c r="Q39" s="88">
        <f t="shared" si="6"/>
        <v>107</v>
      </c>
      <c r="R39" s="88">
        <f t="shared" si="6"/>
        <v>143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3705.2419999999997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>
        <v>261.5</v>
      </c>
      <c r="M44" s="99">
        <v>452.3</v>
      </c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713.8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336</v>
      </c>
      <c r="K46" s="99">
        <v>500</v>
      </c>
      <c r="L46" s="99"/>
      <c r="M46" s="99"/>
      <c r="N46" s="99">
        <v>500</v>
      </c>
      <c r="O46" s="99">
        <v>500</v>
      </c>
      <c r="P46" s="99">
        <v>321.60000000000002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2157.6</v>
      </c>
    </row>
    <row r="47" spans="1:27" ht="24.95" customHeight="1" x14ac:dyDescent="0.2">
      <c r="A47" s="85" t="s">
        <v>47</v>
      </c>
      <c r="B47" s="98">
        <v>92</v>
      </c>
      <c r="C47" s="99">
        <v>80</v>
      </c>
      <c r="D47" s="99">
        <v>74</v>
      </c>
      <c r="E47" s="99">
        <v>72</v>
      </c>
      <c r="F47" s="99">
        <v>81</v>
      </c>
      <c r="G47" s="99">
        <v>109</v>
      </c>
      <c r="H47" s="99">
        <v>145</v>
      </c>
      <c r="I47" s="99">
        <v>149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134</v>
      </c>
      <c r="Z47" s="100"/>
      <c r="AA47" s="79">
        <f t="shared" si="7"/>
        <v>3186</v>
      </c>
    </row>
    <row r="48" spans="1:27" ht="30" customHeight="1" thickBot="1" x14ac:dyDescent="0.25">
      <c r="A48" s="86" t="s">
        <v>48</v>
      </c>
      <c r="B48" s="87">
        <f>SUM(B42:B47)</f>
        <v>92</v>
      </c>
      <c r="C48" s="88">
        <f t="shared" ref="C48:Z48" si="8">SUM(C42:C47)</f>
        <v>80</v>
      </c>
      <c r="D48" s="88">
        <f t="shared" si="8"/>
        <v>74</v>
      </c>
      <c r="E48" s="88">
        <f t="shared" si="8"/>
        <v>72</v>
      </c>
      <c r="F48" s="88">
        <f t="shared" si="8"/>
        <v>81</v>
      </c>
      <c r="G48" s="88">
        <f t="shared" si="8"/>
        <v>109</v>
      </c>
      <c r="H48" s="88">
        <f t="shared" si="8"/>
        <v>145</v>
      </c>
      <c r="I48" s="88">
        <f t="shared" si="8"/>
        <v>149</v>
      </c>
      <c r="J48" s="88">
        <f t="shared" si="8"/>
        <v>486</v>
      </c>
      <c r="K48" s="88">
        <f t="shared" si="8"/>
        <v>650</v>
      </c>
      <c r="L48" s="88">
        <f t="shared" si="8"/>
        <v>411.5</v>
      </c>
      <c r="M48" s="88">
        <f t="shared" si="8"/>
        <v>602.29999999999995</v>
      </c>
      <c r="N48" s="88">
        <f t="shared" si="8"/>
        <v>650</v>
      </c>
      <c r="O48" s="88">
        <f t="shared" si="8"/>
        <v>650</v>
      </c>
      <c r="P48" s="88">
        <f t="shared" si="8"/>
        <v>471.6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134</v>
      </c>
      <c r="Z48" s="89">
        <f t="shared" si="8"/>
        <v>0</v>
      </c>
      <c r="AA48" s="90">
        <f t="shared" si="7"/>
        <v>6057.4000000000005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4663.2889999999998</v>
      </c>
      <c r="C51" s="88">
        <f t="shared" si="10"/>
        <v>4568.4079999999994</v>
      </c>
      <c r="D51" s="88">
        <f t="shared" si="10"/>
        <v>4487.17</v>
      </c>
      <c r="E51" s="88">
        <f t="shared" si="10"/>
        <v>4501.9279999999999</v>
      </c>
      <c r="F51" s="88">
        <f t="shared" si="10"/>
        <v>4547.6979999999994</v>
      </c>
      <c r="G51" s="88">
        <f t="shared" si="10"/>
        <v>4986.9269999999997</v>
      </c>
      <c r="H51" s="88">
        <f t="shared" si="10"/>
        <v>5662.027</v>
      </c>
      <c r="I51" s="88">
        <f t="shared" si="10"/>
        <v>5974.3989999999994</v>
      </c>
      <c r="J51" s="88">
        <f t="shared" si="10"/>
        <v>6359.027</v>
      </c>
      <c r="K51" s="88">
        <f t="shared" si="10"/>
        <v>6258.3369999999995</v>
      </c>
      <c r="L51" s="88">
        <f t="shared" si="10"/>
        <v>6041.8860000000004</v>
      </c>
      <c r="M51" s="88">
        <f t="shared" si="10"/>
        <v>6152.491</v>
      </c>
      <c r="N51" s="88">
        <f t="shared" si="10"/>
        <v>6093.0230000000001</v>
      </c>
      <c r="O51" s="88">
        <f t="shared" si="10"/>
        <v>5938.4180000000006</v>
      </c>
      <c r="P51" s="88">
        <f t="shared" si="10"/>
        <v>5891.6900000000005</v>
      </c>
      <c r="Q51" s="88">
        <f t="shared" si="10"/>
        <v>5583</v>
      </c>
      <c r="R51" s="88">
        <f t="shared" si="10"/>
        <v>5973.0320000000002</v>
      </c>
      <c r="S51" s="88">
        <f t="shared" si="10"/>
        <v>6502.7749999999996</v>
      </c>
      <c r="T51" s="88">
        <f t="shared" si="10"/>
        <v>6873.8619999999992</v>
      </c>
      <c r="U51" s="88">
        <f t="shared" si="10"/>
        <v>6790.0859999999993</v>
      </c>
      <c r="V51" s="88">
        <f t="shared" si="10"/>
        <v>6479.4009999999998</v>
      </c>
      <c r="W51" s="88">
        <f t="shared" si="10"/>
        <v>5910.3499999999995</v>
      </c>
      <c r="X51" s="88">
        <f t="shared" si="10"/>
        <v>5486.7790000000005</v>
      </c>
      <c r="Y51" s="88">
        <f t="shared" si="10"/>
        <v>5023.7739999999994</v>
      </c>
      <c r="Z51" s="89">
        <f t="shared" si="10"/>
        <v>0</v>
      </c>
      <c r="AA51" s="104">
        <f>SUM(B51:Z51)</f>
        <v>136749.777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-1108.2</v>
      </c>
      <c r="C4" s="18">
        <v>-1211</v>
      </c>
      <c r="D4" s="18">
        <v>-1150</v>
      </c>
      <c r="E4" s="18">
        <v>-1158.3</v>
      </c>
      <c r="F4" s="18">
        <v>-1211</v>
      </c>
      <c r="G4" s="18">
        <v>-1211</v>
      </c>
      <c r="H4" s="18">
        <v>-1211</v>
      </c>
      <c r="I4" s="18">
        <v>-725.6</v>
      </c>
      <c r="J4" s="18">
        <v>-1.6000000000000227</v>
      </c>
      <c r="K4" s="18">
        <v>161.60000000000002</v>
      </c>
      <c r="L4" s="18">
        <v>155</v>
      </c>
      <c r="M4" s="18">
        <v>345.5</v>
      </c>
      <c r="N4" s="18">
        <v>359.4</v>
      </c>
      <c r="O4" s="18">
        <v>74.199999999999989</v>
      </c>
      <c r="P4" s="18">
        <v>-389.4</v>
      </c>
      <c r="Q4" s="18">
        <v>-684.2</v>
      </c>
      <c r="R4" s="18">
        <v>-1211</v>
      </c>
      <c r="S4" s="18">
        <v>-1211</v>
      </c>
      <c r="T4" s="18">
        <v>-1211</v>
      </c>
      <c r="U4" s="18">
        <v>-1206.8</v>
      </c>
      <c r="V4" s="18">
        <v>-1211</v>
      </c>
      <c r="W4" s="18">
        <v>-1211</v>
      </c>
      <c r="X4" s="18">
        <v>-1211</v>
      </c>
      <c r="Y4" s="18">
        <v>-1075.5</v>
      </c>
      <c r="Z4" s="19"/>
      <c r="AA4" s="111">
        <f>SUM(B4:Z4)</f>
        <v>-18513.900000000001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143</v>
      </c>
      <c r="C7" s="117">
        <v>156.35</v>
      </c>
      <c r="D7" s="117">
        <v>131.99</v>
      </c>
      <c r="E7" s="117">
        <v>127.94</v>
      </c>
      <c r="F7" s="117">
        <v>148</v>
      </c>
      <c r="G7" s="117">
        <v>184.38</v>
      </c>
      <c r="H7" s="117">
        <v>190.62</v>
      </c>
      <c r="I7" s="117">
        <v>170</v>
      </c>
      <c r="J7" s="117">
        <v>180.55</v>
      </c>
      <c r="K7" s="117">
        <v>171.03</v>
      </c>
      <c r="L7" s="117">
        <v>157.18</v>
      </c>
      <c r="M7" s="117">
        <v>152.96</v>
      </c>
      <c r="N7" s="117">
        <v>143.88999999999999</v>
      </c>
      <c r="O7" s="117">
        <v>139.87</v>
      </c>
      <c r="P7" s="117">
        <v>145.93</v>
      </c>
      <c r="Q7" s="117">
        <v>149.07</v>
      </c>
      <c r="R7" s="117">
        <v>164</v>
      </c>
      <c r="S7" s="117">
        <v>174.84</v>
      </c>
      <c r="T7" s="117">
        <v>209.04</v>
      </c>
      <c r="U7" s="117">
        <v>212.12</v>
      </c>
      <c r="V7" s="117">
        <v>175.74</v>
      </c>
      <c r="W7" s="117">
        <v>170</v>
      </c>
      <c r="X7" s="117">
        <v>161</v>
      </c>
      <c r="Y7" s="117">
        <v>147.22999999999999</v>
      </c>
      <c r="Z7" s="118"/>
      <c r="AA7" s="119">
        <f>IF(SUM(B7:Z7)&lt;&gt;0,AVERAGEIF(B7:Z7,"&lt;&gt;"""),"")</f>
        <v>162.78041666666667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711</v>
      </c>
      <c r="C13" s="129">
        <v>711</v>
      </c>
      <c r="D13" s="129">
        <v>650</v>
      </c>
      <c r="E13" s="129">
        <v>711</v>
      </c>
      <c r="F13" s="129">
        <v>711</v>
      </c>
      <c r="G13" s="129">
        <v>711</v>
      </c>
      <c r="H13" s="129">
        <v>711</v>
      </c>
      <c r="I13" s="129">
        <v>225.6</v>
      </c>
      <c r="J13" s="129">
        <v>337.6</v>
      </c>
      <c r="K13" s="129">
        <v>338.4</v>
      </c>
      <c r="L13" s="129"/>
      <c r="M13" s="129"/>
      <c r="N13" s="129">
        <v>140.6</v>
      </c>
      <c r="O13" s="129">
        <v>425.8</v>
      </c>
      <c r="P13" s="129">
        <v>711</v>
      </c>
      <c r="Q13" s="129">
        <v>547</v>
      </c>
      <c r="R13" s="129">
        <v>711</v>
      </c>
      <c r="S13" s="129">
        <v>711</v>
      </c>
      <c r="T13" s="129">
        <v>711</v>
      </c>
      <c r="U13" s="129">
        <v>711</v>
      </c>
      <c r="V13" s="129">
        <v>711</v>
      </c>
      <c r="W13" s="129">
        <v>711</v>
      </c>
      <c r="X13" s="129">
        <v>711</v>
      </c>
      <c r="Y13" s="130">
        <v>711</v>
      </c>
      <c r="Z13" s="131"/>
      <c r="AA13" s="132">
        <f t="shared" si="0"/>
        <v>13330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397.2</v>
      </c>
      <c r="C15" s="133">
        <v>500</v>
      </c>
      <c r="D15" s="133">
        <v>500</v>
      </c>
      <c r="E15" s="133">
        <v>447.3</v>
      </c>
      <c r="F15" s="133">
        <v>500</v>
      </c>
      <c r="G15" s="133">
        <v>500</v>
      </c>
      <c r="H15" s="133">
        <v>500</v>
      </c>
      <c r="I15" s="133">
        <v>500</v>
      </c>
      <c r="J15" s="133"/>
      <c r="K15" s="133"/>
      <c r="L15" s="133">
        <v>106.5</v>
      </c>
      <c r="M15" s="133">
        <v>106.8</v>
      </c>
      <c r="N15" s="133"/>
      <c r="O15" s="133"/>
      <c r="P15" s="133"/>
      <c r="Q15" s="133">
        <v>137.19999999999999</v>
      </c>
      <c r="R15" s="133">
        <v>500</v>
      </c>
      <c r="S15" s="133">
        <v>500</v>
      </c>
      <c r="T15" s="133">
        <v>500</v>
      </c>
      <c r="U15" s="133">
        <v>495.8</v>
      </c>
      <c r="V15" s="133">
        <v>500</v>
      </c>
      <c r="W15" s="133">
        <v>500</v>
      </c>
      <c r="X15" s="133">
        <v>500</v>
      </c>
      <c r="Y15" s="133">
        <v>364.5</v>
      </c>
      <c r="Z15" s="131"/>
      <c r="AA15" s="132">
        <f t="shared" si="0"/>
        <v>8055.3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1108.2</v>
      </c>
      <c r="C16" s="135">
        <f t="shared" si="1"/>
        <v>1211</v>
      </c>
      <c r="D16" s="135">
        <f t="shared" si="1"/>
        <v>1150</v>
      </c>
      <c r="E16" s="135">
        <f t="shared" si="1"/>
        <v>1158.3</v>
      </c>
      <c r="F16" s="135">
        <f t="shared" si="1"/>
        <v>1211</v>
      </c>
      <c r="G16" s="135">
        <f t="shared" si="1"/>
        <v>1211</v>
      </c>
      <c r="H16" s="135">
        <f t="shared" si="1"/>
        <v>1211</v>
      </c>
      <c r="I16" s="135">
        <f t="shared" si="1"/>
        <v>725.6</v>
      </c>
      <c r="J16" s="135">
        <f t="shared" si="1"/>
        <v>337.6</v>
      </c>
      <c r="K16" s="135">
        <f t="shared" si="1"/>
        <v>338.4</v>
      </c>
      <c r="L16" s="135">
        <f t="shared" si="1"/>
        <v>106.5</v>
      </c>
      <c r="M16" s="135">
        <f t="shared" si="1"/>
        <v>106.8</v>
      </c>
      <c r="N16" s="135">
        <f t="shared" si="1"/>
        <v>140.6</v>
      </c>
      <c r="O16" s="135">
        <f t="shared" si="1"/>
        <v>425.8</v>
      </c>
      <c r="P16" s="135">
        <f t="shared" si="1"/>
        <v>711</v>
      </c>
      <c r="Q16" s="135">
        <f t="shared" si="1"/>
        <v>684.2</v>
      </c>
      <c r="R16" s="135">
        <f t="shared" si="1"/>
        <v>1211</v>
      </c>
      <c r="S16" s="135">
        <f t="shared" si="1"/>
        <v>1211</v>
      </c>
      <c r="T16" s="135">
        <f t="shared" si="1"/>
        <v>1211</v>
      </c>
      <c r="U16" s="135">
        <f t="shared" si="1"/>
        <v>1206.8</v>
      </c>
      <c r="V16" s="135">
        <f t="shared" si="1"/>
        <v>1211</v>
      </c>
      <c r="W16" s="135">
        <f t="shared" si="1"/>
        <v>1211</v>
      </c>
      <c r="X16" s="135">
        <f t="shared" si="1"/>
        <v>1211</v>
      </c>
      <c r="Y16" s="135">
        <f t="shared" si="1"/>
        <v>1075.5</v>
      </c>
      <c r="Z16" s="136" t="str">
        <f t="shared" si="1"/>
        <v/>
      </c>
      <c r="AA16" s="90">
        <f t="shared" si="0"/>
        <v>21385.3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>
        <v>261.5</v>
      </c>
      <c r="M21" s="129">
        <v>452.3</v>
      </c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713.8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>
        <v>336</v>
      </c>
      <c r="K23" s="133">
        <v>500</v>
      </c>
      <c r="L23" s="133"/>
      <c r="M23" s="133"/>
      <c r="N23" s="133">
        <v>500</v>
      </c>
      <c r="O23" s="133">
        <v>500</v>
      </c>
      <c r="P23" s="133">
        <v>321.60000000000002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2157.6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336</v>
      </c>
      <c r="K24" s="135">
        <f t="shared" si="3"/>
        <v>500</v>
      </c>
      <c r="L24" s="135">
        <f t="shared" si="3"/>
        <v>261.5</v>
      </c>
      <c r="M24" s="135">
        <f t="shared" si="3"/>
        <v>452.3</v>
      </c>
      <c r="N24" s="135">
        <f t="shared" si="3"/>
        <v>500</v>
      </c>
      <c r="O24" s="135">
        <f t="shared" si="3"/>
        <v>500</v>
      </c>
      <c r="P24" s="135">
        <f t="shared" si="3"/>
        <v>321.60000000000002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2871.4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2023-02-22T12:05:21Z</dcterms:created>
  <dcterms:modified xsi:type="dcterms:W3CDTF">2023-02-22T12:05:21Z</dcterms:modified>
</cp:coreProperties>
</file>