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<sst xmlns="http://schemas.openxmlformats.org/spreadsheetml/2006/main" count="117" uniqueCount="53">
  <si>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21/02/2023 14:08:16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</si>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</sst>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963</c:v>
                </c:pt>
                <c:pt idx="1">
                  <c:v>963</c:v>
                </c:pt>
                <c:pt idx="2">
                  <c:v>963</c:v>
                </c:pt>
                <c:pt idx="3">
                  <c:v>963</c:v>
                </c:pt>
                <c:pt idx="4">
                  <c:v>963</c:v>
                </c:pt>
                <c:pt idx="5">
                  <c:v>963</c:v>
                </c:pt>
                <c:pt idx="6">
                  <c:v>973</c:v>
                </c:pt>
                <c:pt idx="7">
                  <c:v>1057</c:v>
                </c:pt>
                <c:pt idx="8">
                  <c:v>1057</c:v>
                </c:pt>
                <c:pt idx="9">
                  <c:v>1010</c:v>
                </c:pt>
                <c:pt idx="10">
                  <c:v>1000</c:v>
                </c:pt>
                <c:pt idx="11">
                  <c:v>963</c:v>
                </c:pt>
                <c:pt idx="12">
                  <c:v>963</c:v>
                </c:pt>
                <c:pt idx="13">
                  <c:v>963</c:v>
                </c:pt>
                <c:pt idx="14">
                  <c:v>1094</c:v>
                </c:pt>
                <c:pt idx="15">
                  <c:v>1243</c:v>
                </c:pt>
                <c:pt idx="16">
                  <c:v>1253</c:v>
                </c:pt>
                <c:pt idx="17">
                  <c:v>1253</c:v>
                </c:pt>
                <c:pt idx="18">
                  <c:v>1253</c:v>
                </c:pt>
                <c:pt idx="19">
                  <c:v>1253</c:v>
                </c:pt>
                <c:pt idx="20">
                  <c:v>1253</c:v>
                </c:pt>
                <c:pt idx="21">
                  <c:v>1253</c:v>
                </c:pt>
                <c:pt idx="22">
                  <c:v>1243</c:v>
                </c:pt>
                <c:pt idx="23">
                  <c:v>1094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117</c:v>
                </c:pt>
                <c:pt idx="7">
                  <c:v>128</c:v>
                </c:pt>
                <c:pt idx="8">
                  <c:v>141</c:v>
                </c:pt>
                <c:pt idx="9">
                  <c:v>127</c:v>
                </c:pt>
                <c:pt idx="10">
                  <c:v>128</c:v>
                </c:pt>
                <c:pt idx="11">
                  <c:v>131</c:v>
                </c:pt>
                <c:pt idx="12">
                  <c:v>128</c:v>
                </c:pt>
                <c:pt idx="13">
                  <c:v>125</c:v>
                </c:pt>
                <c:pt idx="14">
                  <c:v>126</c:v>
                </c:pt>
                <c:pt idx="15">
                  <c:v>144</c:v>
                </c:pt>
                <c:pt idx="16">
                  <c:v>165</c:v>
                </c:pt>
                <c:pt idx="17">
                  <c:v>215</c:v>
                </c:pt>
                <c:pt idx="18">
                  <c:v>239</c:v>
                </c:pt>
                <c:pt idx="19">
                  <c:v>237</c:v>
                </c:pt>
                <c:pt idx="20">
                  <c:v>215</c:v>
                </c:pt>
                <c:pt idx="21">
                  <c:v>180</c:v>
                </c:pt>
                <c:pt idx="22">
                  <c:v>132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1231.9000000000001</c:v>
                </c:pt>
                <c:pt idx="1">
                  <c:v>1049.9000000000001</c:v>
                </c:pt>
                <c:pt idx="2">
                  <c:v>1060.9000000000001</c:v>
                </c:pt>
                <c:pt idx="3">
                  <c:v>1060.9000000000001</c:v>
                </c:pt>
                <c:pt idx="4">
                  <c:v>1044.9000000000001</c:v>
                </c:pt>
                <c:pt idx="5">
                  <c:v>1162.9189999999999</c:v>
                </c:pt>
                <c:pt idx="6">
                  <c:v>1811.8910000000001</c:v>
                </c:pt>
                <c:pt idx="7">
                  <c:v>2147.9</c:v>
                </c:pt>
                <c:pt idx="8">
                  <c:v>1932.9580000000001</c:v>
                </c:pt>
                <c:pt idx="9">
                  <c:v>1605.9280000000001</c:v>
                </c:pt>
                <c:pt idx="10">
                  <c:v>1493.133</c:v>
                </c:pt>
                <c:pt idx="11">
                  <c:v>1455.9</c:v>
                </c:pt>
                <c:pt idx="12">
                  <c:v>1450.9</c:v>
                </c:pt>
                <c:pt idx="13">
                  <c:v>1450.9</c:v>
                </c:pt>
                <c:pt idx="14">
                  <c:v>1473.9</c:v>
                </c:pt>
                <c:pt idx="15">
                  <c:v>1713.9</c:v>
                </c:pt>
                <c:pt idx="16">
                  <c:v>2151.9</c:v>
                </c:pt>
                <c:pt idx="17">
                  <c:v>2660.8450000000003</c:v>
                </c:pt>
                <c:pt idx="18">
                  <c:v>2971.9319999999998</c:v>
                </c:pt>
                <c:pt idx="19">
                  <c:v>2974.027</c:v>
                </c:pt>
                <c:pt idx="20">
                  <c:v>2657.098</c:v>
                </c:pt>
                <c:pt idx="21">
                  <c:v>2254.1590000000006</c:v>
                </c:pt>
                <c:pt idx="22">
                  <c:v>1805.9</c:v>
                </c:pt>
                <c:pt idx="23">
                  <c:v>1786.296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1564</c:v>
                </c:pt>
                <c:pt idx="1">
                  <c:v>1623.9</c:v>
                </c:pt>
                <c:pt idx="2">
                  <c:v>1564</c:v>
                </c:pt>
                <c:pt idx="3">
                  <c:v>1571.5</c:v>
                </c:pt>
                <c:pt idx="4">
                  <c:v>1825.5</c:v>
                </c:pt>
                <c:pt idx="5">
                  <c:v>2064</c:v>
                </c:pt>
                <c:pt idx="6">
                  <c:v>2061</c:v>
                </c:pt>
                <c:pt idx="7">
                  <c:v>1546</c:v>
                </c:pt>
                <c:pt idx="8">
                  <c:v>1419</c:v>
                </c:pt>
                <c:pt idx="9">
                  <c:v>1079.3</c:v>
                </c:pt>
                <c:pt idx="10">
                  <c:v>556.70000000000005</c:v>
                </c:pt>
                <c:pt idx="11">
                  <c:v>697.7</c:v>
                </c:pt>
                <c:pt idx="12">
                  <c:v>676</c:v>
                </c:pt>
                <c:pt idx="13">
                  <c:v>695.9</c:v>
                </c:pt>
                <c:pt idx="14">
                  <c:v>1140.4000000000001</c:v>
                </c:pt>
                <c:pt idx="15">
                  <c:v>1003</c:v>
                </c:pt>
                <c:pt idx="16">
                  <c:v>1475.6999999999998</c:v>
                </c:pt>
                <c:pt idx="17">
                  <c:v>1752.1</c:v>
                </c:pt>
                <c:pt idx="18">
                  <c:v>1571</c:v>
                </c:pt>
                <c:pt idx="19">
                  <c:v>1690.8</c:v>
                </c:pt>
                <c:pt idx="20">
                  <c:v>1808.7</c:v>
                </c:pt>
                <c:pt idx="21">
                  <c:v>1809.704</c:v>
                </c:pt>
                <c:pt idx="22">
                  <c:v>1964.3</c:v>
                </c:pt>
                <c:pt idx="23">
                  <c:v>1799.6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696.0630000000001</c:v>
                </c:pt>
                <c:pt idx="1">
                  <c:v>663.94600000000003</c:v>
                </c:pt>
                <c:pt idx="2">
                  <c:v>635.00099999999986</c:v>
                </c:pt>
                <c:pt idx="3">
                  <c:v>595.1149999999999</c:v>
                </c:pt>
                <c:pt idx="4">
                  <c:v>544.75499999999988</c:v>
                </c:pt>
                <c:pt idx="5">
                  <c:v>484.3069999999999</c:v>
                </c:pt>
                <c:pt idx="6">
                  <c:v>561.279</c:v>
                </c:pt>
                <c:pt idx="7">
                  <c:v>1098.9969999999998</c:v>
                </c:pt>
                <c:pt idx="8">
                  <c:v>1919.876</c:v>
                </c:pt>
                <c:pt idx="9">
                  <c:v>2386.6509999999998</c:v>
                </c:pt>
                <c:pt idx="10">
                  <c:v>2773.8449999999993</c:v>
                </c:pt>
                <c:pt idx="11">
                  <c:v>2929.7160000000008</c:v>
                </c:pt>
                <c:pt idx="12">
                  <c:v>2862.3190000000004</c:v>
                </c:pt>
                <c:pt idx="13">
                  <c:v>2600.2149999999992</c:v>
                </c:pt>
                <c:pt idx="14">
                  <c:v>2068.0260000000003</c:v>
                </c:pt>
                <c:pt idx="15">
                  <c:v>1514.8040000000001</c:v>
                </c:pt>
                <c:pt idx="16">
                  <c:v>726.85299999999972</c:v>
                </c:pt>
                <c:pt idx="17">
                  <c:v>451.71999999999997</c:v>
                </c:pt>
                <c:pt idx="18">
                  <c:v>404.17899999999986</c:v>
                </c:pt>
                <c:pt idx="19">
                  <c:v>384.62199999999984</c:v>
                </c:pt>
                <c:pt idx="20">
                  <c:v>376.28599999999983</c:v>
                </c:pt>
                <c:pt idx="21">
                  <c:v>373.33499999999992</c:v>
                </c:pt>
                <c:pt idx="22">
                  <c:v>376.30199999999991</c:v>
                </c:pt>
                <c:pt idx="23">
                  <c:v>368.38799999999992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12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24</c:v>
                </c:pt>
                <c:pt idx="7">
                  <c:v>43</c:v>
                </c:pt>
                <c:pt idx="8">
                  <c:v>61</c:v>
                </c:pt>
                <c:pt idx="9">
                  <c:v>72</c:v>
                </c:pt>
                <c:pt idx="10">
                  <c:v>77</c:v>
                </c:pt>
                <c:pt idx="11">
                  <c:v>77</c:v>
                </c:pt>
                <c:pt idx="12">
                  <c:v>74</c:v>
                </c:pt>
                <c:pt idx="13">
                  <c:v>66</c:v>
                </c:pt>
                <c:pt idx="14">
                  <c:v>55</c:v>
                </c:pt>
                <c:pt idx="15">
                  <c:v>38</c:v>
                </c:pt>
                <c:pt idx="16">
                  <c:v>21</c:v>
                </c:pt>
                <c:pt idx="17">
                  <c:v>13</c:v>
                </c:pt>
                <c:pt idx="18">
                  <c:v>11</c:v>
                </c:pt>
                <c:pt idx="19">
                  <c:v>10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65</c:v>
                </c:pt>
                <c:pt idx="4">
                  <c:v>65</c:v>
                </c:pt>
                <c:pt idx="5">
                  <c:v>146</c:v>
                </c:pt>
                <c:pt idx="6">
                  <c:v>196</c:v>
                </c:pt>
                <c:pt idx="7">
                  <c:v>170</c:v>
                </c:pt>
                <c:pt idx="8">
                  <c:v>120</c:v>
                </c:pt>
                <c:pt idx="9">
                  <c:v>111</c:v>
                </c:pt>
                <c:pt idx="10">
                  <c:v>93</c:v>
                </c:pt>
                <c:pt idx="11">
                  <c:v>93</c:v>
                </c:pt>
                <c:pt idx="12">
                  <c:v>119</c:v>
                </c:pt>
                <c:pt idx="13">
                  <c:v>119</c:v>
                </c:pt>
                <c:pt idx="14">
                  <c:v>65</c:v>
                </c:pt>
                <c:pt idx="15">
                  <c:v>65</c:v>
                </c:pt>
                <c:pt idx="16">
                  <c:v>109</c:v>
                </c:pt>
                <c:pt idx="17">
                  <c:v>270</c:v>
                </c:pt>
                <c:pt idx="18">
                  <c:v>441</c:v>
                </c:pt>
                <c:pt idx="19">
                  <c:v>304</c:v>
                </c:pt>
                <c:pt idx="20">
                  <c:v>246</c:v>
                </c:pt>
                <c:pt idx="21">
                  <c:v>141</c:v>
                </c:pt>
                <c:pt idx="22">
                  <c:v>65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466208"/>
        <c:axId val="335466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4600.9339999999993</c:v>
                </c:pt>
                <c:pt idx="1">
                  <c:v>4446.7699999999995</c:v>
                </c:pt>
                <c:pt idx="2">
                  <c:v>4369.9450000000006</c:v>
                </c:pt>
                <c:pt idx="3">
                  <c:v>4384.5580000000009</c:v>
                </c:pt>
                <c:pt idx="4">
                  <c:v>4573.1400000000003</c:v>
                </c:pt>
                <c:pt idx="5">
                  <c:v>4951.2260000000006</c:v>
                </c:pt>
                <c:pt idx="6">
                  <c:v>5744.1699999999992</c:v>
                </c:pt>
                <c:pt idx="7">
                  <c:v>6190.9129999999996</c:v>
                </c:pt>
                <c:pt idx="8">
                  <c:v>6650.8339999999998</c:v>
                </c:pt>
                <c:pt idx="9">
                  <c:v>6391.8430000000017</c:v>
                </c:pt>
                <c:pt idx="10">
                  <c:v>6121.6400000000031</c:v>
                </c:pt>
                <c:pt idx="11">
                  <c:v>6347.2979999999998</c:v>
                </c:pt>
                <c:pt idx="12">
                  <c:v>6273.2510000000038</c:v>
                </c:pt>
                <c:pt idx="13">
                  <c:v>6019.9790000000012</c:v>
                </c:pt>
                <c:pt idx="14">
                  <c:v>6022.2800000000016</c:v>
                </c:pt>
                <c:pt idx="15">
                  <c:v>5721.7129999999997</c:v>
                </c:pt>
                <c:pt idx="16">
                  <c:v>5902.4110000000001</c:v>
                </c:pt>
                <c:pt idx="17">
                  <c:v>6615.692</c:v>
                </c:pt>
                <c:pt idx="18">
                  <c:v>6891.1269999999986</c:v>
                </c:pt>
                <c:pt idx="19">
                  <c:v>6853.4030000000002</c:v>
                </c:pt>
                <c:pt idx="20">
                  <c:v>6565.0890000000009</c:v>
                </c:pt>
                <c:pt idx="21">
                  <c:v>6020.1509999999998</c:v>
                </c:pt>
                <c:pt idx="22">
                  <c:v>5595.527</c:v>
                </c:pt>
                <c:pt idx="23">
                  <c:v>5191.3109999999997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66208"/>
        <c:axId val="335466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140.84</c:v>
                </c:pt>
                <c:pt idx="1">
                  <c:v>133.5</c:v>
                </c:pt>
                <c:pt idx="2">
                  <c:v>126.5</c:v>
                </c:pt>
                <c:pt idx="3">
                  <c:v>128.4</c:v>
                </c:pt>
                <c:pt idx="4">
                  <c:v>130.85</c:v>
                </c:pt>
                <c:pt idx="5">
                  <c:v>148.43</c:v>
                </c:pt>
                <c:pt idx="6">
                  <c:v>171</c:v>
                </c:pt>
                <c:pt idx="7">
                  <c:v>192.3</c:v>
                </c:pt>
                <c:pt idx="8">
                  <c:v>179.4</c:v>
                </c:pt>
                <c:pt idx="9">
                  <c:v>164.55</c:v>
                </c:pt>
                <c:pt idx="10">
                  <c:v>152.97999999999999</c:v>
                </c:pt>
                <c:pt idx="11">
                  <c:v>139.63999999999999</c:v>
                </c:pt>
                <c:pt idx="12">
                  <c:v>136.76</c:v>
                </c:pt>
                <c:pt idx="13">
                  <c:v>135.69999999999999</c:v>
                </c:pt>
                <c:pt idx="14">
                  <c:v>140.62</c:v>
                </c:pt>
                <c:pt idx="15">
                  <c:v>154.84</c:v>
                </c:pt>
                <c:pt idx="16">
                  <c:v>159.36000000000001</c:v>
                </c:pt>
                <c:pt idx="17">
                  <c:v>171.04</c:v>
                </c:pt>
                <c:pt idx="18">
                  <c:v>214.99</c:v>
                </c:pt>
                <c:pt idx="19">
                  <c:v>230</c:v>
                </c:pt>
                <c:pt idx="20">
                  <c:v>175.5</c:v>
                </c:pt>
                <c:pt idx="21">
                  <c:v>169.99</c:v>
                </c:pt>
                <c:pt idx="22">
                  <c:v>154.93</c:v>
                </c:pt>
                <c:pt idx="23">
                  <c:v>150.1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67384"/>
        <c:axId val="335466992"/>
      </c:lineChart>
      <c:catAx>
        <c:axId val="33546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466600"/>
        <c:crosses val="autoZero"/>
        <c:auto val="1"/>
        <c:lblAlgn val="ctr"/>
        <c:lblOffset val="100"/>
        <c:noMultiLvlLbl val="0"/>
      </c:catAx>
      <c:valAx>
        <c:axId val="33546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466208"/>
        <c:crosses val="autoZero"/>
        <c:crossBetween val="between"/>
      </c:valAx>
      <c:valAx>
        <c:axId val="335466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467384"/>
        <c:crosses val="max"/>
        <c:crossBetween val="between"/>
      </c:valAx>
      <c:catAx>
        <c:axId val="335467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466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4600.9629999999997</v>
      </c>
      <c r="C4" s="18">
        <v>4446.7460000000001</v>
      </c>
      <c r="D4" s="18">
        <v>4369.9010000000007</v>
      </c>
      <c r="E4" s="18">
        <v>4384.5150000000003</v>
      </c>
      <c r="F4" s="18">
        <v>4573.1550000000016</v>
      </c>
      <c r="G4" s="18">
        <v>4951.2260000000006</v>
      </c>
      <c r="H4" s="18">
        <v>5744.17</v>
      </c>
      <c r="I4" s="18">
        <v>6190.8969999999999</v>
      </c>
      <c r="J4" s="18">
        <v>6650.8340000000007</v>
      </c>
      <c r="K4" s="18">
        <v>6391.8789999999981</v>
      </c>
      <c r="L4" s="18">
        <v>6121.6780000000017</v>
      </c>
      <c r="M4" s="18">
        <v>6347.3160000000016</v>
      </c>
      <c r="N4" s="18">
        <v>6273.2189999999991</v>
      </c>
      <c r="O4" s="18">
        <v>6020.0149999999994</v>
      </c>
      <c r="P4" s="18">
        <v>6022.3260000000009</v>
      </c>
      <c r="Q4" s="18">
        <v>5721.7040000000006</v>
      </c>
      <c r="R4" s="18">
        <v>5902.4530000000022</v>
      </c>
      <c r="S4" s="18">
        <v>6615.6650000000018</v>
      </c>
      <c r="T4" s="18">
        <v>6891.1110000000008</v>
      </c>
      <c r="U4" s="18">
        <v>6853.4489999999987</v>
      </c>
      <c r="V4" s="18">
        <v>6565.0840000000017</v>
      </c>
      <c r="W4" s="18">
        <v>6020.1979999999985</v>
      </c>
      <c r="X4" s="18">
        <v>5595.5020000000013</v>
      </c>
      <c r="Y4" s="18">
        <v>5191.2840000000015</v>
      </c>
      <c r="Z4" s="19"/>
      <c r="AA4" s="20">
        <f>SUM(B4:Z4)</f>
        <v>138445.29000000004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140.84</v>
      </c>
      <c r="C7" s="28">
        <v>133.5</v>
      </c>
      <c r="D7" s="28">
        <v>126.5</v>
      </c>
      <c r="E7" s="28">
        <v>128.4</v>
      </c>
      <c r="F7" s="28">
        <v>130.85</v>
      </c>
      <c r="G7" s="28">
        <v>148.43</v>
      </c>
      <c r="H7" s="28">
        <v>171</v>
      </c>
      <c r="I7" s="28">
        <v>192.3</v>
      </c>
      <c r="J7" s="28">
        <v>179.4</v>
      </c>
      <c r="K7" s="28">
        <v>164.55</v>
      </c>
      <c r="L7" s="28">
        <v>152.97999999999999</v>
      </c>
      <c r="M7" s="28">
        <v>139.63999999999999</v>
      </c>
      <c r="N7" s="28">
        <v>136.76</v>
      </c>
      <c r="O7" s="28">
        <v>135.69999999999999</v>
      </c>
      <c r="P7" s="28">
        <v>140.62</v>
      </c>
      <c r="Q7" s="28">
        <v>154.84</v>
      </c>
      <c r="R7" s="28">
        <v>159.36000000000001</v>
      </c>
      <c r="S7" s="28">
        <v>171.04</v>
      </c>
      <c r="T7" s="28">
        <v>214.99</v>
      </c>
      <c r="U7" s="28">
        <v>230</v>
      </c>
      <c r="V7" s="28">
        <v>175.5</v>
      </c>
      <c r="W7" s="28">
        <v>169.99</v>
      </c>
      <c r="X7" s="28">
        <v>154.93</v>
      </c>
      <c r="Y7" s="28">
        <v>150.1</v>
      </c>
      <c r="Z7" s="29"/>
      <c r="AA7" s="30">
        <f>IF(SUM(B7:Z7)&lt;&gt;0,AVERAGEIF(B7:Z7,"&lt;&gt;"""),"")</f>
        <v>158.42583333333332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963</v>
      </c>
      <c r="C10" s="42">
        <v>963</v>
      </c>
      <c r="D10" s="42">
        <v>963</v>
      </c>
      <c r="E10" s="42">
        <v>963</v>
      </c>
      <c r="F10" s="42">
        <v>963</v>
      </c>
      <c r="G10" s="42">
        <v>963</v>
      </c>
      <c r="H10" s="42">
        <v>973</v>
      </c>
      <c r="I10" s="42">
        <v>1057</v>
      </c>
      <c r="J10" s="42">
        <v>1057</v>
      </c>
      <c r="K10" s="42">
        <v>1010</v>
      </c>
      <c r="L10" s="42">
        <v>1000</v>
      </c>
      <c r="M10" s="42">
        <v>963</v>
      </c>
      <c r="N10" s="42">
        <v>963</v>
      </c>
      <c r="O10" s="42">
        <v>963</v>
      </c>
      <c r="P10" s="42">
        <v>1094</v>
      </c>
      <c r="Q10" s="42">
        <v>1243</v>
      </c>
      <c r="R10" s="42">
        <v>1253</v>
      </c>
      <c r="S10" s="42">
        <v>1253</v>
      </c>
      <c r="T10" s="42">
        <v>1253</v>
      </c>
      <c r="U10" s="42">
        <v>1253</v>
      </c>
      <c r="V10" s="42">
        <v>1253</v>
      </c>
      <c r="W10" s="42">
        <v>1253</v>
      </c>
      <c r="X10" s="42">
        <v>1243</v>
      </c>
      <c r="Y10" s="42">
        <v>1094</v>
      </c>
      <c r="Z10" s="43"/>
      <c r="AA10" s="44">
        <f t="shared" ref="AA10:AA15" si="0">SUM(B10:Z10)</f>
        <v>25956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117</v>
      </c>
      <c r="I11" s="47">
        <v>128</v>
      </c>
      <c r="J11" s="47">
        <v>141</v>
      </c>
      <c r="K11" s="47">
        <v>127</v>
      </c>
      <c r="L11" s="47">
        <v>128</v>
      </c>
      <c r="M11" s="47">
        <v>131</v>
      </c>
      <c r="N11" s="47">
        <v>128</v>
      </c>
      <c r="O11" s="47">
        <v>125</v>
      </c>
      <c r="P11" s="47">
        <v>126</v>
      </c>
      <c r="Q11" s="47">
        <v>144</v>
      </c>
      <c r="R11" s="47">
        <v>165</v>
      </c>
      <c r="S11" s="47">
        <v>215</v>
      </c>
      <c r="T11" s="47">
        <v>239</v>
      </c>
      <c r="U11" s="47">
        <v>237</v>
      </c>
      <c r="V11" s="47">
        <v>215</v>
      </c>
      <c r="W11" s="47">
        <v>180</v>
      </c>
      <c r="X11" s="47">
        <v>132</v>
      </c>
      <c r="Y11" s="47">
        <v>115</v>
      </c>
      <c r="Z11" s="48"/>
      <c r="AA11" s="49">
        <f t="shared" si="0"/>
        <v>3483</v>
      </c>
    </row>
    <row r="12" spans="1:27" ht="24.95" customHeight="1" x14ac:dyDescent="0.2">
      <c r="A12" s="50" t="s">
        <v>8</v>
      </c>
      <c r="B12" s="51">
        <v>1231.9000000000001</v>
      </c>
      <c r="C12" s="52">
        <v>1049.9000000000001</v>
      </c>
      <c r="D12" s="52">
        <v>1060.9000000000001</v>
      </c>
      <c r="E12" s="52">
        <v>1060.9000000000001</v>
      </c>
      <c r="F12" s="52">
        <v>1044.9000000000001</v>
      </c>
      <c r="G12" s="52">
        <v>1162.9189999999999</v>
      </c>
      <c r="H12" s="52">
        <v>1811.8910000000001</v>
      </c>
      <c r="I12" s="52">
        <v>2147.9</v>
      </c>
      <c r="J12" s="52">
        <v>1932.9580000000001</v>
      </c>
      <c r="K12" s="52">
        <v>1605.9280000000001</v>
      </c>
      <c r="L12" s="52">
        <v>1493.133</v>
      </c>
      <c r="M12" s="52">
        <v>1455.9</v>
      </c>
      <c r="N12" s="52">
        <v>1450.9</v>
      </c>
      <c r="O12" s="52">
        <v>1450.9</v>
      </c>
      <c r="P12" s="52">
        <v>1473.9</v>
      </c>
      <c r="Q12" s="52">
        <v>1713.9</v>
      </c>
      <c r="R12" s="52">
        <v>2151.9</v>
      </c>
      <c r="S12" s="52">
        <v>2660.8450000000003</v>
      </c>
      <c r="T12" s="52">
        <v>2971.9319999999998</v>
      </c>
      <c r="U12" s="52">
        <v>2974.027</v>
      </c>
      <c r="V12" s="52">
        <v>2657.098</v>
      </c>
      <c r="W12" s="52">
        <v>2254.1590000000006</v>
      </c>
      <c r="X12" s="52">
        <v>1805.9</v>
      </c>
      <c r="Y12" s="52">
        <v>1786.296</v>
      </c>
      <c r="Z12" s="53"/>
      <c r="AA12" s="54">
        <f t="shared" si="0"/>
        <v>42410.886000000013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65</v>
      </c>
      <c r="F13" s="52">
        <v>65</v>
      </c>
      <c r="G13" s="52">
        <v>146</v>
      </c>
      <c r="H13" s="52">
        <v>196</v>
      </c>
      <c r="I13" s="52">
        <v>170</v>
      </c>
      <c r="J13" s="52">
        <v>120</v>
      </c>
      <c r="K13" s="52">
        <v>111</v>
      </c>
      <c r="L13" s="52">
        <v>93</v>
      </c>
      <c r="M13" s="52">
        <v>93</v>
      </c>
      <c r="N13" s="52">
        <v>119</v>
      </c>
      <c r="O13" s="52">
        <v>119</v>
      </c>
      <c r="P13" s="52">
        <v>65</v>
      </c>
      <c r="Q13" s="52">
        <v>65</v>
      </c>
      <c r="R13" s="52">
        <v>109</v>
      </c>
      <c r="S13" s="52">
        <v>270</v>
      </c>
      <c r="T13" s="52">
        <v>441</v>
      </c>
      <c r="U13" s="52">
        <v>304</v>
      </c>
      <c r="V13" s="52">
        <v>246</v>
      </c>
      <c r="W13" s="52">
        <v>141</v>
      </c>
      <c r="X13" s="52">
        <v>65</v>
      </c>
      <c r="Y13" s="52">
        <v>20</v>
      </c>
      <c r="Z13" s="53"/>
      <c r="AA13" s="54">
        <f t="shared" si="0"/>
        <v>3083</v>
      </c>
    </row>
    <row r="14" spans="1:27" ht="24.95" customHeight="1" x14ac:dyDescent="0.2">
      <c r="A14" s="55" t="s">
        <v>10</v>
      </c>
      <c r="B14" s="56">
        <v>696.0630000000001</v>
      </c>
      <c r="C14" s="57">
        <v>663.94600000000003</v>
      </c>
      <c r="D14" s="57">
        <v>635.00099999999986</v>
      </c>
      <c r="E14" s="57">
        <v>595.1149999999999</v>
      </c>
      <c r="F14" s="57">
        <v>544.75499999999988</v>
      </c>
      <c r="G14" s="57">
        <v>484.3069999999999</v>
      </c>
      <c r="H14" s="57">
        <v>561.279</v>
      </c>
      <c r="I14" s="57">
        <v>1098.9969999999998</v>
      </c>
      <c r="J14" s="57">
        <v>1919.876</v>
      </c>
      <c r="K14" s="57">
        <v>2386.6509999999998</v>
      </c>
      <c r="L14" s="57">
        <v>2773.8449999999993</v>
      </c>
      <c r="M14" s="57">
        <v>2929.7160000000008</v>
      </c>
      <c r="N14" s="57">
        <v>2862.3190000000004</v>
      </c>
      <c r="O14" s="57">
        <v>2600.2149999999992</v>
      </c>
      <c r="P14" s="57">
        <v>2068.0260000000003</v>
      </c>
      <c r="Q14" s="57">
        <v>1514.8040000000001</v>
      </c>
      <c r="R14" s="57">
        <v>726.85299999999972</v>
      </c>
      <c r="S14" s="57">
        <v>451.71999999999997</v>
      </c>
      <c r="T14" s="57">
        <v>404.17899999999986</v>
      </c>
      <c r="U14" s="57">
        <v>384.62199999999984</v>
      </c>
      <c r="V14" s="57">
        <v>376.28599999999983</v>
      </c>
      <c r="W14" s="57">
        <v>373.33499999999992</v>
      </c>
      <c r="X14" s="57">
        <v>376.30199999999991</v>
      </c>
      <c r="Y14" s="57">
        <v>368.38799999999992</v>
      </c>
      <c r="Z14" s="58"/>
      <c r="AA14" s="59">
        <f t="shared" si="0"/>
        <v>27796.6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12</v>
      </c>
      <c r="E15" s="57">
        <v>14</v>
      </c>
      <c r="F15" s="57">
        <v>15</v>
      </c>
      <c r="G15" s="57">
        <v>16</v>
      </c>
      <c r="H15" s="57">
        <v>24</v>
      </c>
      <c r="I15" s="57">
        <v>43</v>
      </c>
      <c r="J15" s="57">
        <v>61</v>
      </c>
      <c r="K15" s="57">
        <v>72</v>
      </c>
      <c r="L15" s="57">
        <v>77</v>
      </c>
      <c r="M15" s="57">
        <v>77</v>
      </c>
      <c r="N15" s="57">
        <v>74</v>
      </c>
      <c r="O15" s="57">
        <v>66</v>
      </c>
      <c r="P15" s="57">
        <v>55</v>
      </c>
      <c r="Q15" s="57">
        <v>38</v>
      </c>
      <c r="R15" s="57">
        <v>21</v>
      </c>
      <c r="S15" s="57">
        <v>13</v>
      </c>
      <c r="T15" s="57">
        <v>11</v>
      </c>
      <c r="U15" s="57">
        <v>10</v>
      </c>
      <c r="V15" s="57">
        <v>9</v>
      </c>
      <c r="W15" s="57">
        <v>9</v>
      </c>
      <c r="X15" s="57">
        <v>9</v>
      </c>
      <c r="Y15" s="57">
        <v>8</v>
      </c>
      <c r="Z15" s="58"/>
      <c r="AA15" s="59">
        <f t="shared" si="0"/>
        <v>756</v>
      </c>
    </row>
    <row r="16" spans="1:27" ht="30" customHeight="1" thickBot="1" x14ac:dyDescent="0.25">
      <c r="A16" s="60" t="s">
        <v>12</v>
      </c>
      <c r="B16" s="61">
        <f>IF(LEN(B$2)&gt;0,SUM(B10:B15),"")</f>
        <v>3036.9630000000002</v>
      </c>
      <c r="C16" s="62">
        <f t="shared" ref="C16:Z16" si="1">IF(LEN(C$2)&gt;0,SUM(C10:C15),"")</f>
        <v>2822.846</v>
      </c>
      <c r="D16" s="62">
        <f t="shared" si="1"/>
        <v>2805.9009999999998</v>
      </c>
      <c r="E16" s="62">
        <f t="shared" si="1"/>
        <v>2813.0149999999999</v>
      </c>
      <c r="F16" s="62">
        <f t="shared" si="1"/>
        <v>2747.6549999999997</v>
      </c>
      <c r="G16" s="62">
        <f t="shared" si="1"/>
        <v>2887.2259999999997</v>
      </c>
      <c r="H16" s="62">
        <f t="shared" si="1"/>
        <v>3683.17</v>
      </c>
      <c r="I16" s="62">
        <f t="shared" si="1"/>
        <v>4644.8969999999999</v>
      </c>
      <c r="J16" s="62">
        <f t="shared" si="1"/>
        <v>5231.8339999999998</v>
      </c>
      <c r="K16" s="62">
        <f t="shared" si="1"/>
        <v>5312.5789999999997</v>
      </c>
      <c r="L16" s="62">
        <f t="shared" si="1"/>
        <v>5564.9779999999992</v>
      </c>
      <c r="M16" s="62">
        <f t="shared" si="1"/>
        <v>5649.6160000000009</v>
      </c>
      <c r="N16" s="62">
        <f t="shared" si="1"/>
        <v>5597.219000000001</v>
      </c>
      <c r="O16" s="62">
        <f t="shared" si="1"/>
        <v>5324.1149999999998</v>
      </c>
      <c r="P16" s="62">
        <f t="shared" si="1"/>
        <v>4881.9260000000004</v>
      </c>
      <c r="Q16" s="62">
        <f t="shared" si="1"/>
        <v>4718.7039999999997</v>
      </c>
      <c r="R16" s="62">
        <f t="shared" si="1"/>
        <v>4426.7529999999997</v>
      </c>
      <c r="S16" s="62">
        <f t="shared" si="1"/>
        <v>4863.5650000000005</v>
      </c>
      <c r="T16" s="62">
        <f t="shared" si="1"/>
        <v>5320.1109999999999</v>
      </c>
      <c r="U16" s="62">
        <f t="shared" si="1"/>
        <v>5162.6489999999994</v>
      </c>
      <c r="V16" s="62">
        <f t="shared" si="1"/>
        <v>4756.384</v>
      </c>
      <c r="W16" s="62">
        <f t="shared" si="1"/>
        <v>4210.4940000000006</v>
      </c>
      <c r="X16" s="62">
        <f t="shared" si="1"/>
        <v>3631.2020000000002</v>
      </c>
      <c r="Y16" s="62">
        <f t="shared" si="1"/>
        <v>3391.6840000000002</v>
      </c>
      <c r="Z16" s="63" t="str">
        <f t="shared" si="1"/>
        <v/>
      </c>
      <c r="AA16" s="64">
        <f>SUM(AA10:AA15)</f>
        <v>103485.486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1756.9</v>
      </c>
      <c r="C28" s="72">
        <v>1738.9</v>
      </c>
      <c r="D28" s="72">
        <v>1727.9</v>
      </c>
      <c r="E28" s="72">
        <v>1720.9</v>
      </c>
      <c r="F28" s="72">
        <v>1677.9</v>
      </c>
      <c r="G28" s="72">
        <v>1751.9</v>
      </c>
      <c r="H28" s="72">
        <v>1890.9</v>
      </c>
      <c r="I28" s="72">
        <v>2188.9</v>
      </c>
      <c r="J28" s="72">
        <v>2628.9</v>
      </c>
      <c r="K28" s="72">
        <v>2907.9</v>
      </c>
      <c r="L28" s="72">
        <v>3107.9</v>
      </c>
      <c r="M28" s="72">
        <v>3184.9</v>
      </c>
      <c r="N28" s="72">
        <v>3161.9</v>
      </c>
      <c r="O28" s="72">
        <v>2960.9</v>
      </c>
      <c r="P28" s="72">
        <v>2717.9</v>
      </c>
      <c r="Q28" s="72">
        <v>2431.9</v>
      </c>
      <c r="R28" s="72">
        <v>2100.9</v>
      </c>
      <c r="S28" s="72">
        <v>2160.9</v>
      </c>
      <c r="T28" s="72">
        <v>2325.9</v>
      </c>
      <c r="U28" s="72">
        <v>2247.9</v>
      </c>
      <c r="V28" s="72">
        <v>2147.9</v>
      </c>
      <c r="W28" s="72">
        <v>1954.9</v>
      </c>
      <c r="X28" s="72">
        <v>1763.9</v>
      </c>
      <c r="Y28" s="72">
        <v>1573.9</v>
      </c>
      <c r="Z28" s="73"/>
      <c r="AA28" s="74">
        <f>SUM(B28:Z28)</f>
        <v>53832.60000000002</v>
      </c>
    </row>
    <row r="29" spans="1:27" ht="24.95" customHeight="1" x14ac:dyDescent="0.2">
      <c r="A29" s="75" t="s">
        <v>23</v>
      </c>
      <c r="B29" s="76">
        <v>694.06299999999999</v>
      </c>
      <c r="C29" s="77">
        <v>686.94600000000003</v>
      </c>
      <c r="D29" s="77">
        <v>674.00099999999998</v>
      </c>
      <c r="E29" s="77">
        <v>688.11500000000001</v>
      </c>
      <c r="F29" s="77">
        <v>665.755</v>
      </c>
      <c r="G29" s="77">
        <v>629.32600000000002</v>
      </c>
      <c r="H29" s="77">
        <v>705.27</v>
      </c>
      <c r="I29" s="77">
        <v>1273.9970000000001</v>
      </c>
      <c r="J29" s="77">
        <v>1293.934</v>
      </c>
      <c r="K29" s="77">
        <v>1244.6790000000001</v>
      </c>
      <c r="L29" s="77">
        <v>1236.078</v>
      </c>
      <c r="M29" s="77">
        <v>1248.7159999999999</v>
      </c>
      <c r="N29" s="77">
        <v>1201.319</v>
      </c>
      <c r="O29" s="77">
        <v>1099.2149999999999</v>
      </c>
      <c r="P29" s="77">
        <v>860.02599999999995</v>
      </c>
      <c r="Q29" s="77">
        <v>973.80399999999997</v>
      </c>
      <c r="R29" s="77">
        <v>753.85299999999995</v>
      </c>
      <c r="S29" s="77">
        <v>754.66499999999996</v>
      </c>
      <c r="T29" s="77">
        <v>1051.211</v>
      </c>
      <c r="U29" s="77">
        <v>969.74900000000002</v>
      </c>
      <c r="V29" s="77">
        <v>712.48400000000004</v>
      </c>
      <c r="W29" s="77">
        <v>791.59799999999996</v>
      </c>
      <c r="X29" s="77">
        <v>576.30200000000002</v>
      </c>
      <c r="Y29" s="77">
        <v>628.78399999999999</v>
      </c>
      <c r="Z29" s="78"/>
      <c r="AA29" s="79">
        <f>SUM(B29:Z29)</f>
        <v>21413.889999999996</v>
      </c>
    </row>
    <row r="30" spans="1:27" ht="24.95" customHeight="1" x14ac:dyDescent="0.2">
      <c r="A30" s="82" t="s">
        <v>24</v>
      </c>
      <c r="B30" s="80">
        <v>1439</v>
      </c>
      <c r="C30" s="81">
        <v>1257</v>
      </c>
      <c r="D30" s="81">
        <v>1257</v>
      </c>
      <c r="E30" s="81">
        <v>1257</v>
      </c>
      <c r="F30" s="81">
        <v>1257</v>
      </c>
      <c r="G30" s="81">
        <v>1359</v>
      </c>
      <c r="H30" s="81">
        <v>1937</v>
      </c>
      <c r="I30" s="81">
        <v>2017</v>
      </c>
      <c r="J30" s="81">
        <v>2017</v>
      </c>
      <c r="K30" s="81">
        <v>1767</v>
      </c>
      <c r="L30" s="81">
        <v>1702</v>
      </c>
      <c r="M30" s="81">
        <v>1702</v>
      </c>
      <c r="N30" s="81">
        <v>1702</v>
      </c>
      <c r="O30" s="81">
        <v>1702</v>
      </c>
      <c r="P30" s="81">
        <v>1742</v>
      </c>
      <c r="Q30" s="81">
        <v>1982</v>
      </c>
      <c r="R30" s="81">
        <v>2425</v>
      </c>
      <c r="S30" s="81">
        <v>2801</v>
      </c>
      <c r="T30" s="81">
        <v>2803</v>
      </c>
      <c r="U30" s="81">
        <v>2805</v>
      </c>
      <c r="V30" s="81">
        <v>2756</v>
      </c>
      <c r="W30" s="81">
        <v>2282</v>
      </c>
      <c r="X30" s="81">
        <v>2112</v>
      </c>
      <c r="Y30" s="81">
        <v>2062</v>
      </c>
      <c r="Z30" s="83"/>
      <c r="AA30" s="84">
        <f>SUM(B30:Z30)</f>
        <v>46142</v>
      </c>
    </row>
    <row r="31" spans="1:27" ht="30" customHeight="1" thickBot="1" x14ac:dyDescent="0.25">
      <c r="A31" s="60" t="s">
        <v>25</v>
      </c>
      <c r="B31" s="61">
        <f>IF(LEN(B$2)&gt;0,SUM(B28:B30),"")</f>
        <v>3889.9630000000002</v>
      </c>
      <c r="C31" s="62">
        <f t="shared" ref="C31:Z31" si="4">IF(LEN(C$2)&gt;0,SUM(C28:C30),"")</f>
        <v>3682.846</v>
      </c>
      <c r="D31" s="62">
        <f t="shared" si="4"/>
        <v>3658.9009999999998</v>
      </c>
      <c r="E31" s="62">
        <f t="shared" si="4"/>
        <v>3666.0150000000003</v>
      </c>
      <c r="F31" s="62">
        <f t="shared" si="4"/>
        <v>3600.6550000000002</v>
      </c>
      <c r="G31" s="62">
        <f t="shared" si="4"/>
        <v>3740.2260000000001</v>
      </c>
      <c r="H31" s="62">
        <f t="shared" si="4"/>
        <v>4533.17</v>
      </c>
      <c r="I31" s="62">
        <f t="shared" si="4"/>
        <v>5479.8969999999999</v>
      </c>
      <c r="J31" s="62">
        <f t="shared" si="4"/>
        <v>5939.8339999999998</v>
      </c>
      <c r="K31" s="62">
        <f t="shared" si="4"/>
        <v>5919.5789999999997</v>
      </c>
      <c r="L31" s="62">
        <f t="shared" si="4"/>
        <v>6045.9780000000001</v>
      </c>
      <c r="M31" s="62">
        <f t="shared" si="4"/>
        <v>6135.616</v>
      </c>
      <c r="N31" s="62">
        <f t="shared" si="4"/>
        <v>6065.2190000000001</v>
      </c>
      <c r="O31" s="62">
        <f t="shared" si="4"/>
        <v>5762.1149999999998</v>
      </c>
      <c r="P31" s="62">
        <f t="shared" si="4"/>
        <v>5319.9259999999995</v>
      </c>
      <c r="Q31" s="62">
        <f t="shared" si="4"/>
        <v>5387.7039999999997</v>
      </c>
      <c r="R31" s="62">
        <f t="shared" si="4"/>
        <v>5279.7530000000006</v>
      </c>
      <c r="S31" s="62">
        <f t="shared" si="4"/>
        <v>5716.5650000000005</v>
      </c>
      <c r="T31" s="62">
        <f t="shared" si="4"/>
        <v>6180.1109999999999</v>
      </c>
      <c r="U31" s="62">
        <f t="shared" si="4"/>
        <v>6022.6490000000003</v>
      </c>
      <c r="V31" s="62">
        <f t="shared" si="4"/>
        <v>5616.384</v>
      </c>
      <c r="W31" s="62">
        <f t="shared" si="4"/>
        <v>5028.4979999999996</v>
      </c>
      <c r="X31" s="62">
        <f t="shared" si="4"/>
        <v>4452.2020000000002</v>
      </c>
      <c r="Y31" s="62">
        <f t="shared" si="4"/>
        <v>4264.6840000000002</v>
      </c>
      <c r="Z31" s="63" t="str">
        <f t="shared" si="4"/>
        <v/>
      </c>
      <c r="AA31" s="64">
        <f>SUM(AA28:AA30)</f>
        <v>121388.49000000002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397</v>
      </c>
      <c r="I34" s="95">
        <v>400</v>
      </c>
      <c r="J34" s="95">
        <v>313</v>
      </c>
      <c r="K34" s="95">
        <v>299</v>
      </c>
      <c r="L34" s="95">
        <v>167</v>
      </c>
      <c r="M34" s="95">
        <v>177</v>
      </c>
      <c r="N34" s="95">
        <v>129</v>
      </c>
      <c r="O34" s="95">
        <v>129</v>
      </c>
      <c r="P34" s="95">
        <v>129</v>
      </c>
      <c r="Q34" s="95">
        <v>284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358.00400000000002</v>
      </c>
      <c r="X34" s="95">
        <v>361</v>
      </c>
      <c r="Y34" s="95">
        <v>419</v>
      </c>
      <c r="Z34" s="96"/>
      <c r="AA34" s="74">
        <f t="shared" ref="AA34:AA39" si="5">SUM(B34:Z34)</f>
        <v>7962.0039999999999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375</v>
      </c>
      <c r="J35" s="99">
        <v>335</v>
      </c>
      <c r="K35" s="99">
        <v>255</v>
      </c>
      <c r="L35" s="99">
        <v>254</v>
      </c>
      <c r="M35" s="99">
        <v>256</v>
      </c>
      <c r="N35" s="99">
        <v>286</v>
      </c>
      <c r="O35" s="99">
        <v>272</v>
      </c>
      <c r="P35" s="99">
        <v>256</v>
      </c>
      <c r="Q35" s="99">
        <v>348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8637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645.70000000000005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482.3</v>
      </c>
      <c r="L36" s="99">
        <v>85.7</v>
      </c>
      <c r="M36" s="99">
        <v>221.7</v>
      </c>
      <c r="N36" s="99">
        <v>218</v>
      </c>
      <c r="O36" s="99">
        <v>267.89999999999998</v>
      </c>
      <c r="P36" s="99">
        <v>712.4</v>
      </c>
      <c r="Q36" s="99">
        <v>344</v>
      </c>
      <c r="R36" s="99">
        <v>323.10000000000002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14115.8</v>
      </c>
    </row>
    <row r="37" spans="1:27" ht="24.95" customHeight="1" x14ac:dyDescent="0.2">
      <c r="A37" s="97" t="s">
        <v>30</v>
      </c>
      <c r="B37" s="98">
        <v>43</v>
      </c>
      <c r="C37" s="99">
        <v>50</v>
      </c>
      <c r="D37" s="99">
        <v>43</v>
      </c>
      <c r="E37" s="99">
        <v>43</v>
      </c>
      <c r="F37" s="99">
        <v>43</v>
      </c>
      <c r="G37" s="99">
        <v>43</v>
      </c>
      <c r="H37" s="99">
        <v>43</v>
      </c>
      <c r="I37" s="99">
        <v>50</v>
      </c>
      <c r="J37" s="99">
        <v>50</v>
      </c>
      <c r="K37" s="99">
        <v>43</v>
      </c>
      <c r="L37" s="99">
        <v>50</v>
      </c>
      <c r="M37" s="99">
        <v>43</v>
      </c>
      <c r="N37" s="99">
        <v>43</v>
      </c>
      <c r="O37" s="99">
        <v>27</v>
      </c>
      <c r="P37" s="99">
        <v>43</v>
      </c>
      <c r="Q37" s="99">
        <v>27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44</v>
      </c>
      <c r="Z37" s="100"/>
      <c r="AA37" s="79">
        <f t="shared" si="5"/>
        <v>1064</v>
      </c>
    </row>
    <row r="38" spans="1:27" ht="24.95" customHeight="1" x14ac:dyDescent="0.2">
      <c r="A38" s="97" t="s">
        <v>31</v>
      </c>
      <c r="B38" s="98"/>
      <c r="C38" s="99">
        <v>52.9</v>
      </c>
      <c r="D38" s="99"/>
      <c r="E38" s="99">
        <v>82.8</v>
      </c>
      <c r="F38" s="99">
        <v>261.5</v>
      </c>
      <c r="G38" s="99">
        <v>500</v>
      </c>
      <c r="H38" s="99">
        <v>500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309.60000000000002</v>
      </c>
      <c r="S38" s="99">
        <v>188.1</v>
      </c>
      <c r="T38" s="99"/>
      <c r="U38" s="99">
        <v>119.8</v>
      </c>
      <c r="V38" s="99">
        <v>237.7</v>
      </c>
      <c r="W38" s="99">
        <v>280.7</v>
      </c>
      <c r="X38" s="99">
        <v>432.3</v>
      </c>
      <c r="Y38" s="99">
        <v>215.6</v>
      </c>
      <c r="Z38" s="100"/>
      <c r="AA38" s="79">
        <f t="shared" si="5"/>
        <v>3181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1564</v>
      </c>
      <c r="C39" s="88">
        <f t="shared" si="6"/>
        <v>1623.9</v>
      </c>
      <c r="D39" s="88">
        <f t="shared" si="6"/>
        <v>1564</v>
      </c>
      <c r="E39" s="88">
        <f t="shared" si="6"/>
        <v>1571.5</v>
      </c>
      <c r="F39" s="88">
        <f t="shared" si="6"/>
        <v>1825.5</v>
      </c>
      <c r="G39" s="88">
        <f t="shared" si="6"/>
        <v>2064</v>
      </c>
      <c r="H39" s="88">
        <f t="shared" si="6"/>
        <v>2061</v>
      </c>
      <c r="I39" s="88">
        <f t="shared" si="6"/>
        <v>1546</v>
      </c>
      <c r="J39" s="88">
        <f t="shared" si="6"/>
        <v>1419</v>
      </c>
      <c r="K39" s="88">
        <f t="shared" si="6"/>
        <v>1079.3</v>
      </c>
      <c r="L39" s="88">
        <f t="shared" si="6"/>
        <v>556.70000000000005</v>
      </c>
      <c r="M39" s="88">
        <f t="shared" si="6"/>
        <v>697.7</v>
      </c>
      <c r="N39" s="88">
        <f t="shared" si="6"/>
        <v>676</v>
      </c>
      <c r="O39" s="88">
        <f t="shared" si="6"/>
        <v>695.9</v>
      </c>
      <c r="P39" s="88">
        <f t="shared" si="6"/>
        <v>1140.4000000000001</v>
      </c>
      <c r="Q39" s="88">
        <f t="shared" si="6"/>
        <v>1003</v>
      </c>
      <c r="R39" s="88">
        <f t="shared" si="6"/>
        <v>1475.6999999999998</v>
      </c>
      <c r="S39" s="88">
        <f t="shared" si="6"/>
        <v>1752.1</v>
      </c>
      <c r="T39" s="88">
        <f t="shared" si="6"/>
        <v>1571</v>
      </c>
      <c r="U39" s="88">
        <f t="shared" si="6"/>
        <v>1690.8</v>
      </c>
      <c r="V39" s="88">
        <f t="shared" si="6"/>
        <v>1808.7</v>
      </c>
      <c r="W39" s="88">
        <f t="shared" si="6"/>
        <v>1809.704</v>
      </c>
      <c r="X39" s="88">
        <f t="shared" si="6"/>
        <v>1964.3</v>
      </c>
      <c r="Y39" s="88">
        <f t="shared" si="6"/>
        <v>1799.6</v>
      </c>
      <c r="Z39" s="89" t="str">
        <f t="shared" si="6"/>
        <v/>
      </c>
      <c r="AA39" s="90">
        <f t="shared" si="5"/>
        <v>34959.804000000004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635.70000000000005</v>
      </c>
      <c r="F44" s="99">
        <v>711</v>
      </c>
      <c r="G44" s="99">
        <v>711</v>
      </c>
      <c r="H44" s="99">
        <v>711</v>
      </c>
      <c r="I44" s="99">
        <v>711</v>
      </c>
      <c r="J44" s="99">
        <v>711</v>
      </c>
      <c r="K44" s="99">
        <v>472.3</v>
      </c>
      <c r="L44" s="99">
        <v>75.7</v>
      </c>
      <c r="M44" s="99">
        <v>211.7</v>
      </c>
      <c r="N44" s="99">
        <v>208</v>
      </c>
      <c r="O44" s="99">
        <v>257.89999999999998</v>
      </c>
      <c r="P44" s="99">
        <v>702.4</v>
      </c>
      <c r="Q44" s="99">
        <v>334</v>
      </c>
      <c r="R44" s="99">
        <v>313.10000000000002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13875.8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52.9</v>
      </c>
      <c r="D46" s="99"/>
      <c r="E46" s="99">
        <v>82.8</v>
      </c>
      <c r="F46" s="99">
        <v>261.5</v>
      </c>
      <c r="G46" s="99">
        <v>500</v>
      </c>
      <c r="H46" s="99">
        <v>500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309.60000000000002</v>
      </c>
      <c r="S46" s="99">
        <v>188.1</v>
      </c>
      <c r="T46" s="99"/>
      <c r="U46" s="99">
        <v>119.8</v>
      </c>
      <c r="V46" s="99">
        <v>237.7</v>
      </c>
      <c r="W46" s="99">
        <v>280.7</v>
      </c>
      <c r="X46" s="99">
        <v>432.3</v>
      </c>
      <c r="Y46" s="99">
        <v>215.6</v>
      </c>
      <c r="Z46" s="100"/>
      <c r="AA46" s="79">
        <f t="shared" si="7"/>
        <v>3181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763.9</v>
      </c>
      <c r="D48" s="88">
        <f t="shared" si="8"/>
        <v>711</v>
      </c>
      <c r="E48" s="88">
        <f t="shared" si="8"/>
        <v>718.5</v>
      </c>
      <c r="F48" s="88">
        <f t="shared" si="8"/>
        <v>972.5</v>
      </c>
      <c r="G48" s="88">
        <f t="shared" si="8"/>
        <v>1211</v>
      </c>
      <c r="H48" s="88">
        <f t="shared" si="8"/>
        <v>1211</v>
      </c>
      <c r="I48" s="88">
        <f t="shared" si="8"/>
        <v>711</v>
      </c>
      <c r="J48" s="88">
        <f t="shared" si="8"/>
        <v>711</v>
      </c>
      <c r="K48" s="88">
        <f t="shared" si="8"/>
        <v>472.3</v>
      </c>
      <c r="L48" s="88">
        <f t="shared" si="8"/>
        <v>75.7</v>
      </c>
      <c r="M48" s="88">
        <f t="shared" si="8"/>
        <v>211.7</v>
      </c>
      <c r="N48" s="88">
        <f t="shared" si="8"/>
        <v>208</v>
      </c>
      <c r="O48" s="88">
        <f t="shared" si="8"/>
        <v>257.89999999999998</v>
      </c>
      <c r="P48" s="88">
        <f t="shared" si="8"/>
        <v>702.4</v>
      </c>
      <c r="Q48" s="88">
        <f t="shared" si="8"/>
        <v>334</v>
      </c>
      <c r="R48" s="88">
        <f t="shared" si="8"/>
        <v>622.70000000000005</v>
      </c>
      <c r="S48" s="88">
        <f t="shared" si="8"/>
        <v>899.1</v>
      </c>
      <c r="T48" s="88">
        <f t="shared" si="8"/>
        <v>711</v>
      </c>
      <c r="U48" s="88">
        <f t="shared" si="8"/>
        <v>830.8</v>
      </c>
      <c r="V48" s="88">
        <f t="shared" si="8"/>
        <v>948.7</v>
      </c>
      <c r="W48" s="88">
        <f t="shared" si="8"/>
        <v>991.7</v>
      </c>
      <c r="X48" s="88">
        <f t="shared" si="8"/>
        <v>1143.3</v>
      </c>
      <c r="Y48" s="88">
        <f t="shared" si="8"/>
        <v>926.6</v>
      </c>
      <c r="Z48" s="89" t="str">
        <f t="shared" si="8"/>
        <v/>
      </c>
      <c r="AA48" s="90">
        <f t="shared" si="7"/>
        <v>17056.8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4600.9629999999997</v>
      </c>
      <c r="C51" s="88">
        <f t="shared" si="10"/>
        <v>4446.7460000000001</v>
      </c>
      <c r="D51" s="88">
        <f t="shared" si="10"/>
        <v>4369.9009999999998</v>
      </c>
      <c r="E51" s="88">
        <f t="shared" si="10"/>
        <v>4384.5149999999994</v>
      </c>
      <c r="F51" s="88">
        <f t="shared" si="10"/>
        <v>4573.1549999999997</v>
      </c>
      <c r="G51" s="88">
        <f t="shared" si="10"/>
        <v>4951.2259999999997</v>
      </c>
      <c r="H51" s="88">
        <f t="shared" si="10"/>
        <v>5744.17</v>
      </c>
      <c r="I51" s="88">
        <f t="shared" si="10"/>
        <v>6190.8969999999999</v>
      </c>
      <c r="J51" s="88">
        <f t="shared" si="10"/>
        <v>6650.8339999999998</v>
      </c>
      <c r="K51" s="88">
        <f t="shared" si="10"/>
        <v>6391.8789999999999</v>
      </c>
      <c r="L51" s="88">
        <f t="shared" si="10"/>
        <v>6121.677999999999</v>
      </c>
      <c r="M51" s="88">
        <f t="shared" si="10"/>
        <v>6347.3160000000007</v>
      </c>
      <c r="N51" s="88">
        <f t="shared" si="10"/>
        <v>6273.219000000001</v>
      </c>
      <c r="O51" s="88">
        <f t="shared" si="10"/>
        <v>6020.0149999999994</v>
      </c>
      <c r="P51" s="88">
        <f t="shared" si="10"/>
        <v>6022.3260000000009</v>
      </c>
      <c r="Q51" s="88">
        <f t="shared" si="10"/>
        <v>5721.7039999999997</v>
      </c>
      <c r="R51" s="88">
        <f t="shared" si="10"/>
        <v>5902.4529999999995</v>
      </c>
      <c r="S51" s="88">
        <f t="shared" si="10"/>
        <v>6615.6650000000009</v>
      </c>
      <c r="T51" s="88">
        <f t="shared" si="10"/>
        <v>6891.1109999999999</v>
      </c>
      <c r="U51" s="88">
        <f t="shared" si="10"/>
        <v>6853.4489999999996</v>
      </c>
      <c r="V51" s="88">
        <f t="shared" si="10"/>
        <v>6565.0839999999998</v>
      </c>
      <c r="W51" s="88">
        <f t="shared" si="10"/>
        <v>6020.1980000000003</v>
      </c>
      <c r="X51" s="88">
        <f t="shared" si="10"/>
        <v>5595.5020000000004</v>
      </c>
      <c r="Y51" s="88">
        <f t="shared" si="10"/>
        <v>5191.2839999999997</v>
      </c>
      <c r="Z51" s="89" t="str">
        <f t="shared" si="10"/>
        <v/>
      </c>
      <c r="AA51" s="104">
        <f>SUM(B51:Z51)</f>
        <v>138445.28999999998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4600.9339999999993</v>
      </c>
      <c r="C4" s="18">
        <v>4446.7699999999995</v>
      </c>
      <c r="D4" s="18">
        <v>4369.9450000000006</v>
      </c>
      <c r="E4" s="18">
        <v>4384.5580000000009</v>
      </c>
      <c r="F4" s="18">
        <v>4573.1400000000003</v>
      </c>
      <c r="G4" s="18">
        <v>4951.2260000000006</v>
      </c>
      <c r="H4" s="18">
        <v>5744.1699999999992</v>
      </c>
      <c r="I4" s="18">
        <v>6190.9129999999996</v>
      </c>
      <c r="J4" s="18">
        <v>6650.8339999999998</v>
      </c>
      <c r="K4" s="18">
        <v>6391.8430000000017</v>
      </c>
      <c r="L4" s="18">
        <v>6121.6400000000031</v>
      </c>
      <c r="M4" s="18">
        <v>6347.2979999999998</v>
      </c>
      <c r="N4" s="18">
        <v>6273.2510000000038</v>
      </c>
      <c r="O4" s="18">
        <v>6019.9790000000012</v>
      </c>
      <c r="P4" s="18">
        <v>6022.2800000000016</v>
      </c>
      <c r="Q4" s="18">
        <v>5721.7129999999997</v>
      </c>
      <c r="R4" s="18">
        <v>5902.4110000000001</v>
      </c>
      <c r="S4" s="18">
        <v>6615.692</v>
      </c>
      <c r="T4" s="18">
        <v>6891.1269999999986</v>
      </c>
      <c r="U4" s="18">
        <v>6853.4030000000002</v>
      </c>
      <c r="V4" s="18">
        <v>6565.0890000000009</v>
      </c>
      <c r="W4" s="18">
        <v>6020.1509999999998</v>
      </c>
      <c r="X4" s="18">
        <v>5595.527</v>
      </c>
      <c r="Y4" s="18">
        <v>5191.3109999999997</v>
      </c>
      <c r="Z4" s="19"/>
      <c r="AA4" s="20">
        <f>SUM(B4:Z4)</f>
        <v>138445.20499999999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140.84</v>
      </c>
      <c r="C7" s="28">
        <v>133.5</v>
      </c>
      <c r="D7" s="28">
        <v>126.5</v>
      </c>
      <c r="E7" s="28">
        <v>128.4</v>
      </c>
      <c r="F7" s="28">
        <v>130.85</v>
      </c>
      <c r="G7" s="28">
        <v>148.43</v>
      </c>
      <c r="H7" s="28">
        <v>171</v>
      </c>
      <c r="I7" s="28">
        <v>192.3</v>
      </c>
      <c r="J7" s="28">
        <v>179.4</v>
      </c>
      <c r="K7" s="28">
        <v>164.55</v>
      </c>
      <c r="L7" s="28">
        <v>152.97999999999999</v>
      </c>
      <c r="M7" s="28">
        <v>139.63999999999999</v>
      </c>
      <c r="N7" s="28">
        <v>136.76</v>
      </c>
      <c r="O7" s="28">
        <v>135.69999999999999</v>
      </c>
      <c r="P7" s="28">
        <v>140.62</v>
      </c>
      <c r="Q7" s="28">
        <v>154.84</v>
      </c>
      <c r="R7" s="28">
        <v>159.36000000000001</v>
      </c>
      <c r="S7" s="28">
        <v>171.04</v>
      </c>
      <c r="T7" s="28">
        <v>214.99</v>
      </c>
      <c r="U7" s="28">
        <v>230</v>
      </c>
      <c r="V7" s="28">
        <v>175.5</v>
      </c>
      <c r="W7" s="28">
        <v>169.99</v>
      </c>
      <c r="X7" s="28">
        <v>154.93</v>
      </c>
      <c r="Y7" s="28">
        <v>150.1</v>
      </c>
      <c r="Z7" s="29"/>
      <c r="AA7" s="30">
        <f>IF(SUM(B7:Z7)&lt;&gt;0,AVERAGEIF(B7:Z7,"&lt;&gt;"""),"")</f>
        <v>158.42583333333332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945.37699999999995</v>
      </c>
      <c r="C19" s="72">
        <v>961.45100000000002</v>
      </c>
      <c r="D19" s="72">
        <v>956.47799999999995</v>
      </c>
      <c r="E19" s="72">
        <v>958.50099999999998</v>
      </c>
      <c r="F19" s="72">
        <v>979.47699999999998</v>
      </c>
      <c r="G19" s="72">
        <v>977.47799999999995</v>
      </c>
      <c r="H19" s="72">
        <v>966.48699999999997</v>
      </c>
      <c r="I19" s="72">
        <v>992.49099999999999</v>
      </c>
      <c r="J19" s="72">
        <v>967.34400000000005</v>
      </c>
      <c r="K19" s="72">
        <v>981.33899999999994</v>
      </c>
      <c r="L19" s="72">
        <v>963.28399999999999</v>
      </c>
      <c r="M19" s="72">
        <v>936.25099999999998</v>
      </c>
      <c r="N19" s="72">
        <v>885.41399999999999</v>
      </c>
      <c r="O19" s="72">
        <v>873.50800000000004</v>
      </c>
      <c r="P19" s="72">
        <v>853.46699999999998</v>
      </c>
      <c r="Q19" s="72">
        <v>826.41099999999994</v>
      </c>
      <c r="R19" s="72">
        <v>833.48800000000006</v>
      </c>
      <c r="S19" s="72">
        <v>826.505</v>
      </c>
      <c r="T19" s="72">
        <v>824.50800000000004</v>
      </c>
      <c r="U19" s="72">
        <v>818.31700000000001</v>
      </c>
      <c r="V19" s="72">
        <v>814.42899999999997</v>
      </c>
      <c r="W19" s="72">
        <v>879.45699999999999</v>
      </c>
      <c r="X19" s="72">
        <v>947.48699999999997</v>
      </c>
      <c r="Y19" s="72">
        <v>948.47299999999996</v>
      </c>
      <c r="Z19" s="73"/>
      <c r="AA19" s="74">
        <f t="shared" ref="AA19:AA24" si="2">SUM(B19:Z19)</f>
        <v>21917.421999999999</v>
      </c>
    </row>
    <row r="20" spans="1:27" ht="24.95" customHeight="1" x14ac:dyDescent="0.2">
      <c r="A20" s="75" t="s">
        <v>15</v>
      </c>
      <c r="B20" s="76">
        <v>907.43</v>
      </c>
      <c r="C20" s="77">
        <v>895.23500000000013</v>
      </c>
      <c r="D20" s="77">
        <v>896.27899999999988</v>
      </c>
      <c r="E20" s="77">
        <v>904.86699999999996</v>
      </c>
      <c r="F20" s="77">
        <v>945.85599999999988</v>
      </c>
      <c r="G20" s="77">
        <v>1098.8030000000001</v>
      </c>
      <c r="H20" s="77">
        <v>1305.059</v>
      </c>
      <c r="I20" s="77">
        <v>1386.3999999999999</v>
      </c>
      <c r="J20" s="77">
        <v>1425.82</v>
      </c>
      <c r="K20" s="77">
        <v>1265.4180000000001</v>
      </c>
      <c r="L20" s="77">
        <v>1235.444</v>
      </c>
      <c r="M20" s="77">
        <v>1204.415</v>
      </c>
      <c r="N20" s="77">
        <v>1188.6780000000003</v>
      </c>
      <c r="O20" s="77">
        <v>1131.4510000000002</v>
      </c>
      <c r="P20" s="77">
        <v>1081.643</v>
      </c>
      <c r="Q20" s="77">
        <v>1207.712</v>
      </c>
      <c r="R20" s="77">
        <v>1200.6399999999999</v>
      </c>
      <c r="S20" s="77">
        <v>1264.5529999999997</v>
      </c>
      <c r="T20" s="77">
        <v>1253.07</v>
      </c>
      <c r="U20" s="77">
        <v>1225.2050000000002</v>
      </c>
      <c r="V20" s="77">
        <v>1143.9660000000001</v>
      </c>
      <c r="W20" s="77">
        <v>1045.3130000000001</v>
      </c>
      <c r="X20" s="77">
        <v>1007.66</v>
      </c>
      <c r="Y20" s="77">
        <v>980.66499999999996</v>
      </c>
      <c r="Z20" s="78"/>
      <c r="AA20" s="79">
        <f t="shared" si="2"/>
        <v>27201.581999999999</v>
      </c>
    </row>
    <row r="21" spans="1:27" ht="24.95" customHeight="1" x14ac:dyDescent="0.2">
      <c r="A21" s="75" t="s">
        <v>16</v>
      </c>
      <c r="B21" s="80">
        <v>2363.8269999999998</v>
      </c>
      <c r="C21" s="81">
        <v>2284.5839999999994</v>
      </c>
      <c r="D21" s="81">
        <v>2189.8879999999999</v>
      </c>
      <c r="E21" s="81">
        <v>2136.69</v>
      </c>
      <c r="F21" s="81">
        <v>2190.8070000000002</v>
      </c>
      <c r="G21" s="81">
        <v>2512.9449999999997</v>
      </c>
      <c r="H21" s="81">
        <v>2959.1240000000003</v>
      </c>
      <c r="I21" s="81">
        <v>3115.6219999999998</v>
      </c>
      <c r="J21" s="81">
        <v>3261.6699999999996</v>
      </c>
      <c r="K21" s="81">
        <v>3131.5859999999998</v>
      </c>
      <c r="L21" s="81">
        <v>3097.1120000000001</v>
      </c>
      <c r="M21" s="81">
        <v>3082.1320000000001</v>
      </c>
      <c r="N21" s="81">
        <v>3027.1589999999997</v>
      </c>
      <c r="O21" s="81">
        <v>2860.0199999999995</v>
      </c>
      <c r="P21" s="81">
        <v>2862.67</v>
      </c>
      <c r="Q21" s="81">
        <v>3017.19</v>
      </c>
      <c r="R21" s="81">
        <v>3226.7829999999999</v>
      </c>
      <c r="S21" s="81">
        <v>3878.6340000000005</v>
      </c>
      <c r="T21" s="81">
        <v>4187.049</v>
      </c>
      <c r="U21" s="81">
        <v>4222.3810000000003</v>
      </c>
      <c r="V21" s="81">
        <v>4059.1940000000004</v>
      </c>
      <c r="W21" s="81">
        <v>3598.3809999999999</v>
      </c>
      <c r="X21" s="81">
        <v>3199.8799999999997</v>
      </c>
      <c r="Y21" s="81">
        <v>2833.1729999999998</v>
      </c>
      <c r="Z21" s="78"/>
      <c r="AA21" s="79">
        <f t="shared" si="2"/>
        <v>73298.501000000004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101.5</v>
      </c>
      <c r="C23" s="77">
        <v>100.5</v>
      </c>
      <c r="D23" s="77">
        <v>102.5</v>
      </c>
      <c r="E23" s="77">
        <v>104.5</v>
      </c>
      <c r="F23" s="77">
        <v>107</v>
      </c>
      <c r="G23" s="77">
        <v>126</v>
      </c>
      <c r="H23" s="77">
        <v>149.5</v>
      </c>
      <c r="I23" s="77">
        <v>151.5</v>
      </c>
      <c r="J23" s="77">
        <v>152</v>
      </c>
      <c r="K23" s="77">
        <v>165.5</v>
      </c>
      <c r="L23" s="77">
        <v>173</v>
      </c>
      <c r="M23" s="77">
        <v>186.5</v>
      </c>
      <c r="N23" s="77">
        <v>210</v>
      </c>
      <c r="O23" s="77">
        <v>199</v>
      </c>
      <c r="P23" s="77">
        <v>177.5</v>
      </c>
      <c r="Q23" s="77">
        <v>174.5</v>
      </c>
      <c r="R23" s="77">
        <v>162.5</v>
      </c>
      <c r="S23" s="77">
        <v>178</v>
      </c>
      <c r="T23" s="77">
        <v>187.5</v>
      </c>
      <c r="U23" s="77">
        <v>190.5</v>
      </c>
      <c r="V23" s="77">
        <v>173.5</v>
      </c>
      <c r="W23" s="77">
        <v>158</v>
      </c>
      <c r="X23" s="77">
        <v>149.5</v>
      </c>
      <c r="Y23" s="77">
        <v>152</v>
      </c>
      <c r="Z23" s="77"/>
      <c r="AA23" s="79">
        <f t="shared" si="2"/>
        <v>3732.5</v>
      </c>
    </row>
    <row r="24" spans="1:27" ht="24.95" customHeight="1" x14ac:dyDescent="0.2">
      <c r="A24" s="85" t="s">
        <v>19</v>
      </c>
      <c r="B24" s="77">
        <v>218.00000000000003</v>
      </c>
      <c r="C24" s="77">
        <v>204.99999999999997</v>
      </c>
      <c r="D24" s="77">
        <v>199.00000000000003</v>
      </c>
      <c r="E24" s="77">
        <v>196.99999999999997</v>
      </c>
      <c r="F24" s="77">
        <v>207.00000000000003</v>
      </c>
      <c r="G24" s="77">
        <v>236.00000000000003</v>
      </c>
      <c r="H24" s="77">
        <v>284</v>
      </c>
      <c r="I24" s="77">
        <v>321</v>
      </c>
      <c r="J24" s="77">
        <v>344</v>
      </c>
      <c r="K24" s="77">
        <v>348.00000000000006</v>
      </c>
      <c r="L24" s="77">
        <v>354.99999999999994</v>
      </c>
      <c r="M24" s="77">
        <v>358</v>
      </c>
      <c r="N24" s="77">
        <v>351.99999999999994</v>
      </c>
      <c r="O24" s="77">
        <v>341.00000000000006</v>
      </c>
      <c r="P24" s="77">
        <v>331</v>
      </c>
      <c r="Q24" s="77">
        <v>332</v>
      </c>
      <c r="R24" s="77">
        <v>336</v>
      </c>
      <c r="S24" s="77">
        <v>378</v>
      </c>
      <c r="T24" s="77">
        <v>400</v>
      </c>
      <c r="U24" s="77">
        <v>397</v>
      </c>
      <c r="V24" s="77">
        <v>374.00000000000006</v>
      </c>
      <c r="W24" s="77">
        <v>339</v>
      </c>
      <c r="X24" s="77">
        <v>291.00000000000006</v>
      </c>
      <c r="Y24" s="77">
        <v>258</v>
      </c>
      <c r="Z24" s="77"/>
      <c r="AA24" s="79">
        <f t="shared" si="2"/>
        <v>7401</v>
      </c>
    </row>
    <row r="25" spans="1:27" ht="30" customHeight="1" thickBot="1" x14ac:dyDescent="0.25">
      <c r="A25" s="86" t="s">
        <v>20</v>
      </c>
      <c r="B25" s="87">
        <f t="shared" ref="B25:AA25" si="3">SUM(B19:B24)</f>
        <v>4536.134</v>
      </c>
      <c r="C25" s="88">
        <f t="shared" si="3"/>
        <v>4446.7699999999995</v>
      </c>
      <c r="D25" s="88">
        <f t="shared" si="3"/>
        <v>4344.1449999999995</v>
      </c>
      <c r="E25" s="88">
        <f t="shared" si="3"/>
        <v>4301.558</v>
      </c>
      <c r="F25" s="88">
        <f t="shared" si="3"/>
        <v>4430.1400000000003</v>
      </c>
      <c r="G25" s="88">
        <f t="shared" si="3"/>
        <v>4951.2259999999997</v>
      </c>
      <c r="H25" s="88">
        <f t="shared" si="3"/>
        <v>5664.17</v>
      </c>
      <c r="I25" s="88">
        <f t="shared" si="3"/>
        <v>5967.012999999999</v>
      </c>
      <c r="J25" s="88">
        <f t="shared" si="3"/>
        <v>6150.8339999999989</v>
      </c>
      <c r="K25" s="88">
        <f t="shared" si="3"/>
        <v>5891.8429999999998</v>
      </c>
      <c r="L25" s="88">
        <f t="shared" si="3"/>
        <v>5823.84</v>
      </c>
      <c r="M25" s="88">
        <f t="shared" si="3"/>
        <v>5767.2980000000007</v>
      </c>
      <c r="N25" s="88">
        <f t="shared" si="3"/>
        <v>5663.2510000000002</v>
      </c>
      <c r="O25" s="88">
        <f t="shared" si="3"/>
        <v>5404.9789999999994</v>
      </c>
      <c r="P25" s="88">
        <f t="shared" si="3"/>
        <v>5306.2800000000007</v>
      </c>
      <c r="Q25" s="88">
        <f t="shared" si="3"/>
        <v>5557.8130000000001</v>
      </c>
      <c r="R25" s="88">
        <f t="shared" si="3"/>
        <v>5759.4110000000001</v>
      </c>
      <c r="S25" s="88">
        <f t="shared" si="3"/>
        <v>6525.692</v>
      </c>
      <c r="T25" s="88">
        <f t="shared" si="3"/>
        <v>6852.1270000000004</v>
      </c>
      <c r="U25" s="88">
        <f t="shared" si="3"/>
        <v>6853.4030000000002</v>
      </c>
      <c r="V25" s="88">
        <f t="shared" si="3"/>
        <v>6565.0889999999999</v>
      </c>
      <c r="W25" s="88">
        <f t="shared" si="3"/>
        <v>6020.1509999999998</v>
      </c>
      <c r="X25" s="88">
        <f t="shared" si="3"/>
        <v>5595.527</v>
      </c>
      <c r="Y25" s="88">
        <f t="shared" si="3"/>
        <v>5172.3109999999997</v>
      </c>
      <c r="Z25" s="89">
        <f t="shared" si="3"/>
        <v>0</v>
      </c>
      <c r="AA25" s="90">
        <f t="shared" si="3"/>
        <v>133551.005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319.5</v>
      </c>
      <c r="C28" s="72">
        <v>305.5</v>
      </c>
      <c r="D28" s="72">
        <v>301.5</v>
      </c>
      <c r="E28" s="72">
        <v>301.5</v>
      </c>
      <c r="F28" s="72">
        <v>314</v>
      </c>
      <c r="G28" s="72">
        <v>362</v>
      </c>
      <c r="H28" s="72">
        <v>433.5</v>
      </c>
      <c r="I28" s="72">
        <v>472.5</v>
      </c>
      <c r="J28" s="72">
        <v>496</v>
      </c>
      <c r="K28" s="72">
        <v>513.5</v>
      </c>
      <c r="L28" s="72">
        <v>528</v>
      </c>
      <c r="M28" s="72">
        <v>576.5</v>
      </c>
      <c r="N28" s="72">
        <v>624</v>
      </c>
      <c r="O28" s="72">
        <v>607</v>
      </c>
      <c r="P28" s="72">
        <v>570.5</v>
      </c>
      <c r="Q28" s="72">
        <v>543.5</v>
      </c>
      <c r="R28" s="72">
        <v>498.5</v>
      </c>
      <c r="S28" s="72">
        <v>556</v>
      </c>
      <c r="T28" s="72">
        <v>587.5</v>
      </c>
      <c r="U28" s="72">
        <v>587.5</v>
      </c>
      <c r="V28" s="72">
        <v>547.5</v>
      </c>
      <c r="W28" s="72">
        <v>497</v>
      </c>
      <c r="X28" s="72">
        <v>440.5</v>
      </c>
      <c r="Y28" s="72">
        <v>429</v>
      </c>
      <c r="Z28" s="73"/>
      <c r="AA28" s="74">
        <f>SUM(B28:Z28)</f>
        <v>11412.5</v>
      </c>
    </row>
    <row r="29" spans="1:27" ht="24.95" customHeight="1" x14ac:dyDescent="0.2">
      <c r="A29" s="75" t="s">
        <v>23</v>
      </c>
      <c r="B29" s="76">
        <v>4216.634</v>
      </c>
      <c r="C29" s="77">
        <v>4141.2700000000004</v>
      </c>
      <c r="D29" s="77">
        <v>4042.645</v>
      </c>
      <c r="E29" s="77">
        <v>4083.058</v>
      </c>
      <c r="F29" s="77">
        <v>4259.1400000000003</v>
      </c>
      <c r="G29" s="77">
        <v>4589.2259999999997</v>
      </c>
      <c r="H29" s="77">
        <v>5310.67</v>
      </c>
      <c r="I29" s="77">
        <v>5494.5129999999999</v>
      </c>
      <c r="J29" s="77">
        <v>5654.8339999999998</v>
      </c>
      <c r="K29" s="77">
        <v>5378.3429999999998</v>
      </c>
      <c r="L29" s="77">
        <v>5326.84</v>
      </c>
      <c r="M29" s="77">
        <v>5270.7979999999998</v>
      </c>
      <c r="N29" s="77">
        <v>5149.2510000000002</v>
      </c>
      <c r="O29" s="77">
        <v>4912.9790000000003</v>
      </c>
      <c r="P29" s="77">
        <v>4951.78</v>
      </c>
      <c r="Q29" s="77">
        <v>5144.3130000000001</v>
      </c>
      <c r="R29" s="77">
        <v>5403.9110000000001</v>
      </c>
      <c r="S29" s="77">
        <v>6059.692</v>
      </c>
      <c r="T29" s="77">
        <v>6264.6270000000004</v>
      </c>
      <c r="U29" s="77">
        <v>6265.9030000000002</v>
      </c>
      <c r="V29" s="77">
        <v>6017.5889999999999</v>
      </c>
      <c r="W29" s="77">
        <v>5523.1509999999998</v>
      </c>
      <c r="X29" s="77">
        <v>5155.027</v>
      </c>
      <c r="Y29" s="77">
        <v>4762.3109999999997</v>
      </c>
      <c r="Z29" s="78"/>
      <c r="AA29" s="79">
        <f>SUM(B29:Z29)</f>
        <v>123378.50499999998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4536.134</v>
      </c>
      <c r="C31" s="62">
        <f t="shared" si="4"/>
        <v>4446.7700000000004</v>
      </c>
      <c r="D31" s="62">
        <f t="shared" si="4"/>
        <v>4344.1450000000004</v>
      </c>
      <c r="E31" s="62">
        <f t="shared" si="4"/>
        <v>4384.558</v>
      </c>
      <c r="F31" s="62">
        <f t="shared" si="4"/>
        <v>4573.1400000000003</v>
      </c>
      <c r="G31" s="62">
        <f t="shared" si="4"/>
        <v>4951.2259999999997</v>
      </c>
      <c r="H31" s="62">
        <f t="shared" si="4"/>
        <v>5744.17</v>
      </c>
      <c r="I31" s="62">
        <f t="shared" si="4"/>
        <v>5967.0129999999999</v>
      </c>
      <c r="J31" s="62">
        <f t="shared" si="4"/>
        <v>6150.8339999999998</v>
      </c>
      <c r="K31" s="62">
        <f t="shared" si="4"/>
        <v>5891.8429999999998</v>
      </c>
      <c r="L31" s="62">
        <f t="shared" si="4"/>
        <v>5854.84</v>
      </c>
      <c r="M31" s="62">
        <f t="shared" si="4"/>
        <v>5847.2979999999998</v>
      </c>
      <c r="N31" s="62">
        <f t="shared" si="4"/>
        <v>5773.2510000000002</v>
      </c>
      <c r="O31" s="62">
        <f t="shared" si="4"/>
        <v>5519.9790000000003</v>
      </c>
      <c r="P31" s="62">
        <f t="shared" si="4"/>
        <v>5522.28</v>
      </c>
      <c r="Q31" s="62">
        <f t="shared" si="4"/>
        <v>5687.8130000000001</v>
      </c>
      <c r="R31" s="62">
        <f t="shared" si="4"/>
        <v>5902.4110000000001</v>
      </c>
      <c r="S31" s="62">
        <f t="shared" si="4"/>
        <v>6615.692</v>
      </c>
      <c r="T31" s="62">
        <f t="shared" si="4"/>
        <v>6852.1270000000004</v>
      </c>
      <c r="U31" s="62">
        <f t="shared" si="4"/>
        <v>6853.4030000000002</v>
      </c>
      <c r="V31" s="62">
        <f t="shared" si="4"/>
        <v>6565.0889999999999</v>
      </c>
      <c r="W31" s="62">
        <f t="shared" si="4"/>
        <v>6020.1509999999998</v>
      </c>
      <c r="X31" s="62">
        <f t="shared" si="4"/>
        <v>5595.527</v>
      </c>
      <c r="Y31" s="62">
        <f t="shared" si="4"/>
        <v>5191.3109999999997</v>
      </c>
      <c r="Z31" s="63">
        <f t="shared" si="4"/>
        <v>0</v>
      </c>
      <c r="AA31" s="64">
        <f t="shared" si="4"/>
        <v>134791.00499999998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31</v>
      </c>
      <c r="M34" s="95">
        <v>48</v>
      </c>
      <c r="N34" s="95">
        <v>78</v>
      </c>
      <c r="O34" s="95">
        <v>78</v>
      </c>
      <c r="P34" s="95">
        <v>68</v>
      </c>
      <c r="Q34" s="95">
        <v>3</v>
      </c>
      <c r="R34" s="95"/>
      <c r="S34" s="95"/>
      <c r="T34" s="95"/>
      <c r="U34" s="95"/>
      <c r="V34" s="95"/>
      <c r="W34" s="95"/>
      <c r="X34" s="95"/>
      <c r="Y34" s="95">
        <v>19</v>
      </c>
      <c r="Z34" s="96"/>
      <c r="AA34" s="74">
        <f t="shared" ref="AA34:AA39" si="5">SUM(B34:Z34)</f>
        <v>325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>
        <v>5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83</v>
      </c>
      <c r="F37" s="99">
        <v>143</v>
      </c>
      <c r="G37" s="99"/>
      <c r="H37" s="99">
        <v>80</v>
      </c>
      <c r="I37" s="99"/>
      <c r="J37" s="99"/>
      <c r="K37" s="99"/>
      <c r="L37" s="99"/>
      <c r="M37" s="99">
        <v>32</v>
      </c>
      <c r="N37" s="99">
        <v>32</v>
      </c>
      <c r="O37" s="99">
        <v>37</v>
      </c>
      <c r="P37" s="99">
        <v>143</v>
      </c>
      <c r="Q37" s="99">
        <v>127</v>
      </c>
      <c r="R37" s="99">
        <v>143</v>
      </c>
      <c r="S37" s="99">
        <v>90</v>
      </c>
      <c r="T37" s="99"/>
      <c r="U37" s="99"/>
      <c r="V37" s="99"/>
      <c r="W37" s="99"/>
      <c r="X37" s="99"/>
      <c r="Y37" s="99"/>
      <c r="Z37" s="100"/>
      <c r="AA37" s="79">
        <f t="shared" si="5"/>
        <v>910</v>
      </c>
    </row>
    <row r="38" spans="1:27" ht="24.95" customHeight="1" x14ac:dyDescent="0.2">
      <c r="A38" s="97" t="s">
        <v>44</v>
      </c>
      <c r="B38" s="98">
        <v>64.8</v>
      </c>
      <c r="C38" s="99"/>
      <c r="D38" s="99">
        <v>25.8</v>
      </c>
      <c r="E38" s="99"/>
      <c r="F38" s="99"/>
      <c r="G38" s="99"/>
      <c r="H38" s="99"/>
      <c r="I38" s="99">
        <v>223.9</v>
      </c>
      <c r="J38" s="99">
        <v>500</v>
      </c>
      <c r="K38" s="99">
        <v>500</v>
      </c>
      <c r="L38" s="99">
        <v>266.8</v>
      </c>
      <c r="M38" s="99">
        <v>500</v>
      </c>
      <c r="N38" s="99">
        <v>500</v>
      </c>
      <c r="O38" s="99">
        <v>500</v>
      </c>
      <c r="P38" s="99">
        <v>500</v>
      </c>
      <c r="Q38" s="99">
        <v>33.9</v>
      </c>
      <c r="R38" s="99"/>
      <c r="S38" s="99"/>
      <c r="T38" s="99">
        <v>39</v>
      </c>
      <c r="U38" s="99"/>
      <c r="V38" s="99"/>
      <c r="W38" s="99"/>
      <c r="X38" s="99"/>
      <c r="Y38" s="99"/>
      <c r="Z38" s="100"/>
      <c r="AA38" s="79">
        <f t="shared" si="5"/>
        <v>3654.2000000000003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64.8</v>
      </c>
      <c r="C39" s="88">
        <f t="shared" si="6"/>
        <v>0</v>
      </c>
      <c r="D39" s="88">
        <f t="shared" si="6"/>
        <v>25.8</v>
      </c>
      <c r="E39" s="88">
        <f t="shared" si="6"/>
        <v>83</v>
      </c>
      <c r="F39" s="88">
        <f t="shared" si="6"/>
        <v>143</v>
      </c>
      <c r="G39" s="88">
        <f t="shared" si="6"/>
        <v>0</v>
      </c>
      <c r="H39" s="88">
        <f t="shared" si="6"/>
        <v>80</v>
      </c>
      <c r="I39" s="88">
        <f t="shared" si="6"/>
        <v>223.9</v>
      </c>
      <c r="J39" s="88">
        <f t="shared" si="6"/>
        <v>500</v>
      </c>
      <c r="K39" s="88">
        <f t="shared" si="6"/>
        <v>500</v>
      </c>
      <c r="L39" s="88">
        <f t="shared" si="6"/>
        <v>297.8</v>
      </c>
      <c r="M39" s="88">
        <f t="shared" si="6"/>
        <v>580</v>
      </c>
      <c r="N39" s="88">
        <f t="shared" si="6"/>
        <v>610</v>
      </c>
      <c r="O39" s="88">
        <f t="shared" si="6"/>
        <v>615</v>
      </c>
      <c r="P39" s="88">
        <f t="shared" si="6"/>
        <v>716</v>
      </c>
      <c r="Q39" s="88">
        <f t="shared" si="6"/>
        <v>163.9</v>
      </c>
      <c r="R39" s="88">
        <f t="shared" si="6"/>
        <v>143</v>
      </c>
      <c r="S39" s="88">
        <f t="shared" si="6"/>
        <v>90</v>
      </c>
      <c r="T39" s="88">
        <f t="shared" si="6"/>
        <v>39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19</v>
      </c>
      <c r="Z39" s="89">
        <f t="shared" si="6"/>
        <v>0</v>
      </c>
      <c r="AA39" s="90">
        <f t="shared" si="5"/>
        <v>4894.2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64.8</v>
      </c>
      <c r="C46" s="99"/>
      <c r="D46" s="99">
        <v>25.8</v>
      </c>
      <c r="E46" s="99"/>
      <c r="F46" s="99"/>
      <c r="G46" s="99"/>
      <c r="H46" s="99"/>
      <c r="I46" s="99">
        <v>223.9</v>
      </c>
      <c r="J46" s="99">
        <v>500</v>
      </c>
      <c r="K46" s="99">
        <v>500</v>
      </c>
      <c r="L46" s="99">
        <v>266.8</v>
      </c>
      <c r="M46" s="99">
        <v>500</v>
      </c>
      <c r="N46" s="99">
        <v>500</v>
      </c>
      <c r="O46" s="99">
        <v>500</v>
      </c>
      <c r="P46" s="99">
        <v>500</v>
      </c>
      <c r="Q46" s="99">
        <v>33.9</v>
      </c>
      <c r="R46" s="99"/>
      <c r="S46" s="99"/>
      <c r="T46" s="99">
        <v>39</v>
      </c>
      <c r="U46" s="99"/>
      <c r="V46" s="99"/>
      <c r="W46" s="99"/>
      <c r="X46" s="99"/>
      <c r="Y46" s="99"/>
      <c r="Z46" s="100"/>
      <c r="AA46" s="79">
        <f t="shared" si="7"/>
        <v>3654.2000000000003</v>
      </c>
    </row>
    <row r="47" spans="1:27" ht="24.95" customHeight="1" x14ac:dyDescent="0.2">
      <c r="A47" s="85" t="s">
        <v>47</v>
      </c>
      <c r="B47" s="98">
        <v>92</v>
      </c>
      <c r="C47" s="99">
        <v>79</v>
      </c>
      <c r="D47" s="99">
        <v>72</v>
      </c>
      <c r="E47" s="99">
        <v>68</v>
      </c>
      <c r="F47" s="99">
        <v>77</v>
      </c>
      <c r="G47" s="99">
        <v>105</v>
      </c>
      <c r="H47" s="99">
        <v>143</v>
      </c>
      <c r="I47" s="99">
        <v>150</v>
      </c>
      <c r="J47" s="99">
        <v>142</v>
      </c>
      <c r="K47" s="99">
        <v>149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135</v>
      </c>
      <c r="Z47" s="100"/>
      <c r="AA47" s="79">
        <f t="shared" si="7"/>
        <v>3162</v>
      </c>
    </row>
    <row r="48" spans="1:27" ht="30" customHeight="1" thickBot="1" x14ac:dyDescent="0.25">
      <c r="A48" s="86" t="s">
        <v>48</v>
      </c>
      <c r="B48" s="87">
        <f>SUM(B42:B47)</f>
        <v>156.80000000000001</v>
      </c>
      <c r="C48" s="88">
        <f t="shared" ref="C48:Z48" si="8">SUM(C42:C47)</f>
        <v>79</v>
      </c>
      <c r="D48" s="88">
        <f t="shared" si="8"/>
        <v>97.8</v>
      </c>
      <c r="E48" s="88">
        <f t="shared" si="8"/>
        <v>68</v>
      </c>
      <c r="F48" s="88">
        <f t="shared" si="8"/>
        <v>77</v>
      </c>
      <c r="G48" s="88">
        <f t="shared" si="8"/>
        <v>105</v>
      </c>
      <c r="H48" s="88">
        <f t="shared" si="8"/>
        <v>143</v>
      </c>
      <c r="I48" s="88">
        <f t="shared" si="8"/>
        <v>373.9</v>
      </c>
      <c r="J48" s="88">
        <f t="shared" si="8"/>
        <v>642</v>
      </c>
      <c r="K48" s="88">
        <f t="shared" si="8"/>
        <v>649</v>
      </c>
      <c r="L48" s="88">
        <f t="shared" si="8"/>
        <v>416.8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183.9</v>
      </c>
      <c r="R48" s="88">
        <f t="shared" si="8"/>
        <v>150</v>
      </c>
      <c r="S48" s="88">
        <f t="shared" si="8"/>
        <v>150</v>
      </c>
      <c r="T48" s="88">
        <f t="shared" si="8"/>
        <v>189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135</v>
      </c>
      <c r="Z48" s="89">
        <f t="shared" si="8"/>
        <v>0</v>
      </c>
      <c r="AA48" s="90">
        <f t="shared" si="7"/>
        <v>6816.2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4600.9340000000002</v>
      </c>
      <c r="C51" s="88">
        <f t="shared" si="10"/>
        <v>4446.7699999999995</v>
      </c>
      <c r="D51" s="88">
        <f t="shared" si="10"/>
        <v>4369.9449999999997</v>
      </c>
      <c r="E51" s="88">
        <f t="shared" si="10"/>
        <v>4384.558</v>
      </c>
      <c r="F51" s="88">
        <f t="shared" si="10"/>
        <v>4573.1400000000003</v>
      </c>
      <c r="G51" s="88">
        <f t="shared" si="10"/>
        <v>4951.2259999999997</v>
      </c>
      <c r="H51" s="88">
        <f t="shared" si="10"/>
        <v>5744.17</v>
      </c>
      <c r="I51" s="88">
        <f t="shared" si="10"/>
        <v>6190.9129999999986</v>
      </c>
      <c r="J51" s="88">
        <f t="shared" si="10"/>
        <v>6650.8339999999989</v>
      </c>
      <c r="K51" s="88">
        <f t="shared" si="10"/>
        <v>6391.8429999999998</v>
      </c>
      <c r="L51" s="88">
        <f t="shared" si="10"/>
        <v>6121.64</v>
      </c>
      <c r="M51" s="88">
        <f t="shared" si="10"/>
        <v>6347.2980000000007</v>
      </c>
      <c r="N51" s="88">
        <f t="shared" si="10"/>
        <v>6273.2510000000002</v>
      </c>
      <c r="O51" s="88">
        <f t="shared" si="10"/>
        <v>6019.9789999999994</v>
      </c>
      <c r="P51" s="88">
        <f t="shared" si="10"/>
        <v>6022.2800000000007</v>
      </c>
      <c r="Q51" s="88">
        <f t="shared" si="10"/>
        <v>5721.7129999999997</v>
      </c>
      <c r="R51" s="88">
        <f t="shared" si="10"/>
        <v>5902.4110000000001</v>
      </c>
      <c r="S51" s="88">
        <f t="shared" si="10"/>
        <v>6615.692</v>
      </c>
      <c r="T51" s="88">
        <f t="shared" si="10"/>
        <v>6891.1270000000004</v>
      </c>
      <c r="U51" s="88">
        <f t="shared" si="10"/>
        <v>6853.4030000000002</v>
      </c>
      <c r="V51" s="88">
        <f t="shared" si="10"/>
        <v>6565.0889999999999</v>
      </c>
      <c r="W51" s="88">
        <f t="shared" si="10"/>
        <v>6020.1509999999998</v>
      </c>
      <c r="X51" s="88">
        <f t="shared" si="10"/>
        <v>5595.527</v>
      </c>
      <c r="Y51" s="88">
        <f t="shared" si="10"/>
        <v>5191.3109999999997</v>
      </c>
      <c r="Z51" s="89">
        <f t="shared" si="10"/>
        <v>0</v>
      </c>
      <c r="AA51" s="104">
        <f>SUM(B51:Z51)</f>
        <v>138445.20499999996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-646.20000000000005</v>
      </c>
      <c r="C4" s="18">
        <v>-763.9</v>
      </c>
      <c r="D4" s="18">
        <v>-685.2</v>
      </c>
      <c r="E4" s="18">
        <v>-718.5</v>
      </c>
      <c r="F4" s="18">
        <v>-972.5</v>
      </c>
      <c r="G4" s="18">
        <v>-1211</v>
      </c>
      <c r="H4" s="18">
        <v>-1211</v>
      </c>
      <c r="I4" s="18">
        <v>-487.1</v>
      </c>
      <c r="J4" s="18">
        <v>-211</v>
      </c>
      <c r="K4" s="18">
        <v>27.699999999999989</v>
      </c>
      <c r="L4" s="18">
        <v>191.10000000000002</v>
      </c>
      <c r="M4" s="18">
        <v>288.3</v>
      </c>
      <c r="N4" s="18">
        <v>292</v>
      </c>
      <c r="O4" s="18">
        <v>242.10000000000002</v>
      </c>
      <c r="P4" s="18">
        <v>-202.39999999999998</v>
      </c>
      <c r="Q4" s="18">
        <v>-300.10000000000002</v>
      </c>
      <c r="R4" s="18">
        <v>-622.70000000000005</v>
      </c>
      <c r="S4" s="18">
        <v>-899.1</v>
      </c>
      <c r="T4" s="18">
        <v>-672</v>
      </c>
      <c r="U4" s="18">
        <v>-830.8</v>
      </c>
      <c r="V4" s="18">
        <v>-948.7</v>
      </c>
      <c r="W4" s="18">
        <v>-991.7</v>
      </c>
      <c r="X4" s="18">
        <v>-1143.3</v>
      </c>
      <c r="Y4" s="18">
        <v>-926.6</v>
      </c>
      <c r="Z4" s="19"/>
      <c r="AA4" s="111">
        <f>SUM(B4:Z4)</f>
        <v>-13402.6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140.84</v>
      </c>
      <c r="C7" s="117">
        <v>133.5</v>
      </c>
      <c r="D7" s="117">
        <v>126.5</v>
      </c>
      <c r="E7" s="117">
        <v>128.4</v>
      </c>
      <c r="F7" s="117">
        <v>130.85</v>
      </c>
      <c r="G7" s="117">
        <v>148.43</v>
      </c>
      <c r="H7" s="117">
        <v>171</v>
      </c>
      <c r="I7" s="117">
        <v>192.3</v>
      </c>
      <c r="J7" s="117">
        <v>179.4</v>
      </c>
      <c r="K7" s="117">
        <v>164.55</v>
      </c>
      <c r="L7" s="117">
        <v>152.97999999999999</v>
      </c>
      <c r="M7" s="117">
        <v>139.63999999999999</v>
      </c>
      <c r="N7" s="117">
        <v>136.76</v>
      </c>
      <c r="O7" s="117">
        <v>135.69999999999999</v>
      </c>
      <c r="P7" s="117">
        <v>140.62</v>
      </c>
      <c r="Q7" s="117">
        <v>154.84</v>
      </c>
      <c r="R7" s="117">
        <v>159.36000000000001</v>
      </c>
      <c r="S7" s="117">
        <v>171.04</v>
      </c>
      <c r="T7" s="117">
        <v>214.99</v>
      </c>
      <c r="U7" s="117">
        <v>230</v>
      </c>
      <c r="V7" s="117">
        <v>175.5</v>
      </c>
      <c r="W7" s="117">
        <v>169.99</v>
      </c>
      <c r="X7" s="117">
        <v>154.93</v>
      </c>
      <c r="Y7" s="117">
        <v>150.1</v>
      </c>
      <c r="Z7" s="118"/>
      <c r="AA7" s="119">
        <f>IF(SUM(B7:Z7)&lt;&gt;0,AVERAGEIF(B7:Z7,"&lt;&gt;"""),"")</f>
        <v>158.42583333333332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635.70000000000005</v>
      </c>
      <c r="F13" s="129">
        <v>711</v>
      </c>
      <c r="G13" s="129">
        <v>711</v>
      </c>
      <c r="H13" s="129">
        <v>711</v>
      </c>
      <c r="I13" s="129">
        <v>711</v>
      </c>
      <c r="J13" s="129">
        <v>711</v>
      </c>
      <c r="K13" s="129">
        <v>472.3</v>
      </c>
      <c r="L13" s="129">
        <v>75.7</v>
      </c>
      <c r="M13" s="129">
        <v>211.7</v>
      </c>
      <c r="N13" s="129">
        <v>208</v>
      </c>
      <c r="O13" s="129">
        <v>257.89999999999998</v>
      </c>
      <c r="P13" s="129">
        <v>702.4</v>
      </c>
      <c r="Q13" s="129">
        <v>334</v>
      </c>
      <c r="R13" s="129">
        <v>313.10000000000002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13875.8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52.9</v>
      </c>
      <c r="D15" s="133"/>
      <c r="E15" s="133">
        <v>82.8</v>
      </c>
      <c r="F15" s="133">
        <v>261.5</v>
      </c>
      <c r="G15" s="133">
        <v>500</v>
      </c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309.60000000000002</v>
      </c>
      <c r="S15" s="133">
        <v>188.1</v>
      </c>
      <c r="T15" s="133"/>
      <c r="U15" s="133">
        <v>119.8</v>
      </c>
      <c r="V15" s="133">
        <v>237.7</v>
      </c>
      <c r="W15" s="133">
        <v>280.7</v>
      </c>
      <c r="X15" s="133">
        <v>432.3</v>
      </c>
      <c r="Y15" s="133">
        <v>215.6</v>
      </c>
      <c r="Z15" s="131"/>
      <c r="AA15" s="132">
        <f t="shared" si="0"/>
        <v>3181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763.9</v>
      </c>
      <c r="D16" s="135">
        <f t="shared" si="1"/>
        <v>711</v>
      </c>
      <c r="E16" s="135">
        <f t="shared" si="1"/>
        <v>718.5</v>
      </c>
      <c r="F16" s="135">
        <f t="shared" si="1"/>
        <v>972.5</v>
      </c>
      <c r="G16" s="135">
        <f t="shared" si="1"/>
        <v>1211</v>
      </c>
      <c r="H16" s="135">
        <f t="shared" si="1"/>
        <v>1211</v>
      </c>
      <c r="I16" s="135">
        <f t="shared" si="1"/>
        <v>711</v>
      </c>
      <c r="J16" s="135">
        <f t="shared" si="1"/>
        <v>711</v>
      </c>
      <c r="K16" s="135">
        <f t="shared" si="1"/>
        <v>472.3</v>
      </c>
      <c r="L16" s="135">
        <f t="shared" si="1"/>
        <v>75.7</v>
      </c>
      <c r="M16" s="135">
        <f t="shared" si="1"/>
        <v>211.7</v>
      </c>
      <c r="N16" s="135">
        <f t="shared" si="1"/>
        <v>208</v>
      </c>
      <c r="O16" s="135">
        <f t="shared" si="1"/>
        <v>257.89999999999998</v>
      </c>
      <c r="P16" s="135">
        <f t="shared" si="1"/>
        <v>702.4</v>
      </c>
      <c r="Q16" s="135">
        <f t="shared" si="1"/>
        <v>334</v>
      </c>
      <c r="R16" s="135">
        <f t="shared" si="1"/>
        <v>622.70000000000005</v>
      </c>
      <c r="S16" s="135">
        <f t="shared" si="1"/>
        <v>899.1</v>
      </c>
      <c r="T16" s="135">
        <f t="shared" si="1"/>
        <v>711</v>
      </c>
      <c r="U16" s="135">
        <f t="shared" si="1"/>
        <v>830.8</v>
      </c>
      <c r="V16" s="135">
        <f t="shared" si="1"/>
        <v>948.7</v>
      </c>
      <c r="W16" s="135">
        <f t="shared" si="1"/>
        <v>991.7</v>
      </c>
      <c r="X16" s="135">
        <f t="shared" si="1"/>
        <v>1143.3</v>
      </c>
      <c r="Y16" s="135">
        <f t="shared" si="1"/>
        <v>926.6</v>
      </c>
      <c r="Z16" s="136" t="str">
        <f t="shared" si="1"/>
        <v/>
      </c>
      <c r="AA16" s="90">
        <f t="shared" si="0"/>
        <v>17056.8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64.8</v>
      </c>
      <c r="C23" s="133"/>
      <c r="D23" s="133">
        <v>25.8</v>
      </c>
      <c r="E23" s="133"/>
      <c r="F23" s="133"/>
      <c r="G23" s="133"/>
      <c r="H23" s="133"/>
      <c r="I23" s="133">
        <v>223.9</v>
      </c>
      <c r="J23" s="133">
        <v>500</v>
      </c>
      <c r="K23" s="133">
        <v>500</v>
      </c>
      <c r="L23" s="133">
        <v>266.8</v>
      </c>
      <c r="M23" s="133">
        <v>500</v>
      </c>
      <c r="N23" s="133">
        <v>500</v>
      </c>
      <c r="O23" s="133">
        <v>500</v>
      </c>
      <c r="P23" s="133">
        <v>500</v>
      </c>
      <c r="Q23" s="133">
        <v>33.9</v>
      </c>
      <c r="R23" s="133"/>
      <c r="S23" s="133"/>
      <c r="T23" s="133">
        <v>39</v>
      </c>
      <c r="U23" s="133"/>
      <c r="V23" s="133"/>
      <c r="W23" s="133"/>
      <c r="X23" s="133"/>
      <c r="Y23" s="133"/>
      <c r="Z23" s="131"/>
      <c r="AA23" s="132">
        <f t="shared" si="2"/>
        <v>3654.2000000000003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64.8</v>
      </c>
      <c r="C24" s="135">
        <f t="shared" si="3"/>
        <v>0</v>
      </c>
      <c r="D24" s="135">
        <f t="shared" si="3"/>
        <v>25.8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223.9</v>
      </c>
      <c r="J24" s="135">
        <f t="shared" si="3"/>
        <v>500</v>
      </c>
      <c r="K24" s="135">
        <f t="shared" si="3"/>
        <v>500</v>
      </c>
      <c r="L24" s="135">
        <f t="shared" si="3"/>
        <v>266.8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33.9</v>
      </c>
      <c r="R24" s="135">
        <f t="shared" si="3"/>
        <v>0</v>
      </c>
      <c r="S24" s="135">
        <f t="shared" si="3"/>
        <v>0</v>
      </c>
      <c r="T24" s="135">
        <f t="shared" si="3"/>
        <v>39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3654.2000000000003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2023-02-21T12:08:16Z</dcterms:created>
  <dcterms:modified xsi:type="dcterms:W3CDTF">2023-02-21T12:08:17Z</dcterms:modified>
</cp:coreProperties>
</file>