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<sst xmlns="http://schemas.openxmlformats.org/spreadsheetml/2006/main" count="117" uniqueCount="53">
  <si>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20/02/2023 14:03:17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</si>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</sst>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963</c:v>
                </c:pt>
                <c:pt idx="1">
                  <c:v>963</c:v>
                </c:pt>
                <c:pt idx="2">
                  <c:v>963</c:v>
                </c:pt>
                <c:pt idx="3">
                  <c:v>963</c:v>
                </c:pt>
                <c:pt idx="4">
                  <c:v>963</c:v>
                </c:pt>
                <c:pt idx="5">
                  <c:v>963.78600000000006</c:v>
                </c:pt>
                <c:pt idx="6">
                  <c:v>973</c:v>
                </c:pt>
                <c:pt idx="7">
                  <c:v>973</c:v>
                </c:pt>
                <c:pt idx="8">
                  <c:v>1010</c:v>
                </c:pt>
                <c:pt idx="9">
                  <c:v>1000</c:v>
                </c:pt>
                <c:pt idx="10">
                  <c:v>963</c:v>
                </c:pt>
                <c:pt idx="11">
                  <c:v>963</c:v>
                </c:pt>
                <c:pt idx="12">
                  <c:v>963</c:v>
                </c:pt>
                <c:pt idx="13">
                  <c:v>963</c:v>
                </c:pt>
                <c:pt idx="14">
                  <c:v>1094</c:v>
                </c:pt>
                <c:pt idx="15">
                  <c:v>1243</c:v>
                </c:pt>
                <c:pt idx="16">
                  <c:v>1253</c:v>
                </c:pt>
                <c:pt idx="17">
                  <c:v>1253</c:v>
                </c:pt>
                <c:pt idx="18">
                  <c:v>1253</c:v>
                </c:pt>
                <c:pt idx="19">
                  <c:v>1253</c:v>
                </c:pt>
                <c:pt idx="20">
                  <c:v>1253</c:v>
                </c:pt>
                <c:pt idx="21">
                  <c:v>1253</c:v>
                </c:pt>
                <c:pt idx="22">
                  <c:v>1253</c:v>
                </c:pt>
                <c:pt idx="23">
                  <c:v>963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117</c:v>
                </c:pt>
                <c:pt idx="7">
                  <c:v>126</c:v>
                </c:pt>
                <c:pt idx="8">
                  <c:v>141</c:v>
                </c:pt>
                <c:pt idx="9">
                  <c:v>146</c:v>
                </c:pt>
                <c:pt idx="10">
                  <c:v>155</c:v>
                </c:pt>
                <c:pt idx="11">
                  <c:v>154</c:v>
                </c:pt>
                <c:pt idx="12">
                  <c:v>160</c:v>
                </c:pt>
                <c:pt idx="13">
                  <c:v>162</c:v>
                </c:pt>
                <c:pt idx="14">
                  <c:v>167</c:v>
                </c:pt>
                <c:pt idx="15">
                  <c:v>191</c:v>
                </c:pt>
                <c:pt idx="16">
                  <c:v>225</c:v>
                </c:pt>
                <c:pt idx="17">
                  <c:v>267</c:v>
                </c:pt>
                <c:pt idx="18">
                  <c:v>274</c:v>
                </c:pt>
                <c:pt idx="19">
                  <c:v>265</c:v>
                </c:pt>
                <c:pt idx="20">
                  <c:v>231</c:v>
                </c:pt>
                <c:pt idx="21">
                  <c:v>184</c:v>
                </c:pt>
                <c:pt idx="22">
                  <c:v>130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1234.9000000000001</c:v>
                </c:pt>
                <c:pt idx="1">
                  <c:v>1041.9000000000001</c:v>
                </c:pt>
                <c:pt idx="2">
                  <c:v>1000.9</c:v>
                </c:pt>
                <c:pt idx="3">
                  <c:v>1000.9</c:v>
                </c:pt>
                <c:pt idx="4">
                  <c:v>995.9</c:v>
                </c:pt>
                <c:pt idx="5">
                  <c:v>1025.9000000000001</c:v>
                </c:pt>
                <c:pt idx="6">
                  <c:v>1519.0349999999999</c:v>
                </c:pt>
                <c:pt idx="7">
                  <c:v>1299.471</c:v>
                </c:pt>
                <c:pt idx="8">
                  <c:v>1165.9000000000001</c:v>
                </c:pt>
                <c:pt idx="9">
                  <c:v>871.9</c:v>
                </c:pt>
                <c:pt idx="10">
                  <c:v>925.9</c:v>
                </c:pt>
                <c:pt idx="11">
                  <c:v>925.9</c:v>
                </c:pt>
                <c:pt idx="12">
                  <c:v>798.9</c:v>
                </c:pt>
                <c:pt idx="13">
                  <c:v>798.9</c:v>
                </c:pt>
                <c:pt idx="14">
                  <c:v>1020.9</c:v>
                </c:pt>
                <c:pt idx="15">
                  <c:v>1423.9</c:v>
                </c:pt>
                <c:pt idx="16">
                  <c:v>1896.7750000000001</c:v>
                </c:pt>
                <c:pt idx="17">
                  <c:v>2483.5659999999998</c:v>
                </c:pt>
                <c:pt idx="18">
                  <c:v>2643.4760000000001</c:v>
                </c:pt>
                <c:pt idx="19">
                  <c:v>2697.9270000000001</c:v>
                </c:pt>
                <c:pt idx="20">
                  <c:v>2518.3740000000003</c:v>
                </c:pt>
                <c:pt idx="21">
                  <c:v>2043.3610000000001</c:v>
                </c:pt>
                <c:pt idx="22">
                  <c:v>1762.9</c:v>
                </c:pt>
                <c:pt idx="23">
                  <c:v>1479.9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1689.9</c:v>
                </c:pt>
                <c:pt idx="1">
                  <c:v>1815.3</c:v>
                </c:pt>
                <c:pt idx="2">
                  <c:v>1770.6</c:v>
                </c:pt>
                <c:pt idx="3">
                  <c:v>1666.1</c:v>
                </c:pt>
                <c:pt idx="4">
                  <c:v>1813.4</c:v>
                </c:pt>
                <c:pt idx="5">
                  <c:v>2071</c:v>
                </c:pt>
                <c:pt idx="6">
                  <c:v>2064</c:v>
                </c:pt>
                <c:pt idx="7">
                  <c:v>1898.5</c:v>
                </c:pt>
                <c:pt idx="8">
                  <c:v>1592</c:v>
                </c:pt>
                <c:pt idx="9">
                  <c:v>1317</c:v>
                </c:pt>
                <c:pt idx="10">
                  <c:v>1172</c:v>
                </c:pt>
                <c:pt idx="11">
                  <c:v>1056</c:v>
                </c:pt>
                <c:pt idx="12">
                  <c:v>1033</c:v>
                </c:pt>
                <c:pt idx="13">
                  <c:v>1099</c:v>
                </c:pt>
                <c:pt idx="14">
                  <c:v>1137</c:v>
                </c:pt>
                <c:pt idx="15">
                  <c:v>1253</c:v>
                </c:pt>
                <c:pt idx="16">
                  <c:v>1327</c:v>
                </c:pt>
                <c:pt idx="17">
                  <c:v>1564</c:v>
                </c:pt>
                <c:pt idx="18">
                  <c:v>1571</c:v>
                </c:pt>
                <c:pt idx="19">
                  <c:v>1571</c:v>
                </c:pt>
                <c:pt idx="20">
                  <c:v>1571</c:v>
                </c:pt>
                <c:pt idx="21">
                  <c:v>1511</c:v>
                </c:pt>
                <c:pt idx="22">
                  <c:v>1534</c:v>
                </c:pt>
                <c:pt idx="23">
                  <c:v>1546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469.79199999999997</c:v>
                </c:pt>
                <c:pt idx="1">
                  <c:v>448.79399999999998</c:v>
                </c:pt>
                <c:pt idx="2">
                  <c:v>457.87299999999999</c:v>
                </c:pt>
                <c:pt idx="3">
                  <c:v>475.94</c:v>
                </c:pt>
                <c:pt idx="4">
                  <c:v>509.83500000000004</c:v>
                </c:pt>
                <c:pt idx="5">
                  <c:v>543.30600000000004</c:v>
                </c:pt>
                <c:pt idx="6">
                  <c:v>666.86000000000013</c:v>
                </c:pt>
                <c:pt idx="7">
                  <c:v>1285.4839999999999</c:v>
                </c:pt>
                <c:pt idx="8">
                  <c:v>2049.6629999999996</c:v>
                </c:pt>
                <c:pt idx="9">
                  <c:v>2722.8900000000008</c:v>
                </c:pt>
                <c:pt idx="10">
                  <c:v>3172.2010000000005</c:v>
                </c:pt>
                <c:pt idx="11">
                  <c:v>3386.0740000000005</c:v>
                </c:pt>
                <c:pt idx="12">
                  <c:v>3376.5880000000006</c:v>
                </c:pt>
                <c:pt idx="13">
                  <c:v>3158.2660000000005</c:v>
                </c:pt>
                <c:pt idx="14">
                  <c:v>2700.6229999999996</c:v>
                </c:pt>
                <c:pt idx="15">
                  <c:v>1972.9839999999999</c:v>
                </c:pt>
                <c:pt idx="16">
                  <c:v>1277.1750000000002</c:v>
                </c:pt>
                <c:pt idx="17">
                  <c:v>980.20199999999977</c:v>
                </c:pt>
                <c:pt idx="18">
                  <c:v>954.14099999999985</c:v>
                </c:pt>
                <c:pt idx="19">
                  <c:v>912.39199999999983</c:v>
                </c:pt>
                <c:pt idx="20">
                  <c:v>877.63299999999981</c:v>
                </c:pt>
                <c:pt idx="21">
                  <c:v>835.07399999999984</c:v>
                </c:pt>
                <c:pt idx="22">
                  <c:v>784.62</c:v>
                </c:pt>
                <c:pt idx="23">
                  <c:v>742.52899999999977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65</c:v>
                </c:pt>
                <c:pt idx="1">
                  <c:v>58</c:v>
                </c:pt>
                <c:pt idx="2">
                  <c:v>52</c:v>
                </c:pt>
                <c:pt idx="3">
                  <c:v>46</c:v>
                </c:pt>
                <c:pt idx="4">
                  <c:v>40</c:v>
                </c:pt>
                <c:pt idx="5">
                  <c:v>35</c:v>
                </c:pt>
                <c:pt idx="6">
                  <c:v>38</c:v>
                </c:pt>
                <c:pt idx="7">
                  <c:v>55</c:v>
                </c:pt>
                <c:pt idx="8">
                  <c:v>72</c:v>
                </c:pt>
                <c:pt idx="9">
                  <c:v>81</c:v>
                </c:pt>
                <c:pt idx="10">
                  <c:v>83</c:v>
                </c:pt>
                <c:pt idx="11">
                  <c:v>81</c:v>
                </c:pt>
                <c:pt idx="12">
                  <c:v>76</c:v>
                </c:pt>
                <c:pt idx="13">
                  <c:v>67</c:v>
                </c:pt>
                <c:pt idx="14">
                  <c:v>54</c:v>
                </c:pt>
                <c:pt idx="15">
                  <c:v>34</c:v>
                </c:pt>
                <c:pt idx="16">
                  <c:v>13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146</c:v>
                </c:pt>
                <c:pt idx="6">
                  <c:v>216</c:v>
                </c:pt>
                <c:pt idx="7">
                  <c:v>279</c:v>
                </c:pt>
                <c:pt idx="8">
                  <c:v>244</c:v>
                </c:pt>
                <c:pt idx="9">
                  <c:v>219</c:v>
                </c:pt>
                <c:pt idx="10">
                  <c:v>104</c:v>
                </c:pt>
                <c:pt idx="11">
                  <c:v>24</c:v>
                </c:pt>
                <c:pt idx="12">
                  <c:v>50</c:v>
                </c:pt>
                <c:pt idx="13">
                  <c:v>50</c:v>
                </c:pt>
                <c:pt idx="14">
                  <c:v>24</c:v>
                </c:pt>
                <c:pt idx="15">
                  <c:v>30</c:v>
                </c:pt>
                <c:pt idx="16">
                  <c:v>162</c:v>
                </c:pt>
                <c:pt idx="17">
                  <c:v>380</c:v>
                </c:pt>
                <c:pt idx="18">
                  <c:v>541</c:v>
                </c:pt>
                <c:pt idx="19">
                  <c:v>394</c:v>
                </c:pt>
                <c:pt idx="20">
                  <c:v>156</c:v>
                </c:pt>
                <c:pt idx="21">
                  <c:v>86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0054256"/>
        <c:axId val="490054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4537.5670000000009</c:v>
                </c:pt>
                <c:pt idx="1">
                  <c:v>4441.9839999999995</c:v>
                </c:pt>
                <c:pt idx="2">
                  <c:v>4359.3390000000009</c:v>
                </c:pt>
                <c:pt idx="3">
                  <c:v>4296.9789999999994</c:v>
                </c:pt>
                <c:pt idx="4">
                  <c:v>4467.1149999999998</c:v>
                </c:pt>
                <c:pt idx="5">
                  <c:v>4899.9920000000011</c:v>
                </c:pt>
                <c:pt idx="6">
                  <c:v>5593.8949999999986</c:v>
                </c:pt>
                <c:pt idx="7">
                  <c:v>5916.4179999999978</c:v>
                </c:pt>
                <c:pt idx="8">
                  <c:v>6274.5379999999996</c:v>
                </c:pt>
                <c:pt idx="9">
                  <c:v>6357.8320000000012</c:v>
                </c:pt>
                <c:pt idx="10">
                  <c:v>6575.1010000000006</c:v>
                </c:pt>
                <c:pt idx="11">
                  <c:v>6589.9739999999993</c:v>
                </c:pt>
                <c:pt idx="12">
                  <c:v>6457.4880000000012</c:v>
                </c:pt>
                <c:pt idx="13">
                  <c:v>6298.1659999999993</c:v>
                </c:pt>
                <c:pt idx="14">
                  <c:v>6197.5229999999992</c:v>
                </c:pt>
                <c:pt idx="15">
                  <c:v>6147.9049999999997</c:v>
                </c:pt>
                <c:pt idx="16">
                  <c:v>6153.9320000000007</c:v>
                </c:pt>
                <c:pt idx="17">
                  <c:v>6931.7420000000002</c:v>
                </c:pt>
                <c:pt idx="18">
                  <c:v>7241.6559999999999</c:v>
                </c:pt>
                <c:pt idx="19">
                  <c:v>7098.3579999999993</c:v>
                </c:pt>
                <c:pt idx="20">
                  <c:v>6614.0069999999987</c:v>
                </c:pt>
                <c:pt idx="21">
                  <c:v>5920.4639999999999</c:v>
                </c:pt>
                <c:pt idx="22">
                  <c:v>5503.5640000000021</c:v>
                </c:pt>
                <c:pt idx="23">
                  <c:v>4856.473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54256"/>
        <c:axId val="490054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149.35</c:v>
                </c:pt>
                <c:pt idx="1">
                  <c:v>145.51</c:v>
                </c:pt>
                <c:pt idx="2">
                  <c:v>141.88999999999999</c:v>
                </c:pt>
                <c:pt idx="3">
                  <c:v>137.97999999999999</c:v>
                </c:pt>
                <c:pt idx="4">
                  <c:v>140</c:v>
                </c:pt>
                <c:pt idx="5">
                  <c:v>156.35</c:v>
                </c:pt>
                <c:pt idx="6">
                  <c:v>182.42</c:v>
                </c:pt>
                <c:pt idx="7">
                  <c:v>175</c:v>
                </c:pt>
                <c:pt idx="8">
                  <c:v>167.53</c:v>
                </c:pt>
                <c:pt idx="9">
                  <c:v>149.91</c:v>
                </c:pt>
                <c:pt idx="10">
                  <c:v>95.05</c:v>
                </c:pt>
                <c:pt idx="11">
                  <c:v>85.34</c:v>
                </c:pt>
                <c:pt idx="12">
                  <c:v>95</c:v>
                </c:pt>
                <c:pt idx="13">
                  <c:v>82.51</c:v>
                </c:pt>
                <c:pt idx="14">
                  <c:v>107.2</c:v>
                </c:pt>
                <c:pt idx="15">
                  <c:v>147.74</c:v>
                </c:pt>
                <c:pt idx="16">
                  <c:v>158.31</c:v>
                </c:pt>
                <c:pt idx="17">
                  <c:v>175.5</c:v>
                </c:pt>
                <c:pt idx="18">
                  <c:v>199.82</c:v>
                </c:pt>
                <c:pt idx="19">
                  <c:v>214.22</c:v>
                </c:pt>
                <c:pt idx="20">
                  <c:v>181.43</c:v>
                </c:pt>
                <c:pt idx="21">
                  <c:v>168.3</c:v>
                </c:pt>
                <c:pt idx="22">
                  <c:v>157.4</c:v>
                </c:pt>
                <c:pt idx="23">
                  <c:v>151.5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55432"/>
        <c:axId val="490055040"/>
      </c:lineChart>
      <c:catAx>
        <c:axId val="490054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54648"/>
        <c:crosses val="autoZero"/>
        <c:auto val="1"/>
        <c:lblAlgn val="ctr"/>
        <c:lblOffset val="100"/>
        <c:noMultiLvlLbl val="0"/>
      </c:catAx>
      <c:valAx>
        <c:axId val="49005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54256"/>
        <c:crosses val="autoZero"/>
        <c:crossBetween val="between"/>
      </c:valAx>
      <c:valAx>
        <c:axId val="490055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55432"/>
        <c:crosses val="max"/>
        <c:crossBetween val="between"/>
      </c:valAx>
      <c:catAx>
        <c:axId val="490055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0055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4537.5920000000006</v>
      </c>
      <c r="C4" s="18">
        <v>4441.9939999999997</v>
      </c>
      <c r="D4" s="18">
        <v>4359.3730000000014</v>
      </c>
      <c r="E4" s="18">
        <v>4296.9400000000014</v>
      </c>
      <c r="F4" s="18">
        <v>4467.1350000000002</v>
      </c>
      <c r="G4" s="18">
        <v>4899.9920000000002</v>
      </c>
      <c r="H4" s="18">
        <v>5593.8950000000013</v>
      </c>
      <c r="I4" s="18">
        <v>5916.4550000000008</v>
      </c>
      <c r="J4" s="18">
        <v>6274.563000000001</v>
      </c>
      <c r="K4" s="18">
        <v>6357.79</v>
      </c>
      <c r="L4" s="18">
        <v>6575.1009999999987</v>
      </c>
      <c r="M4" s="18">
        <v>6589.9739999999983</v>
      </c>
      <c r="N4" s="18">
        <v>6457.4879999999994</v>
      </c>
      <c r="O4" s="18">
        <v>6298.1659999999993</v>
      </c>
      <c r="P4" s="18">
        <v>6197.5229999999992</v>
      </c>
      <c r="Q4" s="18">
        <v>6147.8840000000009</v>
      </c>
      <c r="R4" s="18">
        <v>6153.95</v>
      </c>
      <c r="S4" s="18">
        <v>6931.7680000000018</v>
      </c>
      <c r="T4" s="18">
        <v>7241.6169999999993</v>
      </c>
      <c r="U4" s="18">
        <v>7098.3189999999986</v>
      </c>
      <c r="V4" s="18">
        <v>6614.0070000000005</v>
      </c>
      <c r="W4" s="18">
        <v>5920.4350000000004</v>
      </c>
      <c r="X4" s="18">
        <v>5503.5199999999995</v>
      </c>
      <c r="Y4" s="18">
        <v>4856.4290000000001</v>
      </c>
      <c r="Z4" s="19"/>
      <c r="AA4" s="20">
        <f>SUM(B4:Z4)</f>
        <v>139731.91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149.35</v>
      </c>
      <c r="C7" s="28">
        <v>145.51</v>
      </c>
      <c r="D7" s="28">
        <v>141.88999999999999</v>
      </c>
      <c r="E7" s="28">
        <v>137.97999999999999</v>
      </c>
      <c r="F7" s="28">
        <v>140</v>
      </c>
      <c r="G7" s="28">
        <v>156.35</v>
      </c>
      <c r="H7" s="28">
        <v>182.42</v>
      </c>
      <c r="I7" s="28">
        <v>175</v>
      </c>
      <c r="J7" s="28">
        <v>167.53</v>
      </c>
      <c r="K7" s="28">
        <v>149.91</v>
      </c>
      <c r="L7" s="28">
        <v>95.05</v>
      </c>
      <c r="M7" s="28">
        <v>85.34</v>
      </c>
      <c r="N7" s="28">
        <v>95</v>
      </c>
      <c r="O7" s="28">
        <v>82.51</v>
      </c>
      <c r="P7" s="28">
        <v>107.2</v>
      </c>
      <c r="Q7" s="28">
        <v>147.74</v>
      </c>
      <c r="R7" s="28">
        <v>158.31</v>
      </c>
      <c r="S7" s="28">
        <v>175.5</v>
      </c>
      <c r="T7" s="28">
        <v>199.82</v>
      </c>
      <c r="U7" s="28">
        <v>214.22</v>
      </c>
      <c r="V7" s="28">
        <v>181.43</v>
      </c>
      <c r="W7" s="28">
        <v>168.3</v>
      </c>
      <c r="X7" s="28">
        <v>157.4</v>
      </c>
      <c r="Y7" s="28">
        <v>151.5</v>
      </c>
      <c r="Z7" s="29"/>
      <c r="AA7" s="30">
        <f>IF(SUM(B7:Z7)&lt;&gt;0,AVERAGEIF(B7:Z7,"&lt;&gt;"""),"")</f>
        <v>148.55249999999998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963</v>
      </c>
      <c r="C10" s="42">
        <v>963</v>
      </c>
      <c r="D10" s="42">
        <v>963</v>
      </c>
      <c r="E10" s="42">
        <v>963</v>
      </c>
      <c r="F10" s="42">
        <v>963</v>
      </c>
      <c r="G10" s="42">
        <v>963.78600000000006</v>
      </c>
      <c r="H10" s="42">
        <v>973</v>
      </c>
      <c r="I10" s="42">
        <v>973</v>
      </c>
      <c r="J10" s="42">
        <v>1010</v>
      </c>
      <c r="K10" s="42">
        <v>1000</v>
      </c>
      <c r="L10" s="42">
        <v>963</v>
      </c>
      <c r="M10" s="42">
        <v>963</v>
      </c>
      <c r="N10" s="42">
        <v>963</v>
      </c>
      <c r="O10" s="42">
        <v>963</v>
      </c>
      <c r="P10" s="42">
        <v>1094</v>
      </c>
      <c r="Q10" s="42">
        <v>1243</v>
      </c>
      <c r="R10" s="42">
        <v>1253</v>
      </c>
      <c r="S10" s="42">
        <v>1253</v>
      </c>
      <c r="T10" s="42">
        <v>1253</v>
      </c>
      <c r="U10" s="42">
        <v>1253</v>
      </c>
      <c r="V10" s="42">
        <v>1253</v>
      </c>
      <c r="W10" s="42">
        <v>1253</v>
      </c>
      <c r="X10" s="42">
        <v>1253</v>
      </c>
      <c r="Y10" s="42">
        <v>963</v>
      </c>
      <c r="Z10" s="43"/>
      <c r="AA10" s="44">
        <f t="shared" ref="AA10:AA15" si="0">SUM(B10:Z10)</f>
        <v>25657.786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117</v>
      </c>
      <c r="I11" s="47">
        <v>126</v>
      </c>
      <c r="J11" s="47">
        <v>141</v>
      </c>
      <c r="K11" s="47">
        <v>146</v>
      </c>
      <c r="L11" s="47">
        <v>155</v>
      </c>
      <c r="M11" s="47">
        <v>154</v>
      </c>
      <c r="N11" s="47">
        <v>160</v>
      </c>
      <c r="O11" s="47">
        <v>162</v>
      </c>
      <c r="P11" s="47">
        <v>167</v>
      </c>
      <c r="Q11" s="47">
        <v>191</v>
      </c>
      <c r="R11" s="47">
        <v>225</v>
      </c>
      <c r="S11" s="47">
        <v>267</v>
      </c>
      <c r="T11" s="47">
        <v>274</v>
      </c>
      <c r="U11" s="47">
        <v>265</v>
      </c>
      <c r="V11" s="47">
        <v>231</v>
      </c>
      <c r="W11" s="47">
        <v>184</v>
      </c>
      <c r="X11" s="47">
        <v>130</v>
      </c>
      <c r="Y11" s="47">
        <v>115</v>
      </c>
      <c r="Z11" s="48"/>
      <c r="AA11" s="49">
        <f t="shared" si="0"/>
        <v>3900</v>
      </c>
    </row>
    <row r="12" spans="1:27" ht="24.95" customHeight="1" x14ac:dyDescent="0.2">
      <c r="A12" s="50" t="s">
        <v>8</v>
      </c>
      <c r="B12" s="51">
        <v>1234.9000000000001</v>
      </c>
      <c r="C12" s="52">
        <v>1041.9000000000001</v>
      </c>
      <c r="D12" s="52">
        <v>1000.9</v>
      </c>
      <c r="E12" s="52">
        <v>1000.9</v>
      </c>
      <c r="F12" s="52">
        <v>995.9</v>
      </c>
      <c r="G12" s="52">
        <v>1025.9000000000001</v>
      </c>
      <c r="H12" s="52">
        <v>1519.0349999999999</v>
      </c>
      <c r="I12" s="52">
        <v>1299.471</v>
      </c>
      <c r="J12" s="52">
        <v>1165.9000000000001</v>
      </c>
      <c r="K12" s="52">
        <v>871.9</v>
      </c>
      <c r="L12" s="52">
        <v>925.9</v>
      </c>
      <c r="M12" s="52">
        <v>925.9</v>
      </c>
      <c r="N12" s="52">
        <v>798.9</v>
      </c>
      <c r="O12" s="52">
        <v>798.9</v>
      </c>
      <c r="P12" s="52">
        <v>1020.9</v>
      </c>
      <c r="Q12" s="52">
        <v>1423.9</v>
      </c>
      <c r="R12" s="52">
        <v>1896.7750000000001</v>
      </c>
      <c r="S12" s="52">
        <v>2483.5659999999998</v>
      </c>
      <c r="T12" s="52">
        <v>2643.4760000000001</v>
      </c>
      <c r="U12" s="52">
        <v>2697.9270000000001</v>
      </c>
      <c r="V12" s="52">
        <v>2518.3740000000003</v>
      </c>
      <c r="W12" s="52">
        <v>2043.3610000000001</v>
      </c>
      <c r="X12" s="52">
        <v>1762.9</v>
      </c>
      <c r="Y12" s="52">
        <v>1479.9</v>
      </c>
      <c r="Z12" s="53"/>
      <c r="AA12" s="54">
        <f t="shared" si="0"/>
        <v>34577.384999999995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146</v>
      </c>
      <c r="H13" s="52">
        <v>216</v>
      </c>
      <c r="I13" s="52">
        <v>279</v>
      </c>
      <c r="J13" s="52">
        <v>244</v>
      </c>
      <c r="K13" s="52">
        <v>219</v>
      </c>
      <c r="L13" s="52">
        <v>104</v>
      </c>
      <c r="M13" s="52">
        <v>24</v>
      </c>
      <c r="N13" s="52">
        <v>50</v>
      </c>
      <c r="O13" s="52">
        <v>50</v>
      </c>
      <c r="P13" s="52">
        <v>24</v>
      </c>
      <c r="Q13" s="52">
        <v>30</v>
      </c>
      <c r="R13" s="52">
        <v>162</v>
      </c>
      <c r="S13" s="52">
        <v>380</v>
      </c>
      <c r="T13" s="52">
        <v>541</v>
      </c>
      <c r="U13" s="52">
        <v>394</v>
      </c>
      <c r="V13" s="52">
        <v>156</v>
      </c>
      <c r="W13" s="52">
        <v>86</v>
      </c>
      <c r="X13" s="52">
        <v>30</v>
      </c>
      <c r="Y13" s="52"/>
      <c r="Z13" s="53"/>
      <c r="AA13" s="54">
        <f t="shared" si="0"/>
        <v>3195</v>
      </c>
    </row>
    <row r="14" spans="1:27" ht="24.95" customHeight="1" x14ac:dyDescent="0.2">
      <c r="A14" s="55" t="s">
        <v>10</v>
      </c>
      <c r="B14" s="56">
        <v>469.79199999999997</v>
      </c>
      <c r="C14" s="57">
        <v>448.79399999999998</v>
      </c>
      <c r="D14" s="57">
        <v>457.87299999999999</v>
      </c>
      <c r="E14" s="57">
        <v>475.94</v>
      </c>
      <c r="F14" s="57">
        <v>509.83500000000004</v>
      </c>
      <c r="G14" s="57">
        <v>543.30600000000004</v>
      </c>
      <c r="H14" s="57">
        <v>666.86000000000013</v>
      </c>
      <c r="I14" s="57">
        <v>1285.4839999999999</v>
      </c>
      <c r="J14" s="57">
        <v>2049.6629999999996</v>
      </c>
      <c r="K14" s="57">
        <v>2722.8900000000008</v>
      </c>
      <c r="L14" s="57">
        <v>3172.2010000000005</v>
      </c>
      <c r="M14" s="57">
        <v>3386.0740000000005</v>
      </c>
      <c r="N14" s="57">
        <v>3376.5880000000006</v>
      </c>
      <c r="O14" s="57">
        <v>3158.2660000000005</v>
      </c>
      <c r="P14" s="57">
        <v>2700.6229999999996</v>
      </c>
      <c r="Q14" s="57">
        <v>1972.9839999999999</v>
      </c>
      <c r="R14" s="57">
        <v>1277.1750000000002</v>
      </c>
      <c r="S14" s="57">
        <v>980.20199999999977</v>
      </c>
      <c r="T14" s="57">
        <v>954.14099999999985</v>
      </c>
      <c r="U14" s="57">
        <v>912.39199999999983</v>
      </c>
      <c r="V14" s="57">
        <v>877.63299999999981</v>
      </c>
      <c r="W14" s="57">
        <v>835.07399999999984</v>
      </c>
      <c r="X14" s="57">
        <v>784.62</v>
      </c>
      <c r="Y14" s="57">
        <v>742.52899999999977</v>
      </c>
      <c r="Z14" s="58"/>
      <c r="AA14" s="59">
        <f t="shared" si="0"/>
        <v>34760.939000000006</v>
      </c>
    </row>
    <row r="15" spans="1:27" ht="24.95" customHeight="1" x14ac:dyDescent="0.2">
      <c r="A15" s="55" t="s">
        <v>11</v>
      </c>
      <c r="B15" s="56">
        <v>65</v>
      </c>
      <c r="C15" s="57">
        <v>58</v>
      </c>
      <c r="D15" s="57">
        <v>52</v>
      </c>
      <c r="E15" s="57">
        <v>46</v>
      </c>
      <c r="F15" s="57">
        <v>40</v>
      </c>
      <c r="G15" s="57">
        <v>35</v>
      </c>
      <c r="H15" s="57">
        <v>38</v>
      </c>
      <c r="I15" s="57">
        <v>55</v>
      </c>
      <c r="J15" s="57">
        <v>72</v>
      </c>
      <c r="K15" s="57">
        <v>81</v>
      </c>
      <c r="L15" s="57">
        <v>83</v>
      </c>
      <c r="M15" s="57">
        <v>81</v>
      </c>
      <c r="N15" s="57">
        <v>76</v>
      </c>
      <c r="O15" s="57">
        <v>67</v>
      </c>
      <c r="P15" s="57">
        <v>54</v>
      </c>
      <c r="Q15" s="57">
        <v>34</v>
      </c>
      <c r="R15" s="57">
        <v>13</v>
      </c>
      <c r="S15" s="57">
        <v>4</v>
      </c>
      <c r="T15" s="57">
        <v>5</v>
      </c>
      <c r="U15" s="57">
        <v>5</v>
      </c>
      <c r="V15" s="57">
        <v>7</v>
      </c>
      <c r="W15" s="57">
        <v>8</v>
      </c>
      <c r="X15" s="57">
        <v>9</v>
      </c>
      <c r="Y15" s="57">
        <v>10</v>
      </c>
      <c r="Z15" s="58"/>
      <c r="AA15" s="59">
        <f t="shared" si="0"/>
        <v>998</v>
      </c>
    </row>
    <row r="16" spans="1:27" ht="30" customHeight="1" thickBot="1" x14ac:dyDescent="0.25">
      <c r="A16" s="60" t="s">
        <v>12</v>
      </c>
      <c r="B16" s="61">
        <f>IF(LEN(B$2)&gt;0,SUM(B10:B15),"")</f>
        <v>2847.692</v>
      </c>
      <c r="C16" s="62">
        <f t="shared" ref="C16:Z16" si="1">IF(LEN(C$2)&gt;0,SUM(C10:C15),"")</f>
        <v>2626.694</v>
      </c>
      <c r="D16" s="62">
        <f t="shared" si="1"/>
        <v>2588.7730000000001</v>
      </c>
      <c r="E16" s="62">
        <f t="shared" si="1"/>
        <v>2630.84</v>
      </c>
      <c r="F16" s="62">
        <f t="shared" si="1"/>
        <v>2653.7350000000001</v>
      </c>
      <c r="G16" s="62">
        <f t="shared" si="1"/>
        <v>2828.9920000000002</v>
      </c>
      <c r="H16" s="62">
        <f t="shared" si="1"/>
        <v>3529.895</v>
      </c>
      <c r="I16" s="62">
        <f t="shared" si="1"/>
        <v>4017.9549999999999</v>
      </c>
      <c r="J16" s="62">
        <f t="shared" si="1"/>
        <v>4682.5630000000001</v>
      </c>
      <c r="K16" s="62">
        <f t="shared" si="1"/>
        <v>5040.7900000000009</v>
      </c>
      <c r="L16" s="62">
        <f t="shared" si="1"/>
        <v>5403.1010000000006</v>
      </c>
      <c r="M16" s="62">
        <f t="shared" si="1"/>
        <v>5533.9740000000002</v>
      </c>
      <c r="N16" s="62">
        <f t="shared" si="1"/>
        <v>5424.4880000000012</v>
      </c>
      <c r="O16" s="62">
        <f t="shared" si="1"/>
        <v>5199.1660000000011</v>
      </c>
      <c r="P16" s="62">
        <f t="shared" si="1"/>
        <v>5060.5229999999992</v>
      </c>
      <c r="Q16" s="62">
        <f t="shared" si="1"/>
        <v>4894.884</v>
      </c>
      <c r="R16" s="62">
        <f t="shared" si="1"/>
        <v>4826.9500000000007</v>
      </c>
      <c r="S16" s="62">
        <f t="shared" si="1"/>
        <v>5367.768</v>
      </c>
      <c r="T16" s="62">
        <f t="shared" si="1"/>
        <v>5670.6170000000002</v>
      </c>
      <c r="U16" s="62">
        <f t="shared" si="1"/>
        <v>5527.3189999999995</v>
      </c>
      <c r="V16" s="62">
        <f t="shared" si="1"/>
        <v>5043.0069999999996</v>
      </c>
      <c r="W16" s="62">
        <f t="shared" si="1"/>
        <v>4409.4349999999995</v>
      </c>
      <c r="X16" s="62">
        <f t="shared" si="1"/>
        <v>3969.52</v>
      </c>
      <c r="Y16" s="62">
        <f t="shared" si="1"/>
        <v>3310.4290000000001</v>
      </c>
      <c r="Z16" s="63" t="str">
        <f t="shared" si="1"/>
        <v/>
      </c>
      <c r="AA16" s="64">
        <f>SUM(AA10:AA15)</f>
        <v>103089.11000000002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1625.9</v>
      </c>
      <c r="C28" s="72">
        <v>1612.9</v>
      </c>
      <c r="D28" s="72">
        <v>1597.9</v>
      </c>
      <c r="E28" s="72">
        <v>1606.9</v>
      </c>
      <c r="F28" s="72">
        <v>1617.9</v>
      </c>
      <c r="G28" s="72">
        <v>1758.9</v>
      </c>
      <c r="H28" s="72">
        <v>2077.9</v>
      </c>
      <c r="I28" s="72">
        <v>2545.9</v>
      </c>
      <c r="J28" s="72">
        <v>3054.9</v>
      </c>
      <c r="K28" s="72">
        <v>3414.9</v>
      </c>
      <c r="L28" s="72">
        <v>3586.9</v>
      </c>
      <c r="M28" s="72">
        <v>3640.9</v>
      </c>
      <c r="N28" s="72">
        <v>3526.9</v>
      </c>
      <c r="O28" s="72">
        <v>3366.9</v>
      </c>
      <c r="P28" s="72">
        <v>3262.9</v>
      </c>
      <c r="Q28" s="72">
        <v>2943.9</v>
      </c>
      <c r="R28" s="72">
        <v>2586.9</v>
      </c>
      <c r="S28" s="72">
        <v>2760.9</v>
      </c>
      <c r="T28" s="72">
        <v>2913.9</v>
      </c>
      <c r="U28" s="72">
        <v>2813.9</v>
      </c>
      <c r="V28" s="72">
        <v>2476.9</v>
      </c>
      <c r="W28" s="72">
        <v>2308.9</v>
      </c>
      <c r="X28" s="72">
        <v>2135.9</v>
      </c>
      <c r="Y28" s="72">
        <v>1812.9</v>
      </c>
      <c r="Z28" s="73"/>
      <c r="AA28" s="74">
        <f>SUM(B28:Z28)</f>
        <v>61052.60000000002</v>
      </c>
    </row>
    <row r="29" spans="1:27" ht="24.95" customHeight="1" x14ac:dyDescent="0.2">
      <c r="A29" s="75" t="s">
        <v>23</v>
      </c>
      <c r="B29" s="76">
        <v>610.79200000000003</v>
      </c>
      <c r="C29" s="77">
        <v>596.79399999999998</v>
      </c>
      <c r="D29" s="77">
        <v>603.87300000000005</v>
      </c>
      <c r="E29" s="77">
        <v>629.94000000000005</v>
      </c>
      <c r="F29" s="77">
        <v>648.83500000000004</v>
      </c>
      <c r="G29" s="77">
        <v>653.09199999999998</v>
      </c>
      <c r="H29" s="77">
        <v>947.995</v>
      </c>
      <c r="I29" s="77">
        <v>935.05499999999995</v>
      </c>
      <c r="J29" s="77">
        <v>1044.663</v>
      </c>
      <c r="K29" s="77">
        <v>1224.8900000000001</v>
      </c>
      <c r="L29" s="77">
        <v>1210.201</v>
      </c>
      <c r="M29" s="77">
        <v>1171.0740000000001</v>
      </c>
      <c r="N29" s="77">
        <v>1152.588</v>
      </c>
      <c r="O29" s="77">
        <v>1153.2660000000001</v>
      </c>
      <c r="P29" s="77">
        <v>1034.623</v>
      </c>
      <c r="Q29" s="77">
        <v>900.98400000000004</v>
      </c>
      <c r="R29" s="77">
        <v>884.05</v>
      </c>
      <c r="S29" s="77">
        <v>992.86800000000005</v>
      </c>
      <c r="T29" s="77">
        <v>1099.7170000000001</v>
      </c>
      <c r="U29" s="77">
        <v>1056.4190000000001</v>
      </c>
      <c r="V29" s="77">
        <v>1014.107</v>
      </c>
      <c r="W29" s="77">
        <v>858.53499999999997</v>
      </c>
      <c r="X29" s="77">
        <v>686.62</v>
      </c>
      <c r="Y29" s="77">
        <v>645.529</v>
      </c>
      <c r="Z29" s="78"/>
      <c r="AA29" s="79">
        <f>SUM(B29:Z29)</f>
        <v>21756.51</v>
      </c>
    </row>
    <row r="30" spans="1:27" ht="24.95" customHeight="1" x14ac:dyDescent="0.2">
      <c r="A30" s="82" t="s">
        <v>24</v>
      </c>
      <c r="B30" s="80">
        <v>1470</v>
      </c>
      <c r="C30" s="81">
        <v>1277</v>
      </c>
      <c r="D30" s="81">
        <v>1247</v>
      </c>
      <c r="E30" s="81">
        <v>1247</v>
      </c>
      <c r="F30" s="81">
        <v>1247</v>
      </c>
      <c r="G30" s="81">
        <v>1277</v>
      </c>
      <c r="H30" s="81">
        <v>1357</v>
      </c>
      <c r="I30" s="81">
        <v>1357</v>
      </c>
      <c r="J30" s="81">
        <v>1279</v>
      </c>
      <c r="K30" s="81">
        <v>1007</v>
      </c>
      <c r="L30" s="81">
        <v>1067</v>
      </c>
      <c r="M30" s="81">
        <v>1067</v>
      </c>
      <c r="N30" s="81">
        <v>1067</v>
      </c>
      <c r="O30" s="81">
        <v>1067</v>
      </c>
      <c r="P30" s="81">
        <v>1189</v>
      </c>
      <c r="Q30" s="81">
        <v>1592</v>
      </c>
      <c r="R30" s="81">
        <v>1972</v>
      </c>
      <c r="S30" s="81">
        <v>2467</v>
      </c>
      <c r="T30" s="81">
        <v>2517</v>
      </c>
      <c r="U30" s="81">
        <v>2517</v>
      </c>
      <c r="V30" s="81">
        <v>2412</v>
      </c>
      <c r="W30" s="81">
        <v>2042</v>
      </c>
      <c r="X30" s="81">
        <v>1970</v>
      </c>
      <c r="Y30" s="81">
        <v>1687</v>
      </c>
      <c r="Z30" s="83"/>
      <c r="AA30" s="84">
        <f>SUM(B30:Z30)</f>
        <v>37398</v>
      </c>
    </row>
    <row r="31" spans="1:27" ht="30" customHeight="1" thickBot="1" x14ac:dyDescent="0.25">
      <c r="A31" s="60" t="s">
        <v>25</v>
      </c>
      <c r="B31" s="61">
        <f>IF(LEN(B$2)&gt;0,SUM(B28:B30),"")</f>
        <v>3706.692</v>
      </c>
      <c r="C31" s="62">
        <f t="shared" ref="C31:Z31" si="4">IF(LEN(C$2)&gt;0,SUM(C28:C30),"")</f>
        <v>3486.694</v>
      </c>
      <c r="D31" s="62">
        <f t="shared" si="4"/>
        <v>3448.7730000000001</v>
      </c>
      <c r="E31" s="62">
        <f t="shared" si="4"/>
        <v>3483.84</v>
      </c>
      <c r="F31" s="62">
        <f t="shared" si="4"/>
        <v>3513.7350000000001</v>
      </c>
      <c r="G31" s="62">
        <f t="shared" si="4"/>
        <v>3688.9920000000002</v>
      </c>
      <c r="H31" s="62">
        <f t="shared" si="4"/>
        <v>4382.8950000000004</v>
      </c>
      <c r="I31" s="62">
        <f t="shared" si="4"/>
        <v>4837.9549999999999</v>
      </c>
      <c r="J31" s="62">
        <f t="shared" si="4"/>
        <v>5378.5630000000001</v>
      </c>
      <c r="K31" s="62">
        <f t="shared" si="4"/>
        <v>5646.79</v>
      </c>
      <c r="L31" s="62">
        <f t="shared" si="4"/>
        <v>5864.1010000000006</v>
      </c>
      <c r="M31" s="62">
        <f t="shared" si="4"/>
        <v>5878.9740000000002</v>
      </c>
      <c r="N31" s="62">
        <f t="shared" si="4"/>
        <v>5746.4880000000003</v>
      </c>
      <c r="O31" s="62">
        <f t="shared" si="4"/>
        <v>5587.1660000000002</v>
      </c>
      <c r="P31" s="62">
        <f t="shared" si="4"/>
        <v>5486.5230000000001</v>
      </c>
      <c r="Q31" s="62">
        <f t="shared" si="4"/>
        <v>5436.884</v>
      </c>
      <c r="R31" s="62">
        <f t="shared" si="4"/>
        <v>5442.95</v>
      </c>
      <c r="S31" s="62">
        <f t="shared" si="4"/>
        <v>6220.768</v>
      </c>
      <c r="T31" s="62">
        <f t="shared" si="4"/>
        <v>6530.6170000000002</v>
      </c>
      <c r="U31" s="62">
        <f t="shared" si="4"/>
        <v>6387.3190000000004</v>
      </c>
      <c r="V31" s="62">
        <f t="shared" si="4"/>
        <v>5903.0069999999996</v>
      </c>
      <c r="W31" s="62">
        <f t="shared" si="4"/>
        <v>5209.4349999999995</v>
      </c>
      <c r="X31" s="62">
        <f t="shared" si="4"/>
        <v>4792.5200000000004</v>
      </c>
      <c r="Y31" s="62">
        <f t="shared" si="4"/>
        <v>4145.4290000000001</v>
      </c>
      <c r="Z31" s="63" t="str">
        <f t="shared" si="4"/>
        <v/>
      </c>
      <c r="AA31" s="64">
        <f>SUM(AA28:AA30)</f>
        <v>120207.11000000002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275</v>
      </c>
      <c r="K34" s="95">
        <v>207</v>
      </c>
      <c r="L34" s="95">
        <v>206</v>
      </c>
      <c r="M34" s="95">
        <v>138</v>
      </c>
      <c r="N34" s="95">
        <v>108</v>
      </c>
      <c r="O34" s="95">
        <v>122</v>
      </c>
      <c r="P34" s="95">
        <v>161</v>
      </c>
      <c r="Q34" s="95">
        <v>214</v>
      </c>
      <c r="R34" s="95">
        <v>223</v>
      </c>
      <c r="S34" s="95">
        <v>400</v>
      </c>
      <c r="T34" s="95">
        <v>400</v>
      </c>
      <c r="U34" s="95">
        <v>400</v>
      </c>
      <c r="V34" s="95">
        <v>400</v>
      </c>
      <c r="W34" s="95">
        <v>340</v>
      </c>
      <c r="X34" s="95">
        <v>363</v>
      </c>
      <c r="Y34" s="95">
        <v>375</v>
      </c>
      <c r="Z34" s="96"/>
      <c r="AA34" s="74">
        <f t="shared" ref="AA34:AA39" si="5">SUM(B34:Z34)</f>
        <v>7532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367</v>
      </c>
      <c r="J35" s="99">
        <v>368</v>
      </c>
      <c r="K35" s="99">
        <v>346</v>
      </c>
      <c r="L35" s="99">
        <v>202</v>
      </c>
      <c r="M35" s="99">
        <v>154</v>
      </c>
      <c r="N35" s="99">
        <v>161</v>
      </c>
      <c r="O35" s="99">
        <v>213</v>
      </c>
      <c r="P35" s="99">
        <v>212</v>
      </c>
      <c r="Q35" s="99">
        <v>275</v>
      </c>
      <c r="R35" s="99">
        <v>340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8238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43</v>
      </c>
      <c r="F37" s="99">
        <v>50</v>
      </c>
      <c r="G37" s="99">
        <v>50</v>
      </c>
      <c r="H37" s="99">
        <v>43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1108</v>
      </c>
    </row>
    <row r="38" spans="1:27" ht="24.95" customHeight="1" x14ac:dyDescent="0.2">
      <c r="A38" s="97" t="s">
        <v>31</v>
      </c>
      <c r="B38" s="98">
        <v>119.9</v>
      </c>
      <c r="C38" s="99">
        <v>244.3</v>
      </c>
      <c r="D38" s="99">
        <v>199.6</v>
      </c>
      <c r="E38" s="99">
        <v>102.1</v>
      </c>
      <c r="F38" s="99">
        <v>242.4</v>
      </c>
      <c r="G38" s="99">
        <v>500</v>
      </c>
      <c r="H38" s="99">
        <v>500</v>
      </c>
      <c r="I38" s="99">
        <v>367.5</v>
      </c>
      <c r="J38" s="99">
        <v>185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2460.8000000000002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1689.9</v>
      </c>
      <c r="C39" s="88">
        <f t="shared" si="6"/>
        <v>1815.3</v>
      </c>
      <c r="D39" s="88">
        <f t="shared" si="6"/>
        <v>1770.6</v>
      </c>
      <c r="E39" s="88">
        <f t="shared" si="6"/>
        <v>1666.1</v>
      </c>
      <c r="F39" s="88">
        <f t="shared" si="6"/>
        <v>1813.4</v>
      </c>
      <c r="G39" s="88">
        <f t="shared" si="6"/>
        <v>2071</v>
      </c>
      <c r="H39" s="88">
        <f t="shared" si="6"/>
        <v>2064</v>
      </c>
      <c r="I39" s="88">
        <f t="shared" si="6"/>
        <v>1898.5</v>
      </c>
      <c r="J39" s="88">
        <f t="shared" si="6"/>
        <v>1592</v>
      </c>
      <c r="K39" s="88">
        <f t="shared" si="6"/>
        <v>1317</v>
      </c>
      <c r="L39" s="88">
        <f t="shared" si="6"/>
        <v>1172</v>
      </c>
      <c r="M39" s="88">
        <f t="shared" si="6"/>
        <v>1056</v>
      </c>
      <c r="N39" s="88">
        <f t="shared" si="6"/>
        <v>1033</v>
      </c>
      <c r="O39" s="88">
        <f t="shared" si="6"/>
        <v>1099</v>
      </c>
      <c r="P39" s="88">
        <f t="shared" si="6"/>
        <v>1137</v>
      </c>
      <c r="Q39" s="88">
        <f t="shared" si="6"/>
        <v>1253</v>
      </c>
      <c r="R39" s="88">
        <f t="shared" si="6"/>
        <v>1327</v>
      </c>
      <c r="S39" s="88">
        <f t="shared" si="6"/>
        <v>1564</v>
      </c>
      <c r="T39" s="88">
        <f t="shared" si="6"/>
        <v>1571</v>
      </c>
      <c r="U39" s="88">
        <f t="shared" si="6"/>
        <v>1571</v>
      </c>
      <c r="V39" s="88">
        <f t="shared" si="6"/>
        <v>1571</v>
      </c>
      <c r="W39" s="88">
        <f t="shared" si="6"/>
        <v>1511</v>
      </c>
      <c r="X39" s="88">
        <f t="shared" si="6"/>
        <v>1534</v>
      </c>
      <c r="Y39" s="88">
        <f t="shared" si="6"/>
        <v>1546</v>
      </c>
      <c r="Z39" s="89" t="str">
        <f t="shared" si="6"/>
        <v/>
      </c>
      <c r="AA39" s="90">
        <f t="shared" si="5"/>
        <v>36642.800000000003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711</v>
      </c>
      <c r="L44" s="99">
        <v>711</v>
      </c>
      <c r="M44" s="99">
        <v>711</v>
      </c>
      <c r="N44" s="99">
        <v>711</v>
      </c>
      <c r="O44" s="99">
        <v>711</v>
      </c>
      <c r="P44" s="99">
        <v>711</v>
      </c>
      <c r="Q44" s="99">
        <v>711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17064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119.9</v>
      </c>
      <c r="C46" s="99">
        <v>244.3</v>
      </c>
      <c r="D46" s="99">
        <v>199.6</v>
      </c>
      <c r="E46" s="99">
        <v>102.1</v>
      </c>
      <c r="F46" s="99">
        <v>242.4</v>
      </c>
      <c r="G46" s="99">
        <v>500</v>
      </c>
      <c r="H46" s="99">
        <v>500</v>
      </c>
      <c r="I46" s="99">
        <v>367.5</v>
      </c>
      <c r="J46" s="99">
        <v>185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2460.8000000000002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830.9</v>
      </c>
      <c r="C48" s="88">
        <f t="shared" ref="C48:Z48" si="8">IF(LEN(C$2)&gt;0,SUM(C42:C47),"")</f>
        <v>955.3</v>
      </c>
      <c r="D48" s="88">
        <f t="shared" si="8"/>
        <v>910.6</v>
      </c>
      <c r="E48" s="88">
        <f t="shared" si="8"/>
        <v>813.1</v>
      </c>
      <c r="F48" s="88">
        <f t="shared" si="8"/>
        <v>953.4</v>
      </c>
      <c r="G48" s="88">
        <f t="shared" si="8"/>
        <v>1211</v>
      </c>
      <c r="H48" s="88">
        <f t="shared" si="8"/>
        <v>1211</v>
      </c>
      <c r="I48" s="88">
        <f t="shared" si="8"/>
        <v>1078.5</v>
      </c>
      <c r="J48" s="88">
        <f t="shared" si="8"/>
        <v>896</v>
      </c>
      <c r="K48" s="88">
        <f t="shared" si="8"/>
        <v>711</v>
      </c>
      <c r="L48" s="88">
        <f t="shared" si="8"/>
        <v>711</v>
      </c>
      <c r="M48" s="88">
        <f t="shared" si="8"/>
        <v>711</v>
      </c>
      <c r="N48" s="88">
        <f t="shared" si="8"/>
        <v>711</v>
      </c>
      <c r="O48" s="88">
        <f t="shared" si="8"/>
        <v>711</v>
      </c>
      <c r="P48" s="88">
        <f t="shared" si="8"/>
        <v>711</v>
      </c>
      <c r="Q48" s="88">
        <f t="shared" si="8"/>
        <v>711</v>
      </c>
      <c r="R48" s="88">
        <f t="shared" si="8"/>
        <v>711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711</v>
      </c>
      <c r="Y48" s="88">
        <f t="shared" si="8"/>
        <v>711</v>
      </c>
      <c r="Z48" s="89" t="str">
        <f t="shared" si="8"/>
        <v/>
      </c>
      <c r="AA48" s="90">
        <f t="shared" si="7"/>
        <v>19524.8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4537.5920000000006</v>
      </c>
      <c r="C51" s="88">
        <f t="shared" si="10"/>
        <v>4441.9939999999997</v>
      </c>
      <c r="D51" s="88">
        <f t="shared" si="10"/>
        <v>4359.3729999999996</v>
      </c>
      <c r="E51" s="88">
        <f t="shared" si="10"/>
        <v>4296.9400000000005</v>
      </c>
      <c r="F51" s="88">
        <f t="shared" si="10"/>
        <v>4467.1350000000002</v>
      </c>
      <c r="G51" s="88">
        <f t="shared" si="10"/>
        <v>4899.9920000000002</v>
      </c>
      <c r="H51" s="88">
        <f t="shared" si="10"/>
        <v>5593.8950000000004</v>
      </c>
      <c r="I51" s="88">
        <f t="shared" si="10"/>
        <v>5916.4549999999999</v>
      </c>
      <c r="J51" s="88">
        <f t="shared" si="10"/>
        <v>6274.5630000000001</v>
      </c>
      <c r="K51" s="88">
        <f t="shared" si="10"/>
        <v>6357.7900000000009</v>
      </c>
      <c r="L51" s="88">
        <f t="shared" si="10"/>
        <v>6575.1010000000006</v>
      </c>
      <c r="M51" s="88">
        <f t="shared" si="10"/>
        <v>6589.9740000000002</v>
      </c>
      <c r="N51" s="88">
        <f t="shared" si="10"/>
        <v>6457.4880000000012</v>
      </c>
      <c r="O51" s="88">
        <f t="shared" si="10"/>
        <v>6298.1660000000011</v>
      </c>
      <c r="P51" s="88">
        <f t="shared" si="10"/>
        <v>6197.5229999999992</v>
      </c>
      <c r="Q51" s="88">
        <f t="shared" si="10"/>
        <v>6147.884</v>
      </c>
      <c r="R51" s="88">
        <f t="shared" si="10"/>
        <v>6153.9500000000007</v>
      </c>
      <c r="S51" s="88">
        <f t="shared" si="10"/>
        <v>6931.768</v>
      </c>
      <c r="T51" s="88">
        <f t="shared" si="10"/>
        <v>7241.6170000000002</v>
      </c>
      <c r="U51" s="88">
        <f t="shared" si="10"/>
        <v>7098.3189999999995</v>
      </c>
      <c r="V51" s="88">
        <f t="shared" si="10"/>
        <v>6614.0069999999996</v>
      </c>
      <c r="W51" s="88">
        <f t="shared" si="10"/>
        <v>5920.4349999999995</v>
      </c>
      <c r="X51" s="88">
        <f t="shared" si="10"/>
        <v>5503.52</v>
      </c>
      <c r="Y51" s="88">
        <f t="shared" si="10"/>
        <v>4856.4290000000001</v>
      </c>
      <c r="Z51" s="89" t="str">
        <f t="shared" si="10"/>
        <v/>
      </c>
      <c r="AA51" s="104">
        <f>SUM(B51:Z51)</f>
        <v>139731.91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4537.5670000000009</v>
      </c>
      <c r="C4" s="18">
        <v>4441.9839999999995</v>
      </c>
      <c r="D4" s="18">
        <v>4359.3390000000009</v>
      </c>
      <c r="E4" s="18">
        <v>4296.9789999999994</v>
      </c>
      <c r="F4" s="18">
        <v>4467.1149999999998</v>
      </c>
      <c r="G4" s="18">
        <v>4899.9920000000011</v>
      </c>
      <c r="H4" s="18">
        <v>5593.8949999999986</v>
      </c>
      <c r="I4" s="18">
        <v>5916.4179999999978</v>
      </c>
      <c r="J4" s="18">
        <v>6274.5379999999996</v>
      </c>
      <c r="K4" s="18">
        <v>6357.8320000000012</v>
      </c>
      <c r="L4" s="18">
        <v>6575.1010000000006</v>
      </c>
      <c r="M4" s="18">
        <v>6589.9739999999993</v>
      </c>
      <c r="N4" s="18">
        <v>6457.4880000000012</v>
      </c>
      <c r="O4" s="18">
        <v>6298.1659999999993</v>
      </c>
      <c r="P4" s="18">
        <v>6197.5229999999992</v>
      </c>
      <c r="Q4" s="18">
        <v>6147.9049999999997</v>
      </c>
      <c r="R4" s="18">
        <v>6153.9320000000007</v>
      </c>
      <c r="S4" s="18">
        <v>6931.7420000000002</v>
      </c>
      <c r="T4" s="18">
        <v>7241.6559999999999</v>
      </c>
      <c r="U4" s="18">
        <v>7098.3579999999993</v>
      </c>
      <c r="V4" s="18">
        <v>6614.0069999999987</v>
      </c>
      <c r="W4" s="18">
        <v>5920.4639999999999</v>
      </c>
      <c r="X4" s="18">
        <v>5503.5640000000021</v>
      </c>
      <c r="Y4" s="18">
        <v>4856.473</v>
      </c>
      <c r="Z4" s="19"/>
      <c r="AA4" s="20">
        <f>SUM(B4:Z4)</f>
        <v>139732.01200000002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149.35</v>
      </c>
      <c r="C7" s="28">
        <v>145.51</v>
      </c>
      <c r="D7" s="28">
        <v>141.88999999999999</v>
      </c>
      <c r="E7" s="28">
        <v>137.97999999999999</v>
      </c>
      <c r="F7" s="28">
        <v>140</v>
      </c>
      <c r="G7" s="28">
        <v>156.35</v>
      </c>
      <c r="H7" s="28">
        <v>182.42</v>
      </c>
      <c r="I7" s="28">
        <v>175</v>
      </c>
      <c r="J7" s="28">
        <v>167.53</v>
      </c>
      <c r="K7" s="28">
        <v>149.91</v>
      </c>
      <c r="L7" s="28">
        <v>95.05</v>
      </c>
      <c r="M7" s="28">
        <v>85.34</v>
      </c>
      <c r="N7" s="28">
        <v>95</v>
      </c>
      <c r="O7" s="28">
        <v>82.51</v>
      </c>
      <c r="P7" s="28">
        <v>107.2</v>
      </c>
      <c r="Q7" s="28">
        <v>147.74</v>
      </c>
      <c r="R7" s="28">
        <v>158.31</v>
      </c>
      <c r="S7" s="28">
        <v>175.5</v>
      </c>
      <c r="T7" s="28">
        <v>199.82</v>
      </c>
      <c r="U7" s="28">
        <v>214.22</v>
      </c>
      <c r="V7" s="28">
        <v>181.43</v>
      </c>
      <c r="W7" s="28">
        <v>168.3</v>
      </c>
      <c r="X7" s="28">
        <v>157.4</v>
      </c>
      <c r="Y7" s="28">
        <v>151.5</v>
      </c>
      <c r="Z7" s="29"/>
      <c r="AA7" s="30">
        <f>IF(SUM(B7:Z7)&lt;&gt;0,AVERAGEIF(B7:Z7,"&lt;&gt;"""),"")</f>
        <v>148.55249999999998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964.97699999999998</v>
      </c>
      <c r="C19" s="72">
        <v>972.05099999999993</v>
      </c>
      <c r="D19" s="72">
        <v>964.07799999999997</v>
      </c>
      <c r="E19" s="72">
        <v>971.101</v>
      </c>
      <c r="F19" s="72">
        <v>973.077</v>
      </c>
      <c r="G19" s="72">
        <v>961.07799999999997</v>
      </c>
      <c r="H19" s="72">
        <v>972.08699999999999</v>
      </c>
      <c r="I19" s="72">
        <v>987.09199999999998</v>
      </c>
      <c r="J19" s="72">
        <v>966.94499999999994</v>
      </c>
      <c r="K19" s="72">
        <v>981.93899999999996</v>
      </c>
      <c r="L19" s="72">
        <v>970.86799999999994</v>
      </c>
      <c r="M19" s="72">
        <v>925.851</v>
      </c>
      <c r="N19" s="72">
        <v>916.01499999999999</v>
      </c>
      <c r="O19" s="72">
        <v>892.11099999999999</v>
      </c>
      <c r="P19" s="72">
        <v>863.06700000000001</v>
      </c>
      <c r="Q19" s="72">
        <v>857.01099999999997</v>
      </c>
      <c r="R19" s="72">
        <v>867.08799999999997</v>
      </c>
      <c r="S19" s="72">
        <v>868.10500000000002</v>
      </c>
      <c r="T19" s="72">
        <v>861.10799999999995</v>
      </c>
      <c r="U19" s="72">
        <v>851.91700000000003</v>
      </c>
      <c r="V19" s="72">
        <v>848.029</v>
      </c>
      <c r="W19" s="72">
        <v>927.05700000000002</v>
      </c>
      <c r="X19" s="72">
        <v>964.08799999999997</v>
      </c>
      <c r="Y19" s="72">
        <v>964.07299999999998</v>
      </c>
      <c r="Z19" s="73"/>
      <c r="AA19" s="74">
        <f t="shared" ref="AA19:AA24" si="2">SUM(B19:Z19)</f>
        <v>22290.813000000002</v>
      </c>
    </row>
    <row r="20" spans="1:27" ht="24.95" customHeight="1" x14ac:dyDescent="0.2">
      <c r="A20" s="75" t="s">
        <v>15</v>
      </c>
      <c r="B20" s="76">
        <v>936.697</v>
      </c>
      <c r="C20" s="77">
        <v>922.06700000000001</v>
      </c>
      <c r="D20" s="77">
        <v>924.47800000000007</v>
      </c>
      <c r="E20" s="77">
        <v>921.58500000000004</v>
      </c>
      <c r="F20" s="77">
        <v>966.96899999999994</v>
      </c>
      <c r="G20" s="77">
        <v>1091.2190000000001</v>
      </c>
      <c r="H20" s="77">
        <v>1270.9099999999999</v>
      </c>
      <c r="I20" s="77">
        <v>1358.2260000000003</v>
      </c>
      <c r="J20" s="77">
        <v>1370.1039999999996</v>
      </c>
      <c r="K20" s="77">
        <v>1190.0940000000001</v>
      </c>
      <c r="L20" s="77">
        <v>1135.5530000000001</v>
      </c>
      <c r="M20" s="77">
        <v>1112.184</v>
      </c>
      <c r="N20" s="77">
        <v>1080.6859999999999</v>
      </c>
      <c r="O20" s="77">
        <v>1057.4930000000002</v>
      </c>
      <c r="P20" s="77">
        <v>995.32600000000014</v>
      </c>
      <c r="Q20" s="77">
        <v>1058.4620000000002</v>
      </c>
      <c r="R20" s="77">
        <v>1053.3869999999999</v>
      </c>
      <c r="S20" s="77">
        <v>1080.8180000000002</v>
      </c>
      <c r="T20" s="77">
        <v>1094.7450000000001</v>
      </c>
      <c r="U20" s="77">
        <v>1051.537</v>
      </c>
      <c r="V20" s="77">
        <v>979.29899999999998</v>
      </c>
      <c r="W20" s="77">
        <v>886.72799999999995</v>
      </c>
      <c r="X20" s="77">
        <v>867.93099999999993</v>
      </c>
      <c r="Y20" s="77">
        <v>854.43799999999987</v>
      </c>
      <c r="Z20" s="78"/>
      <c r="AA20" s="79">
        <f t="shared" si="2"/>
        <v>25260.935999999994</v>
      </c>
    </row>
    <row r="21" spans="1:27" ht="24.95" customHeight="1" x14ac:dyDescent="0.2">
      <c r="A21" s="75" t="s">
        <v>16</v>
      </c>
      <c r="B21" s="80">
        <v>2296.8929999999996</v>
      </c>
      <c r="C21" s="81">
        <v>2234.3660000000004</v>
      </c>
      <c r="D21" s="81">
        <v>2176.2829999999999</v>
      </c>
      <c r="E21" s="81">
        <v>2118.2930000000001</v>
      </c>
      <c r="F21" s="81">
        <v>2231.069</v>
      </c>
      <c r="G21" s="81">
        <v>2518.1949999999997</v>
      </c>
      <c r="H21" s="81">
        <v>2963.3980000000001</v>
      </c>
      <c r="I21" s="81">
        <v>3147.1</v>
      </c>
      <c r="J21" s="81">
        <v>3260.3720000000003</v>
      </c>
      <c r="K21" s="81">
        <v>3159.299</v>
      </c>
      <c r="L21" s="81">
        <v>3103.3869999999993</v>
      </c>
      <c r="M21" s="81">
        <v>3144.4390000000003</v>
      </c>
      <c r="N21" s="81">
        <v>3082.2869999999998</v>
      </c>
      <c r="O21" s="81">
        <v>2939.0360000000001</v>
      </c>
      <c r="P21" s="81">
        <v>2954.2709999999997</v>
      </c>
      <c r="Q21" s="81">
        <v>3007.1320000000001</v>
      </c>
      <c r="R21" s="81">
        <v>3235.4570000000003</v>
      </c>
      <c r="S21" s="81">
        <v>3906.1189999999997</v>
      </c>
      <c r="T21" s="81">
        <v>4196.9029999999993</v>
      </c>
      <c r="U21" s="81">
        <v>4175.8039999999992</v>
      </c>
      <c r="V21" s="81">
        <v>3885.4789999999998</v>
      </c>
      <c r="W21" s="81">
        <v>3427.6790000000001</v>
      </c>
      <c r="X21" s="81">
        <v>3042.645</v>
      </c>
      <c r="Y21" s="81">
        <v>2648.7619999999997</v>
      </c>
      <c r="Z21" s="78"/>
      <c r="AA21" s="79">
        <f t="shared" si="2"/>
        <v>72854.667999999991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128</v>
      </c>
      <c r="C23" s="77">
        <v>114.5</v>
      </c>
      <c r="D23" s="77">
        <v>102.5</v>
      </c>
      <c r="E23" s="77">
        <v>96</v>
      </c>
      <c r="F23" s="77">
        <v>98</v>
      </c>
      <c r="G23" s="77">
        <v>102.5</v>
      </c>
      <c r="H23" s="77">
        <v>110.5</v>
      </c>
      <c r="I23" s="77">
        <v>104</v>
      </c>
      <c r="J23" s="77">
        <v>103.5</v>
      </c>
      <c r="K23" s="77">
        <v>108.5</v>
      </c>
      <c r="L23" s="77">
        <v>127.5</v>
      </c>
      <c r="M23" s="77">
        <v>121.5</v>
      </c>
      <c r="N23" s="77">
        <v>126.5</v>
      </c>
      <c r="O23" s="77">
        <v>132.5</v>
      </c>
      <c r="P23" s="77">
        <v>148.5</v>
      </c>
      <c r="Q23" s="77">
        <v>143.5</v>
      </c>
      <c r="R23" s="77">
        <v>136</v>
      </c>
      <c r="S23" s="77">
        <v>160</v>
      </c>
      <c r="T23" s="77">
        <v>171.5</v>
      </c>
      <c r="U23" s="77">
        <v>161</v>
      </c>
      <c r="V23" s="77">
        <v>154.5</v>
      </c>
      <c r="W23" s="77">
        <v>153</v>
      </c>
      <c r="X23" s="77">
        <v>118.5</v>
      </c>
      <c r="Y23" s="77">
        <v>107</v>
      </c>
      <c r="Z23" s="77"/>
      <c r="AA23" s="79">
        <f t="shared" si="2"/>
        <v>3029.5</v>
      </c>
    </row>
    <row r="24" spans="1:27" ht="24.95" customHeight="1" x14ac:dyDescent="0.2">
      <c r="A24" s="85" t="s">
        <v>19</v>
      </c>
      <c r="B24" s="77">
        <v>211.00000000000003</v>
      </c>
      <c r="C24" s="77">
        <v>199.00000000000003</v>
      </c>
      <c r="D24" s="77">
        <v>192</v>
      </c>
      <c r="E24" s="77">
        <v>190.00000000000003</v>
      </c>
      <c r="F24" s="77">
        <v>198</v>
      </c>
      <c r="G24" s="77">
        <v>227</v>
      </c>
      <c r="H24" s="77">
        <v>277</v>
      </c>
      <c r="I24" s="77">
        <v>320.00000000000006</v>
      </c>
      <c r="J24" s="77">
        <v>359.00000000000006</v>
      </c>
      <c r="K24" s="77">
        <v>377.00000000000006</v>
      </c>
      <c r="L24" s="77">
        <v>388</v>
      </c>
      <c r="M24" s="77">
        <v>385</v>
      </c>
      <c r="N24" s="77">
        <v>386</v>
      </c>
      <c r="O24" s="77">
        <v>379</v>
      </c>
      <c r="P24" s="77">
        <v>371.00000000000006</v>
      </c>
      <c r="Q24" s="77">
        <v>375</v>
      </c>
      <c r="R24" s="77">
        <v>388</v>
      </c>
      <c r="S24" s="77">
        <v>421.00000000000006</v>
      </c>
      <c r="T24" s="77">
        <v>429.00000000000006</v>
      </c>
      <c r="U24" s="77">
        <v>420</v>
      </c>
      <c r="V24" s="77">
        <v>388</v>
      </c>
      <c r="W24" s="77">
        <v>342</v>
      </c>
      <c r="X24" s="77">
        <v>289</v>
      </c>
      <c r="Y24" s="77">
        <v>256.00000000000006</v>
      </c>
      <c r="Z24" s="77"/>
      <c r="AA24" s="79">
        <f t="shared" si="2"/>
        <v>7767</v>
      </c>
    </row>
    <row r="25" spans="1:27" ht="30" customHeight="1" thickBot="1" x14ac:dyDescent="0.25">
      <c r="A25" s="86" t="s">
        <v>20</v>
      </c>
      <c r="B25" s="87">
        <f t="shared" ref="B25:AA25" si="3">SUM(B19:B24)</f>
        <v>4537.5669999999991</v>
      </c>
      <c r="C25" s="88">
        <f t="shared" si="3"/>
        <v>4441.9840000000004</v>
      </c>
      <c r="D25" s="88">
        <f t="shared" si="3"/>
        <v>4359.3389999999999</v>
      </c>
      <c r="E25" s="88">
        <f t="shared" si="3"/>
        <v>4296.9790000000003</v>
      </c>
      <c r="F25" s="88">
        <f t="shared" si="3"/>
        <v>4467.1149999999998</v>
      </c>
      <c r="G25" s="88">
        <f t="shared" si="3"/>
        <v>4899.9920000000002</v>
      </c>
      <c r="H25" s="88">
        <f t="shared" si="3"/>
        <v>5593.8950000000004</v>
      </c>
      <c r="I25" s="88">
        <f t="shared" si="3"/>
        <v>5916.4179999999997</v>
      </c>
      <c r="J25" s="88">
        <f t="shared" si="3"/>
        <v>6059.9210000000003</v>
      </c>
      <c r="K25" s="88">
        <f t="shared" si="3"/>
        <v>5816.8320000000003</v>
      </c>
      <c r="L25" s="88">
        <f t="shared" si="3"/>
        <v>5725.3079999999991</v>
      </c>
      <c r="M25" s="88">
        <f t="shared" si="3"/>
        <v>5688.9740000000002</v>
      </c>
      <c r="N25" s="88">
        <f t="shared" si="3"/>
        <v>5591.4879999999994</v>
      </c>
      <c r="O25" s="88">
        <f t="shared" si="3"/>
        <v>5400.14</v>
      </c>
      <c r="P25" s="88">
        <f t="shared" si="3"/>
        <v>5332.1639999999998</v>
      </c>
      <c r="Q25" s="88">
        <f t="shared" si="3"/>
        <v>5441.1050000000005</v>
      </c>
      <c r="R25" s="88">
        <f t="shared" si="3"/>
        <v>5679.9320000000007</v>
      </c>
      <c r="S25" s="88">
        <f t="shared" si="3"/>
        <v>6436.0419999999995</v>
      </c>
      <c r="T25" s="88">
        <f t="shared" si="3"/>
        <v>6753.2559999999994</v>
      </c>
      <c r="U25" s="88">
        <f t="shared" si="3"/>
        <v>6660.2579999999998</v>
      </c>
      <c r="V25" s="88">
        <f t="shared" si="3"/>
        <v>6255.3069999999998</v>
      </c>
      <c r="W25" s="88">
        <f t="shared" si="3"/>
        <v>5736.4639999999999</v>
      </c>
      <c r="X25" s="88">
        <f t="shared" si="3"/>
        <v>5282.1639999999998</v>
      </c>
      <c r="Y25" s="88">
        <f t="shared" si="3"/>
        <v>4830.2729999999992</v>
      </c>
      <c r="Z25" s="89">
        <f t="shared" si="3"/>
        <v>0</v>
      </c>
      <c r="AA25" s="90">
        <f t="shared" si="3"/>
        <v>131202.91699999999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339</v>
      </c>
      <c r="C28" s="72">
        <v>313.5</v>
      </c>
      <c r="D28" s="72">
        <v>294.5</v>
      </c>
      <c r="E28" s="72">
        <v>286</v>
      </c>
      <c r="F28" s="72">
        <v>296</v>
      </c>
      <c r="G28" s="72">
        <v>329.5</v>
      </c>
      <c r="H28" s="72">
        <v>387.5</v>
      </c>
      <c r="I28" s="72">
        <v>424</v>
      </c>
      <c r="J28" s="72">
        <v>462.5</v>
      </c>
      <c r="K28" s="72">
        <v>485.5</v>
      </c>
      <c r="L28" s="72">
        <v>515.5</v>
      </c>
      <c r="M28" s="72">
        <v>506.5</v>
      </c>
      <c r="N28" s="72">
        <v>544.5</v>
      </c>
      <c r="O28" s="72">
        <v>543.5</v>
      </c>
      <c r="P28" s="72">
        <v>551.5</v>
      </c>
      <c r="Q28" s="72">
        <v>550.5</v>
      </c>
      <c r="R28" s="72">
        <v>524</v>
      </c>
      <c r="S28" s="72">
        <v>581</v>
      </c>
      <c r="T28" s="72">
        <v>600.5</v>
      </c>
      <c r="U28" s="72">
        <v>581</v>
      </c>
      <c r="V28" s="72">
        <v>542.5</v>
      </c>
      <c r="W28" s="72">
        <v>495</v>
      </c>
      <c r="X28" s="72">
        <v>407.5</v>
      </c>
      <c r="Y28" s="72">
        <v>363</v>
      </c>
      <c r="Z28" s="73"/>
      <c r="AA28" s="74">
        <f>SUM(B28:Z28)</f>
        <v>10924.5</v>
      </c>
    </row>
    <row r="29" spans="1:27" ht="24.95" customHeight="1" x14ac:dyDescent="0.2">
      <c r="A29" s="75" t="s">
        <v>23</v>
      </c>
      <c r="B29" s="76">
        <v>4198.567</v>
      </c>
      <c r="C29" s="77">
        <v>4128.4840000000004</v>
      </c>
      <c r="D29" s="77">
        <v>4064.8389999999999</v>
      </c>
      <c r="E29" s="77">
        <v>4010.9789999999998</v>
      </c>
      <c r="F29" s="77">
        <v>4171.1149999999998</v>
      </c>
      <c r="G29" s="77">
        <v>4570.4920000000002</v>
      </c>
      <c r="H29" s="77">
        <v>5206.3950000000004</v>
      </c>
      <c r="I29" s="77">
        <v>5492.4179999999997</v>
      </c>
      <c r="J29" s="77">
        <v>5812.0379999999996</v>
      </c>
      <c r="K29" s="77">
        <v>5511.3320000000003</v>
      </c>
      <c r="L29" s="77">
        <v>5559.6009999999997</v>
      </c>
      <c r="M29" s="77">
        <v>5583.4740000000002</v>
      </c>
      <c r="N29" s="77">
        <v>5412.9880000000003</v>
      </c>
      <c r="O29" s="77">
        <v>5254.6660000000002</v>
      </c>
      <c r="P29" s="77">
        <v>5146.0230000000001</v>
      </c>
      <c r="Q29" s="77">
        <v>5213.6049999999996</v>
      </c>
      <c r="R29" s="77">
        <v>5395.9319999999998</v>
      </c>
      <c r="S29" s="77">
        <v>5855.0420000000004</v>
      </c>
      <c r="T29" s="77">
        <v>6278.7560000000003</v>
      </c>
      <c r="U29" s="77">
        <v>6208.2579999999998</v>
      </c>
      <c r="V29" s="77">
        <v>5713.8069999999998</v>
      </c>
      <c r="W29" s="77">
        <v>5241.4639999999999</v>
      </c>
      <c r="X29" s="77">
        <v>4907.6639999999998</v>
      </c>
      <c r="Y29" s="77">
        <v>4477.2730000000001</v>
      </c>
      <c r="Z29" s="78"/>
      <c r="AA29" s="79">
        <f>SUM(B29:Z29)</f>
        <v>123415.212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4537.567</v>
      </c>
      <c r="C31" s="62">
        <f t="shared" si="4"/>
        <v>4441.9840000000004</v>
      </c>
      <c r="D31" s="62">
        <f t="shared" si="4"/>
        <v>4359.3389999999999</v>
      </c>
      <c r="E31" s="62">
        <f t="shared" si="4"/>
        <v>4296.9789999999994</v>
      </c>
      <c r="F31" s="62">
        <f t="shared" si="4"/>
        <v>4467.1149999999998</v>
      </c>
      <c r="G31" s="62">
        <f t="shared" si="4"/>
        <v>4899.9920000000002</v>
      </c>
      <c r="H31" s="62">
        <f t="shared" si="4"/>
        <v>5593.8950000000004</v>
      </c>
      <c r="I31" s="62">
        <f t="shared" si="4"/>
        <v>5916.4179999999997</v>
      </c>
      <c r="J31" s="62">
        <f t="shared" si="4"/>
        <v>6274.5379999999996</v>
      </c>
      <c r="K31" s="62">
        <f t="shared" si="4"/>
        <v>5996.8320000000003</v>
      </c>
      <c r="L31" s="62">
        <f t="shared" si="4"/>
        <v>6075.1009999999997</v>
      </c>
      <c r="M31" s="62">
        <f t="shared" si="4"/>
        <v>6089.9740000000002</v>
      </c>
      <c r="N31" s="62">
        <f t="shared" si="4"/>
        <v>5957.4880000000003</v>
      </c>
      <c r="O31" s="62">
        <f t="shared" si="4"/>
        <v>5798.1660000000002</v>
      </c>
      <c r="P31" s="62">
        <f t="shared" si="4"/>
        <v>5697.5230000000001</v>
      </c>
      <c r="Q31" s="62">
        <f t="shared" si="4"/>
        <v>5764.1049999999996</v>
      </c>
      <c r="R31" s="62">
        <f t="shared" si="4"/>
        <v>5919.9319999999998</v>
      </c>
      <c r="S31" s="62">
        <f t="shared" si="4"/>
        <v>6436.0420000000004</v>
      </c>
      <c r="T31" s="62">
        <f t="shared" si="4"/>
        <v>6879.2560000000003</v>
      </c>
      <c r="U31" s="62">
        <f t="shared" si="4"/>
        <v>6789.2579999999998</v>
      </c>
      <c r="V31" s="62">
        <f t="shared" si="4"/>
        <v>6256.3069999999998</v>
      </c>
      <c r="W31" s="62">
        <f t="shared" si="4"/>
        <v>5736.4639999999999</v>
      </c>
      <c r="X31" s="62">
        <f t="shared" si="4"/>
        <v>5315.1639999999998</v>
      </c>
      <c r="Y31" s="62">
        <f t="shared" si="4"/>
        <v>4840.2730000000001</v>
      </c>
      <c r="Z31" s="63">
        <f t="shared" si="4"/>
        <v>0</v>
      </c>
      <c r="AA31" s="64">
        <f t="shared" si="4"/>
        <v>134339.712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5</v>
      </c>
      <c r="L34" s="95">
        <v>27.792999999999999</v>
      </c>
      <c r="M34" s="95">
        <v>56</v>
      </c>
      <c r="N34" s="95">
        <v>27</v>
      </c>
      <c r="O34" s="95">
        <v>51.025999999999996</v>
      </c>
      <c r="P34" s="95">
        <v>5</v>
      </c>
      <c r="Q34" s="95">
        <v>5</v>
      </c>
      <c r="R34" s="95">
        <v>10</v>
      </c>
      <c r="S34" s="95"/>
      <c r="T34" s="95">
        <v>126</v>
      </c>
      <c r="U34" s="95">
        <v>129</v>
      </c>
      <c r="V34" s="95">
        <v>1</v>
      </c>
      <c r="W34" s="95"/>
      <c r="X34" s="95">
        <v>33</v>
      </c>
      <c r="Y34" s="95">
        <v>10</v>
      </c>
      <c r="Z34" s="96"/>
      <c r="AA34" s="74">
        <f t="shared" ref="AA34:AA39" si="5">SUM(B34:Z34)</f>
        <v>485.81900000000002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175</v>
      </c>
      <c r="K35" s="99">
        <v>175</v>
      </c>
      <c r="L35" s="99">
        <v>207</v>
      </c>
      <c r="M35" s="99">
        <v>202</v>
      </c>
      <c r="N35" s="99">
        <v>196</v>
      </c>
      <c r="O35" s="99">
        <v>204</v>
      </c>
      <c r="P35" s="99">
        <v>218</v>
      </c>
      <c r="Q35" s="99">
        <v>175</v>
      </c>
      <c r="R35" s="99">
        <v>87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1639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39.616999999999997</v>
      </c>
      <c r="K37" s="99"/>
      <c r="L37" s="99">
        <v>115</v>
      </c>
      <c r="M37" s="99">
        <v>143</v>
      </c>
      <c r="N37" s="99">
        <v>143</v>
      </c>
      <c r="O37" s="99">
        <v>143</v>
      </c>
      <c r="P37" s="99">
        <v>142.35900000000001</v>
      </c>
      <c r="Q37" s="99">
        <v>143</v>
      </c>
      <c r="R37" s="99">
        <v>143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1011.976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361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383.8</v>
      </c>
      <c r="R38" s="99">
        <v>234</v>
      </c>
      <c r="S38" s="99">
        <v>495.7</v>
      </c>
      <c r="T38" s="99">
        <v>362.4</v>
      </c>
      <c r="U38" s="99">
        <v>309.10000000000002</v>
      </c>
      <c r="V38" s="99">
        <v>357.7</v>
      </c>
      <c r="W38" s="99">
        <v>184</v>
      </c>
      <c r="X38" s="99">
        <v>188.4</v>
      </c>
      <c r="Y38" s="99">
        <v>16.2</v>
      </c>
      <c r="Z38" s="100"/>
      <c r="AA38" s="79">
        <f t="shared" si="5"/>
        <v>5392.2999999999993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214.61699999999999</v>
      </c>
      <c r="K39" s="88">
        <f t="shared" si="6"/>
        <v>541</v>
      </c>
      <c r="L39" s="88">
        <f t="shared" si="6"/>
        <v>849.79300000000001</v>
      </c>
      <c r="M39" s="88">
        <f t="shared" si="6"/>
        <v>901</v>
      </c>
      <c r="N39" s="88">
        <f t="shared" si="6"/>
        <v>866</v>
      </c>
      <c r="O39" s="88">
        <f t="shared" si="6"/>
        <v>898.02600000000007</v>
      </c>
      <c r="P39" s="88">
        <f t="shared" si="6"/>
        <v>865.35900000000004</v>
      </c>
      <c r="Q39" s="88">
        <f t="shared" si="6"/>
        <v>706.8</v>
      </c>
      <c r="R39" s="88">
        <f t="shared" si="6"/>
        <v>474</v>
      </c>
      <c r="S39" s="88">
        <f t="shared" si="6"/>
        <v>495.7</v>
      </c>
      <c r="T39" s="88">
        <f t="shared" si="6"/>
        <v>488.4</v>
      </c>
      <c r="U39" s="88">
        <f t="shared" si="6"/>
        <v>438.1</v>
      </c>
      <c r="V39" s="88">
        <f t="shared" si="6"/>
        <v>358.7</v>
      </c>
      <c r="W39" s="88">
        <f t="shared" si="6"/>
        <v>184</v>
      </c>
      <c r="X39" s="88">
        <f t="shared" si="6"/>
        <v>221.4</v>
      </c>
      <c r="Y39" s="88">
        <f t="shared" si="6"/>
        <v>26.2</v>
      </c>
      <c r="Z39" s="89">
        <f t="shared" si="6"/>
        <v>0</v>
      </c>
      <c r="AA39" s="90">
        <f t="shared" si="5"/>
        <v>8529.0949999999993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361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383.8</v>
      </c>
      <c r="R46" s="99">
        <v>234</v>
      </c>
      <c r="S46" s="99">
        <v>495.7</v>
      </c>
      <c r="T46" s="99">
        <v>362.4</v>
      </c>
      <c r="U46" s="99">
        <v>309.10000000000002</v>
      </c>
      <c r="V46" s="99">
        <v>357.7</v>
      </c>
      <c r="W46" s="99">
        <v>184</v>
      </c>
      <c r="X46" s="99">
        <v>188.4</v>
      </c>
      <c r="Y46" s="99">
        <v>16.2</v>
      </c>
      <c r="Z46" s="100"/>
      <c r="AA46" s="79">
        <f t="shared" si="7"/>
        <v>5392.2999999999993</v>
      </c>
    </row>
    <row r="47" spans="1:27" ht="24.95" customHeight="1" x14ac:dyDescent="0.2">
      <c r="A47" s="85" t="s">
        <v>47</v>
      </c>
      <c r="B47" s="98">
        <v>31</v>
      </c>
      <c r="C47" s="99">
        <v>26</v>
      </c>
      <c r="D47" s="99">
        <v>25</v>
      </c>
      <c r="E47" s="99">
        <v>29</v>
      </c>
      <c r="F47" s="99">
        <v>43</v>
      </c>
      <c r="G47" s="99">
        <v>77</v>
      </c>
      <c r="H47" s="99">
        <v>122</v>
      </c>
      <c r="I47" s="99">
        <v>139</v>
      </c>
      <c r="J47" s="99">
        <v>146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131</v>
      </c>
      <c r="Z47" s="100"/>
      <c r="AA47" s="79">
        <f t="shared" si="7"/>
        <v>2869</v>
      </c>
    </row>
    <row r="48" spans="1:27" ht="30" customHeight="1" thickBot="1" x14ac:dyDescent="0.25">
      <c r="A48" s="86" t="s">
        <v>48</v>
      </c>
      <c r="B48" s="87">
        <f>SUM(B42:B47)</f>
        <v>31</v>
      </c>
      <c r="C48" s="88">
        <f t="shared" ref="C48:Z48" si="8">SUM(C42:C47)</f>
        <v>26</v>
      </c>
      <c r="D48" s="88">
        <f t="shared" si="8"/>
        <v>25</v>
      </c>
      <c r="E48" s="88">
        <f t="shared" si="8"/>
        <v>29</v>
      </c>
      <c r="F48" s="88">
        <f t="shared" si="8"/>
        <v>43</v>
      </c>
      <c r="G48" s="88">
        <f t="shared" si="8"/>
        <v>77</v>
      </c>
      <c r="H48" s="88">
        <f t="shared" si="8"/>
        <v>122</v>
      </c>
      <c r="I48" s="88">
        <f t="shared" si="8"/>
        <v>139</v>
      </c>
      <c r="J48" s="88">
        <f t="shared" si="8"/>
        <v>146</v>
      </c>
      <c r="K48" s="88">
        <f t="shared" si="8"/>
        <v>511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533.79999999999995</v>
      </c>
      <c r="R48" s="88">
        <f t="shared" si="8"/>
        <v>384</v>
      </c>
      <c r="S48" s="88">
        <f t="shared" si="8"/>
        <v>645.70000000000005</v>
      </c>
      <c r="T48" s="88">
        <f t="shared" si="8"/>
        <v>512.4</v>
      </c>
      <c r="U48" s="88">
        <f t="shared" si="8"/>
        <v>459.1</v>
      </c>
      <c r="V48" s="88">
        <f t="shared" si="8"/>
        <v>507.7</v>
      </c>
      <c r="W48" s="88">
        <f t="shared" si="8"/>
        <v>334</v>
      </c>
      <c r="X48" s="88">
        <f t="shared" si="8"/>
        <v>338.4</v>
      </c>
      <c r="Y48" s="88">
        <f t="shared" si="8"/>
        <v>147.19999999999999</v>
      </c>
      <c r="Z48" s="89">
        <f t="shared" si="8"/>
        <v>0</v>
      </c>
      <c r="AA48" s="90">
        <f t="shared" si="7"/>
        <v>8261.2999999999993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4537.5669999999991</v>
      </c>
      <c r="C51" s="88">
        <f t="shared" si="10"/>
        <v>4441.9840000000004</v>
      </c>
      <c r="D51" s="88">
        <f t="shared" si="10"/>
        <v>4359.3389999999999</v>
      </c>
      <c r="E51" s="88">
        <f t="shared" si="10"/>
        <v>4296.9790000000003</v>
      </c>
      <c r="F51" s="88">
        <f t="shared" si="10"/>
        <v>4467.1149999999998</v>
      </c>
      <c r="G51" s="88">
        <f t="shared" si="10"/>
        <v>4899.9920000000002</v>
      </c>
      <c r="H51" s="88">
        <f t="shared" si="10"/>
        <v>5593.8950000000004</v>
      </c>
      <c r="I51" s="88">
        <f t="shared" si="10"/>
        <v>5916.4179999999997</v>
      </c>
      <c r="J51" s="88">
        <f t="shared" si="10"/>
        <v>6274.5380000000005</v>
      </c>
      <c r="K51" s="88">
        <f t="shared" si="10"/>
        <v>6357.8320000000003</v>
      </c>
      <c r="L51" s="88">
        <f t="shared" si="10"/>
        <v>6575.1009999999987</v>
      </c>
      <c r="M51" s="88">
        <f t="shared" si="10"/>
        <v>6589.9740000000002</v>
      </c>
      <c r="N51" s="88">
        <f t="shared" si="10"/>
        <v>6457.4879999999994</v>
      </c>
      <c r="O51" s="88">
        <f t="shared" si="10"/>
        <v>6298.1660000000002</v>
      </c>
      <c r="P51" s="88">
        <f t="shared" si="10"/>
        <v>6197.5230000000001</v>
      </c>
      <c r="Q51" s="88">
        <f t="shared" si="10"/>
        <v>6147.9050000000007</v>
      </c>
      <c r="R51" s="88">
        <f t="shared" si="10"/>
        <v>6153.9320000000007</v>
      </c>
      <c r="S51" s="88">
        <f t="shared" si="10"/>
        <v>6931.7419999999993</v>
      </c>
      <c r="T51" s="88">
        <f t="shared" si="10"/>
        <v>7241.655999999999</v>
      </c>
      <c r="U51" s="88">
        <f t="shared" si="10"/>
        <v>7098.3580000000002</v>
      </c>
      <c r="V51" s="88">
        <f t="shared" si="10"/>
        <v>6614.0069999999996</v>
      </c>
      <c r="W51" s="88">
        <f t="shared" si="10"/>
        <v>5920.4639999999999</v>
      </c>
      <c r="X51" s="88">
        <f t="shared" si="10"/>
        <v>5503.5639999999994</v>
      </c>
      <c r="Y51" s="88">
        <f t="shared" si="10"/>
        <v>4856.472999999999</v>
      </c>
      <c r="Z51" s="89">
        <f t="shared" si="10"/>
        <v>0</v>
      </c>
      <c r="AA51" s="104">
        <f>SUM(B51:Z51)</f>
        <v>139732.01199999999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-830.9</v>
      </c>
      <c r="C4" s="18">
        <v>-955.3</v>
      </c>
      <c r="D4" s="18">
        <v>-910.6</v>
      </c>
      <c r="E4" s="18">
        <v>-813.1</v>
      </c>
      <c r="F4" s="18">
        <v>-953.4</v>
      </c>
      <c r="G4" s="18">
        <v>-1211</v>
      </c>
      <c r="H4" s="18">
        <v>-1211</v>
      </c>
      <c r="I4" s="18">
        <v>-1078.5</v>
      </c>
      <c r="J4" s="18">
        <v>-896</v>
      </c>
      <c r="K4" s="18">
        <v>-350</v>
      </c>
      <c r="L4" s="18">
        <v>-211</v>
      </c>
      <c r="M4" s="18">
        <v>-211</v>
      </c>
      <c r="N4" s="18">
        <v>-211</v>
      </c>
      <c r="O4" s="18">
        <v>-211</v>
      </c>
      <c r="P4" s="18">
        <v>-211</v>
      </c>
      <c r="Q4" s="18">
        <v>-327.2</v>
      </c>
      <c r="R4" s="18">
        <v>-477</v>
      </c>
      <c r="S4" s="18">
        <v>-215.3</v>
      </c>
      <c r="T4" s="18">
        <v>-348.6</v>
      </c>
      <c r="U4" s="18">
        <v>-401.9</v>
      </c>
      <c r="V4" s="18">
        <v>-353.3</v>
      </c>
      <c r="W4" s="18">
        <v>-527</v>
      </c>
      <c r="X4" s="18">
        <v>-522.6</v>
      </c>
      <c r="Y4" s="18">
        <v>-694.8</v>
      </c>
      <c r="Z4" s="19"/>
      <c r="AA4" s="111">
        <f>SUM(B4:Z4)</f>
        <v>-14132.499999999998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149.35</v>
      </c>
      <c r="C7" s="117">
        <v>145.51</v>
      </c>
      <c r="D7" s="117">
        <v>141.88999999999999</v>
      </c>
      <c r="E7" s="117">
        <v>137.97999999999999</v>
      </c>
      <c r="F7" s="117">
        <v>140</v>
      </c>
      <c r="G7" s="117">
        <v>156.35</v>
      </c>
      <c r="H7" s="117">
        <v>182.42</v>
      </c>
      <c r="I7" s="117">
        <v>175</v>
      </c>
      <c r="J7" s="117">
        <v>167.53</v>
      </c>
      <c r="K7" s="117">
        <v>149.91</v>
      </c>
      <c r="L7" s="117">
        <v>95.05</v>
      </c>
      <c r="M7" s="117">
        <v>85.34</v>
      </c>
      <c r="N7" s="117">
        <v>95</v>
      </c>
      <c r="O7" s="117">
        <v>82.51</v>
      </c>
      <c r="P7" s="117">
        <v>107.2</v>
      </c>
      <c r="Q7" s="117">
        <v>147.74</v>
      </c>
      <c r="R7" s="117">
        <v>158.31</v>
      </c>
      <c r="S7" s="117">
        <v>175.5</v>
      </c>
      <c r="T7" s="117">
        <v>199.82</v>
      </c>
      <c r="U7" s="117">
        <v>214.22</v>
      </c>
      <c r="V7" s="117">
        <v>181.43</v>
      </c>
      <c r="W7" s="117">
        <v>168.3</v>
      </c>
      <c r="X7" s="117">
        <v>157.4</v>
      </c>
      <c r="Y7" s="117">
        <v>151.5</v>
      </c>
      <c r="Z7" s="118"/>
      <c r="AA7" s="119">
        <f>IF(SUM(B7:Z7)&lt;&gt;0,AVERAGEIF(B7:Z7,"&lt;&gt;"""),"")</f>
        <v>148.55249999999998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711</v>
      </c>
      <c r="L13" s="129">
        <v>711</v>
      </c>
      <c r="M13" s="129">
        <v>711</v>
      </c>
      <c r="N13" s="129">
        <v>711</v>
      </c>
      <c r="O13" s="129">
        <v>711</v>
      </c>
      <c r="P13" s="129">
        <v>711</v>
      </c>
      <c r="Q13" s="129">
        <v>711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17064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119.9</v>
      </c>
      <c r="C15" s="133">
        <v>244.3</v>
      </c>
      <c r="D15" s="133">
        <v>199.6</v>
      </c>
      <c r="E15" s="133">
        <v>102.1</v>
      </c>
      <c r="F15" s="133">
        <v>242.4</v>
      </c>
      <c r="G15" s="133">
        <v>500</v>
      </c>
      <c r="H15" s="133">
        <v>500</v>
      </c>
      <c r="I15" s="133">
        <v>367.5</v>
      </c>
      <c r="J15" s="133">
        <v>185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2460.8000000000002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830.9</v>
      </c>
      <c r="C16" s="135">
        <f t="shared" si="1"/>
        <v>955.3</v>
      </c>
      <c r="D16" s="135">
        <f t="shared" si="1"/>
        <v>910.6</v>
      </c>
      <c r="E16" s="135">
        <f t="shared" si="1"/>
        <v>813.1</v>
      </c>
      <c r="F16" s="135">
        <f t="shared" si="1"/>
        <v>953.4</v>
      </c>
      <c r="G16" s="135">
        <f t="shared" si="1"/>
        <v>1211</v>
      </c>
      <c r="H16" s="135">
        <f t="shared" si="1"/>
        <v>1211</v>
      </c>
      <c r="I16" s="135">
        <f t="shared" si="1"/>
        <v>1078.5</v>
      </c>
      <c r="J16" s="135">
        <f t="shared" si="1"/>
        <v>896</v>
      </c>
      <c r="K16" s="135">
        <f t="shared" si="1"/>
        <v>711</v>
      </c>
      <c r="L16" s="135">
        <f t="shared" si="1"/>
        <v>711</v>
      </c>
      <c r="M16" s="135">
        <f t="shared" si="1"/>
        <v>711</v>
      </c>
      <c r="N16" s="135">
        <f t="shared" si="1"/>
        <v>711</v>
      </c>
      <c r="O16" s="135">
        <f t="shared" si="1"/>
        <v>711</v>
      </c>
      <c r="P16" s="135">
        <f t="shared" si="1"/>
        <v>711</v>
      </c>
      <c r="Q16" s="135">
        <f t="shared" si="1"/>
        <v>711</v>
      </c>
      <c r="R16" s="135">
        <f t="shared" si="1"/>
        <v>711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711</v>
      </c>
      <c r="Y16" s="135">
        <f t="shared" si="1"/>
        <v>711</v>
      </c>
      <c r="Z16" s="136" t="str">
        <f t="shared" si="1"/>
        <v/>
      </c>
      <c r="AA16" s="90">
        <f t="shared" si="0"/>
        <v>19524.8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361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383.8</v>
      </c>
      <c r="R23" s="133">
        <v>234</v>
      </c>
      <c r="S23" s="133">
        <v>495.7</v>
      </c>
      <c r="T23" s="133">
        <v>362.4</v>
      </c>
      <c r="U23" s="133">
        <v>309.10000000000002</v>
      </c>
      <c r="V23" s="133">
        <v>357.7</v>
      </c>
      <c r="W23" s="133">
        <v>184</v>
      </c>
      <c r="X23" s="133">
        <v>188.4</v>
      </c>
      <c r="Y23" s="133">
        <v>16.2</v>
      </c>
      <c r="Z23" s="131"/>
      <c r="AA23" s="132">
        <f t="shared" si="2"/>
        <v>5392.2999999999993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361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383.8</v>
      </c>
      <c r="R24" s="135">
        <f t="shared" si="3"/>
        <v>234</v>
      </c>
      <c r="S24" s="135">
        <f t="shared" si="3"/>
        <v>495.7</v>
      </c>
      <c r="T24" s="135">
        <f t="shared" si="3"/>
        <v>362.4</v>
      </c>
      <c r="U24" s="135">
        <f t="shared" si="3"/>
        <v>309.10000000000002</v>
      </c>
      <c r="V24" s="135">
        <f t="shared" si="3"/>
        <v>357.7</v>
      </c>
      <c r="W24" s="135">
        <f t="shared" si="3"/>
        <v>184</v>
      </c>
      <c r="X24" s="135">
        <f t="shared" si="3"/>
        <v>188.4</v>
      </c>
      <c r="Y24" s="135">
        <f t="shared" si="3"/>
        <v>16.2</v>
      </c>
      <c r="Z24" s="136" t="str">
        <f t="shared" si="3"/>
        <v/>
      </c>
      <c r="AA24" s="90">
        <f t="shared" si="2"/>
        <v>5392.2999999999993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2023-02-20T12:03:17Z</dcterms:created>
  <dcterms:modified xsi:type="dcterms:W3CDTF">2023-02-20T12:03:17Z</dcterms:modified>
</cp:coreProperties>
</file>