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<sst xmlns="http://schemas.openxmlformats.org/spreadsheetml/2006/main" count="117" uniqueCount="53">
  <si>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19/02/2023 14:04:53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</si>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</sst>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617</c:v>
                </c:pt>
                <c:pt idx="1">
                  <c:v>617</c:v>
                </c:pt>
                <c:pt idx="2">
                  <c:v>617</c:v>
                </c:pt>
                <c:pt idx="3">
                  <c:v>617</c:v>
                </c:pt>
                <c:pt idx="4">
                  <c:v>617</c:v>
                </c:pt>
                <c:pt idx="5">
                  <c:v>627</c:v>
                </c:pt>
                <c:pt idx="6">
                  <c:v>627</c:v>
                </c:pt>
                <c:pt idx="7">
                  <c:v>656</c:v>
                </c:pt>
                <c:pt idx="8">
                  <c:v>935</c:v>
                </c:pt>
                <c:pt idx="9">
                  <c:v>935</c:v>
                </c:pt>
                <c:pt idx="10">
                  <c:v>925</c:v>
                </c:pt>
                <c:pt idx="11">
                  <c:v>925</c:v>
                </c:pt>
                <c:pt idx="12">
                  <c:v>925</c:v>
                </c:pt>
                <c:pt idx="13">
                  <c:v>925</c:v>
                </c:pt>
                <c:pt idx="14">
                  <c:v>925</c:v>
                </c:pt>
                <c:pt idx="15">
                  <c:v>1084</c:v>
                </c:pt>
                <c:pt idx="16">
                  <c:v>1187</c:v>
                </c:pt>
                <c:pt idx="17">
                  <c:v>1243</c:v>
                </c:pt>
                <c:pt idx="18">
                  <c:v>1150</c:v>
                </c:pt>
                <c:pt idx="19">
                  <c:v>1047</c:v>
                </c:pt>
                <c:pt idx="20">
                  <c:v>1000</c:v>
                </c:pt>
                <c:pt idx="21">
                  <c:v>935</c:v>
                </c:pt>
                <c:pt idx="22">
                  <c:v>925</c:v>
                </c:pt>
                <c:pt idx="23">
                  <c:v>925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115</c:v>
                </c:pt>
                <c:pt idx="1">
                  <c:v>115</c:v>
                </c:pt>
                <c:pt idx="2">
                  <c:v>115</c:v>
                </c:pt>
                <c:pt idx="3">
                  <c:v>115</c:v>
                </c:pt>
                <c:pt idx="4">
                  <c:v>115</c:v>
                </c:pt>
                <c:pt idx="5">
                  <c:v>115</c:v>
                </c:pt>
                <c:pt idx="6">
                  <c:v>129</c:v>
                </c:pt>
                <c:pt idx="7">
                  <c:v>167</c:v>
                </c:pt>
                <c:pt idx="8">
                  <c:v>186</c:v>
                </c:pt>
                <c:pt idx="9">
                  <c:v>149</c:v>
                </c:pt>
                <c:pt idx="10">
                  <c:v>137</c:v>
                </c:pt>
                <c:pt idx="11">
                  <c:v>119</c:v>
                </c:pt>
                <c:pt idx="12">
                  <c:v>115</c:v>
                </c:pt>
                <c:pt idx="13">
                  <c:v>115</c:v>
                </c:pt>
                <c:pt idx="14">
                  <c:v>115</c:v>
                </c:pt>
                <c:pt idx="15">
                  <c:v>115</c:v>
                </c:pt>
                <c:pt idx="16">
                  <c:v>131</c:v>
                </c:pt>
                <c:pt idx="17">
                  <c:v>188</c:v>
                </c:pt>
                <c:pt idx="18">
                  <c:v>211</c:v>
                </c:pt>
                <c:pt idx="19">
                  <c:v>206</c:v>
                </c:pt>
                <c:pt idx="20">
                  <c:v>186</c:v>
                </c:pt>
                <c:pt idx="21">
                  <c:v>137</c:v>
                </c:pt>
                <c:pt idx="22">
                  <c:v>115</c:v>
                </c:pt>
                <c:pt idx="23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647.9</c:v>
                </c:pt>
                <c:pt idx="1">
                  <c:v>477.9</c:v>
                </c:pt>
                <c:pt idx="2">
                  <c:v>477.9</c:v>
                </c:pt>
                <c:pt idx="3">
                  <c:v>477.9</c:v>
                </c:pt>
                <c:pt idx="4">
                  <c:v>519.9</c:v>
                </c:pt>
                <c:pt idx="5">
                  <c:v>830.24400000000003</c:v>
                </c:pt>
                <c:pt idx="6">
                  <c:v>1611.2620000000002</c:v>
                </c:pt>
                <c:pt idx="7">
                  <c:v>1810.9</c:v>
                </c:pt>
                <c:pt idx="8">
                  <c:v>1794.4390000000001</c:v>
                </c:pt>
                <c:pt idx="9">
                  <c:v>1205.9000000000001</c:v>
                </c:pt>
                <c:pt idx="10">
                  <c:v>1170.9000000000001</c:v>
                </c:pt>
                <c:pt idx="11">
                  <c:v>1170.9000000000001</c:v>
                </c:pt>
                <c:pt idx="12">
                  <c:v>1153.9000000000001</c:v>
                </c:pt>
                <c:pt idx="13">
                  <c:v>1153.9000000000001</c:v>
                </c:pt>
                <c:pt idx="14">
                  <c:v>1400.9</c:v>
                </c:pt>
                <c:pt idx="15">
                  <c:v>1725.9</c:v>
                </c:pt>
                <c:pt idx="16">
                  <c:v>2234.1400000000003</c:v>
                </c:pt>
                <c:pt idx="17">
                  <c:v>2746.8130000000001</c:v>
                </c:pt>
                <c:pt idx="18">
                  <c:v>3047.9680000000003</c:v>
                </c:pt>
                <c:pt idx="19">
                  <c:v>3100.049</c:v>
                </c:pt>
                <c:pt idx="20">
                  <c:v>2673.26</c:v>
                </c:pt>
                <c:pt idx="21">
                  <c:v>2525.2620000000002</c:v>
                </c:pt>
                <c:pt idx="22">
                  <c:v>2139.66</c:v>
                </c:pt>
                <c:pt idx="23">
                  <c:v>1882.9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1661.2</c:v>
                </c:pt>
                <c:pt idx="1">
                  <c:v>1819.3</c:v>
                </c:pt>
                <c:pt idx="2">
                  <c:v>1787.9</c:v>
                </c:pt>
                <c:pt idx="3">
                  <c:v>1746.4</c:v>
                </c:pt>
                <c:pt idx="4">
                  <c:v>1943.4</c:v>
                </c:pt>
                <c:pt idx="5">
                  <c:v>2071</c:v>
                </c:pt>
                <c:pt idx="6">
                  <c:v>1886.6</c:v>
                </c:pt>
                <c:pt idx="7">
                  <c:v>1377.8</c:v>
                </c:pt>
                <c:pt idx="8">
                  <c:v>932.3</c:v>
                </c:pt>
                <c:pt idx="9">
                  <c:v>659.47300000000007</c:v>
                </c:pt>
                <c:pt idx="10">
                  <c:v>752.9</c:v>
                </c:pt>
                <c:pt idx="11">
                  <c:v>505.2</c:v>
                </c:pt>
                <c:pt idx="12">
                  <c:v>423.8</c:v>
                </c:pt>
                <c:pt idx="13">
                  <c:v>530.5</c:v>
                </c:pt>
                <c:pt idx="14">
                  <c:v>751.7</c:v>
                </c:pt>
                <c:pt idx="15">
                  <c:v>911.4</c:v>
                </c:pt>
                <c:pt idx="16">
                  <c:v>979.9</c:v>
                </c:pt>
                <c:pt idx="17">
                  <c:v>1418.3</c:v>
                </c:pt>
                <c:pt idx="18">
                  <c:v>1487</c:v>
                </c:pt>
                <c:pt idx="19">
                  <c:v>1557</c:v>
                </c:pt>
                <c:pt idx="20">
                  <c:v>1670.4</c:v>
                </c:pt>
                <c:pt idx="21">
                  <c:v>1726</c:v>
                </c:pt>
                <c:pt idx="22">
                  <c:v>1769.6</c:v>
                </c:pt>
                <c:pt idx="23">
                  <c:v>1562.4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1128.0759999999998</c:v>
                </c:pt>
                <c:pt idx="1">
                  <c:v>1043.2389999999998</c:v>
                </c:pt>
                <c:pt idx="2">
                  <c:v>975.85199999999998</c:v>
                </c:pt>
                <c:pt idx="3">
                  <c:v>920.54599999999982</c:v>
                </c:pt>
                <c:pt idx="4">
                  <c:v>857.76499999999987</c:v>
                </c:pt>
                <c:pt idx="5">
                  <c:v>847.09400000000005</c:v>
                </c:pt>
                <c:pt idx="6">
                  <c:v>949.8549999999999</c:v>
                </c:pt>
                <c:pt idx="7">
                  <c:v>1522.1100000000001</c:v>
                </c:pt>
                <c:pt idx="8">
                  <c:v>2289.358999999999</c:v>
                </c:pt>
                <c:pt idx="9">
                  <c:v>2970.1999999999994</c:v>
                </c:pt>
                <c:pt idx="10">
                  <c:v>3456.9850000000006</c:v>
                </c:pt>
                <c:pt idx="11">
                  <c:v>3724.8309999999997</c:v>
                </c:pt>
                <c:pt idx="12">
                  <c:v>3712.6779999999999</c:v>
                </c:pt>
                <c:pt idx="13">
                  <c:v>3453.1950000000002</c:v>
                </c:pt>
                <c:pt idx="14">
                  <c:v>2928.369999999999</c:v>
                </c:pt>
                <c:pt idx="15">
                  <c:v>2100.1560000000004</c:v>
                </c:pt>
                <c:pt idx="16">
                  <c:v>1271.1969999999997</c:v>
                </c:pt>
                <c:pt idx="17">
                  <c:v>855.25499999999965</c:v>
                </c:pt>
                <c:pt idx="18">
                  <c:v>776.98599999999988</c:v>
                </c:pt>
                <c:pt idx="19">
                  <c:v>698.17999999999984</c:v>
                </c:pt>
                <c:pt idx="20">
                  <c:v>629.12800000000004</c:v>
                </c:pt>
                <c:pt idx="21">
                  <c:v>555.72599999999989</c:v>
                </c:pt>
                <c:pt idx="22">
                  <c:v>519.22799999999984</c:v>
                </c:pt>
                <c:pt idx="23">
                  <c:v>484.59800000000001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33</c:v>
                </c:pt>
                <c:pt idx="1">
                  <c:v>33</c:v>
                </c:pt>
                <c:pt idx="2">
                  <c:v>33</c:v>
                </c:pt>
                <c:pt idx="3">
                  <c:v>32</c:v>
                </c:pt>
                <c:pt idx="4">
                  <c:v>31</c:v>
                </c:pt>
                <c:pt idx="5">
                  <c:v>29</c:v>
                </c:pt>
                <c:pt idx="6">
                  <c:v>31</c:v>
                </c:pt>
                <c:pt idx="7">
                  <c:v>43</c:v>
                </c:pt>
                <c:pt idx="8">
                  <c:v>57</c:v>
                </c:pt>
                <c:pt idx="9">
                  <c:v>66</c:v>
                </c:pt>
                <c:pt idx="10">
                  <c:v>71</c:v>
                </c:pt>
                <c:pt idx="11">
                  <c:v>76</c:v>
                </c:pt>
                <c:pt idx="12">
                  <c:v>80</c:v>
                </c:pt>
                <c:pt idx="13">
                  <c:v>84</c:v>
                </c:pt>
                <c:pt idx="14">
                  <c:v>86</c:v>
                </c:pt>
                <c:pt idx="15">
                  <c:v>75</c:v>
                </c:pt>
                <c:pt idx="16">
                  <c:v>59</c:v>
                </c:pt>
                <c:pt idx="17">
                  <c:v>54</c:v>
                </c:pt>
                <c:pt idx="18">
                  <c:v>53</c:v>
                </c:pt>
                <c:pt idx="19">
                  <c:v>52</c:v>
                </c:pt>
                <c:pt idx="20">
                  <c:v>54</c:v>
                </c:pt>
                <c:pt idx="21">
                  <c:v>59</c:v>
                </c:pt>
                <c:pt idx="22">
                  <c:v>63</c:v>
                </c:pt>
                <c:pt idx="23">
                  <c:v>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30</c:v>
                </c:pt>
                <c:pt idx="4">
                  <c:v>30</c:v>
                </c:pt>
                <c:pt idx="5">
                  <c:v>116</c:v>
                </c:pt>
                <c:pt idx="6">
                  <c:v>166</c:v>
                </c:pt>
                <c:pt idx="7">
                  <c:v>156</c:v>
                </c:pt>
                <c:pt idx="8">
                  <c:v>105</c:v>
                </c:pt>
                <c:pt idx="9">
                  <c:v>58</c:v>
                </c:pt>
                <c:pt idx="10">
                  <c:v>58</c:v>
                </c:pt>
                <c:pt idx="11">
                  <c:v>28</c:v>
                </c:pt>
                <c:pt idx="12">
                  <c:v>54</c:v>
                </c:pt>
                <c:pt idx="13">
                  <c:v>26</c:v>
                </c:pt>
                <c:pt idx="15">
                  <c:v>30</c:v>
                </c:pt>
                <c:pt idx="16">
                  <c:v>174</c:v>
                </c:pt>
                <c:pt idx="17">
                  <c:v>345</c:v>
                </c:pt>
                <c:pt idx="18">
                  <c:v>661</c:v>
                </c:pt>
                <c:pt idx="19">
                  <c:v>524</c:v>
                </c:pt>
                <c:pt idx="20">
                  <c:v>346</c:v>
                </c:pt>
                <c:pt idx="21">
                  <c:v>56</c:v>
                </c:pt>
                <c:pt idx="22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5310424"/>
        <c:axId val="3953108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4202.1480000000001</c:v>
                </c:pt>
                <c:pt idx="1">
                  <c:v>4105.4010000000007</c:v>
                </c:pt>
                <c:pt idx="2">
                  <c:v>4006.6200000000003</c:v>
                </c:pt>
                <c:pt idx="3">
                  <c:v>3938.8850000000011</c:v>
                </c:pt>
                <c:pt idx="4">
                  <c:v>4114.0870000000004</c:v>
                </c:pt>
                <c:pt idx="5">
                  <c:v>4635.3380000000016</c:v>
                </c:pt>
                <c:pt idx="6">
                  <c:v>5400.6869999999999</c:v>
                </c:pt>
                <c:pt idx="7">
                  <c:v>5732.7969999999996</c:v>
                </c:pt>
                <c:pt idx="8">
                  <c:v>6299.1439999999993</c:v>
                </c:pt>
                <c:pt idx="9">
                  <c:v>6043.5680000000002</c:v>
                </c:pt>
                <c:pt idx="10">
                  <c:v>6571.7490000000007</c:v>
                </c:pt>
                <c:pt idx="11">
                  <c:v>6548.9070000000002</c:v>
                </c:pt>
                <c:pt idx="12">
                  <c:v>6464.4200000000037</c:v>
                </c:pt>
                <c:pt idx="13">
                  <c:v>6287.6030000000001</c:v>
                </c:pt>
                <c:pt idx="14">
                  <c:v>6206.9750000000013</c:v>
                </c:pt>
                <c:pt idx="15">
                  <c:v>6041.4679999999998</c:v>
                </c:pt>
                <c:pt idx="16">
                  <c:v>6036.2360000000008</c:v>
                </c:pt>
                <c:pt idx="17">
                  <c:v>6850.4310000000014</c:v>
                </c:pt>
                <c:pt idx="18">
                  <c:v>7386.9489999999987</c:v>
                </c:pt>
                <c:pt idx="19">
                  <c:v>7184.2320000000009</c:v>
                </c:pt>
                <c:pt idx="20">
                  <c:v>6558.7909999999993</c:v>
                </c:pt>
                <c:pt idx="21">
                  <c:v>5994.0089999999991</c:v>
                </c:pt>
                <c:pt idx="22">
                  <c:v>5561.5370000000012</c:v>
                </c:pt>
                <c:pt idx="23">
                  <c:v>5033.8819999999996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310424"/>
        <c:axId val="3953108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142.38999999999999</c:v>
                </c:pt>
                <c:pt idx="1">
                  <c:v>141.9</c:v>
                </c:pt>
                <c:pt idx="2">
                  <c:v>141.86000000000001</c:v>
                </c:pt>
                <c:pt idx="3">
                  <c:v>141.24</c:v>
                </c:pt>
                <c:pt idx="4">
                  <c:v>141.24</c:v>
                </c:pt>
                <c:pt idx="5">
                  <c:v>185.15</c:v>
                </c:pt>
                <c:pt idx="6">
                  <c:v>189.86</c:v>
                </c:pt>
                <c:pt idx="7">
                  <c:v>210.02</c:v>
                </c:pt>
                <c:pt idx="8">
                  <c:v>191.47</c:v>
                </c:pt>
                <c:pt idx="9">
                  <c:v>165.96</c:v>
                </c:pt>
                <c:pt idx="10">
                  <c:v>119.24</c:v>
                </c:pt>
                <c:pt idx="11">
                  <c:v>111.18</c:v>
                </c:pt>
                <c:pt idx="12">
                  <c:v>93.5</c:v>
                </c:pt>
                <c:pt idx="13">
                  <c:v>86.87</c:v>
                </c:pt>
                <c:pt idx="14">
                  <c:v>111.08</c:v>
                </c:pt>
                <c:pt idx="15">
                  <c:v>150.5</c:v>
                </c:pt>
                <c:pt idx="16">
                  <c:v>158.91</c:v>
                </c:pt>
                <c:pt idx="17">
                  <c:v>176.93</c:v>
                </c:pt>
                <c:pt idx="18">
                  <c:v>194.99</c:v>
                </c:pt>
                <c:pt idx="19">
                  <c:v>204.99</c:v>
                </c:pt>
                <c:pt idx="20">
                  <c:v>180</c:v>
                </c:pt>
                <c:pt idx="21">
                  <c:v>175.84</c:v>
                </c:pt>
                <c:pt idx="22">
                  <c:v>155.61000000000001</c:v>
                </c:pt>
                <c:pt idx="23">
                  <c:v>148.22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311600"/>
        <c:axId val="395311208"/>
      </c:lineChart>
      <c:catAx>
        <c:axId val="395310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310816"/>
        <c:crosses val="autoZero"/>
        <c:auto val="1"/>
        <c:lblAlgn val="ctr"/>
        <c:lblOffset val="100"/>
        <c:noMultiLvlLbl val="0"/>
      </c:catAx>
      <c:valAx>
        <c:axId val="395310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310424"/>
        <c:crosses val="autoZero"/>
        <c:crossBetween val="between"/>
      </c:valAx>
      <c:valAx>
        <c:axId val="395311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311600"/>
        <c:crosses val="max"/>
        <c:crossBetween val="between"/>
      </c:valAx>
      <c:catAx>
        <c:axId val="395311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5311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4202.1759999999995</v>
      </c>
      <c r="C4" s="18">
        <v>4105.4389999999985</v>
      </c>
      <c r="D4" s="18">
        <v>4006.6519999999996</v>
      </c>
      <c r="E4" s="18">
        <v>3938.8460000000005</v>
      </c>
      <c r="F4" s="18">
        <v>4114.0649999999987</v>
      </c>
      <c r="G4" s="18">
        <v>4635.3379999999997</v>
      </c>
      <c r="H4" s="18">
        <v>5400.7169999999996</v>
      </c>
      <c r="I4" s="18">
        <v>5732.8100000000013</v>
      </c>
      <c r="J4" s="18">
        <v>6299.0980000000009</v>
      </c>
      <c r="K4" s="18">
        <v>6043.5730000000021</v>
      </c>
      <c r="L4" s="18">
        <v>6571.784999999998</v>
      </c>
      <c r="M4" s="18">
        <v>6548.9309999999996</v>
      </c>
      <c r="N4" s="18">
        <v>6464.3779999999997</v>
      </c>
      <c r="O4" s="18">
        <v>6287.5949999999993</v>
      </c>
      <c r="P4" s="18">
        <v>6206.9699999999975</v>
      </c>
      <c r="Q4" s="18">
        <v>6041.4559999999992</v>
      </c>
      <c r="R4" s="18">
        <v>6036.2370000000001</v>
      </c>
      <c r="S4" s="18">
        <v>6850.3680000000013</v>
      </c>
      <c r="T4" s="18">
        <v>7386.9540000000006</v>
      </c>
      <c r="U4" s="18">
        <v>7184.2289999999994</v>
      </c>
      <c r="V4" s="18">
        <v>6558.7880000000005</v>
      </c>
      <c r="W4" s="18">
        <v>5993.9880000000021</v>
      </c>
      <c r="X4" s="18">
        <v>5561.4880000000003</v>
      </c>
      <c r="Y4" s="18">
        <v>5033.8980000000001</v>
      </c>
      <c r="Z4" s="19"/>
      <c r="AA4" s="20">
        <f>SUM(B4:Z4)</f>
        <v>137205.77899999998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142.38999999999999</v>
      </c>
      <c r="C7" s="28">
        <v>141.9</v>
      </c>
      <c r="D7" s="28">
        <v>141.86000000000001</v>
      </c>
      <c r="E7" s="28">
        <v>141.24</v>
      </c>
      <c r="F7" s="28">
        <v>141.24</v>
      </c>
      <c r="G7" s="28">
        <v>185.15</v>
      </c>
      <c r="H7" s="28">
        <v>189.86</v>
      </c>
      <c r="I7" s="28">
        <v>210.02</v>
      </c>
      <c r="J7" s="28">
        <v>191.47</v>
      </c>
      <c r="K7" s="28">
        <v>165.96</v>
      </c>
      <c r="L7" s="28">
        <v>119.24</v>
      </c>
      <c r="M7" s="28">
        <v>111.18</v>
      </c>
      <c r="N7" s="28">
        <v>93.5</v>
      </c>
      <c r="O7" s="28">
        <v>86.87</v>
      </c>
      <c r="P7" s="28">
        <v>111.08</v>
      </c>
      <c r="Q7" s="28">
        <v>150.5</v>
      </c>
      <c r="R7" s="28">
        <v>158.91</v>
      </c>
      <c r="S7" s="28">
        <v>176.93</v>
      </c>
      <c r="T7" s="28">
        <v>194.99</v>
      </c>
      <c r="U7" s="28">
        <v>204.99</v>
      </c>
      <c r="V7" s="28">
        <v>180</v>
      </c>
      <c r="W7" s="28">
        <v>175.84</v>
      </c>
      <c r="X7" s="28">
        <v>155.61000000000001</v>
      </c>
      <c r="Y7" s="28">
        <v>148.22</v>
      </c>
      <c r="Z7" s="29"/>
      <c r="AA7" s="30">
        <f>IF(SUM(B7:Z7)&lt;&gt;0,AVERAGEIF(B7:Z7,"&lt;&gt;"""),"")</f>
        <v>154.95624999999998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617</v>
      </c>
      <c r="C10" s="42">
        <v>617</v>
      </c>
      <c r="D10" s="42">
        <v>617</v>
      </c>
      <c r="E10" s="42">
        <v>617</v>
      </c>
      <c r="F10" s="42">
        <v>617</v>
      </c>
      <c r="G10" s="42">
        <v>627</v>
      </c>
      <c r="H10" s="42">
        <v>627</v>
      </c>
      <c r="I10" s="42">
        <v>656</v>
      </c>
      <c r="J10" s="42">
        <v>935</v>
      </c>
      <c r="K10" s="42">
        <v>935</v>
      </c>
      <c r="L10" s="42">
        <v>925</v>
      </c>
      <c r="M10" s="42">
        <v>925</v>
      </c>
      <c r="N10" s="42">
        <v>925</v>
      </c>
      <c r="O10" s="42">
        <v>925</v>
      </c>
      <c r="P10" s="42">
        <v>925</v>
      </c>
      <c r="Q10" s="42">
        <v>1084</v>
      </c>
      <c r="R10" s="42">
        <v>1187</v>
      </c>
      <c r="S10" s="42">
        <v>1243</v>
      </c>
      <c r="T10" s="42">
        <v>1150</v>
      </c>
      <c r="U10" s="42">
        <v>1047</v>
      </c>
      <c r="V10" s="42">
        <v>1000</v>
      </c>
      <c r="W10" s="42">
        <v>935</v>
      </c>
      <c r="X10" s="42">
        <v>925</v>
      </c>
      <c r="Y10" s="42">
        <v>925</v>
      </c>
      <c r="Z10" s="43"/>
      <c r="AA10" s="44">
        <f t="shared" ref="AA10:AA15" si="0">SUM(B10:Z10)</f>
        <v>20986</v>
      </c>
    </row>
    <row r="11" spans="1:27" ht="24.95" customHeight="1" x14ac:dyDescent="0.2">
      <c r="A11" s="45" t="s">
        <v>7</v>
      </c>
      <c r="B11" s="46">
        <v>115</v>
      </c>
      <c r="C11" s="47">
        <v>115</v>
      </c>
      <c r="D11" s="47">
        <v>115</v>
      </c>
      <c r="E11" s="47">
        <v>115</v>
      </c>
      <c r="F11" s="47">
        <v>115</v>
      </c>
      <c r="G11" s="47">
        <v>115</v>
      </c>
      <c r="H11" s="47">
        <v>129</v>
      </c>
      <c r="I11" s="47">
        <v>167</v>
      </c>
      <c r="J11" s="47">
        <v>186</v>
      </c>
      <c r="K11" s="47">
        <v>149</v>
      </c>
      <c r="L11" s="47">
        <v>137</v>
      </c>
      <c r="M11" s="47">
        <v>119</v>
      </c>
      <c r="N11" s="47">
        <v>115</v>
      </c>
      <c r="O11" s="47">
        <v>115</v>
      </c>
      <c r="P11" s="47">
        <v>115</v>
      </c>
      <c r="Q11" s="47">
        <v>115</v>
      </c>
      <c r="R11" s="47">
        <v>131</v>
      </c>
      <c r="S11" s="47">
        <v>188</v>
      </c>
      <c r="T11" s="47">
        <v>211</v>
      </c>
      <c r="U11" s="47">
        <v>206</v>
      </c>
      <c r="V11" s="47">
        <v>186</v>
      </c>
      <c r="W11" s="47">
        <v>137</v>
      </c>
      <c r="X11" s="47">
        <v>115</v>
      </c>
      <c r="Y11" s="47">
        <v>115</v>
      </c>
      <c r="Z11" s="48"/>
      <c r="AA11" s="49">
        <f t="shared" si="0"/>
        <v>3326</v>
      </c>
    </row>
    <row r="12" spans="1:27" ht="24.95" customHeight="1" x14ac:dyDescent="0.2">
      <c r="A12" s="50" t="s">
        <v>8</v>
      </c>
      <c r="B12" s="51">
        <v>647.9</v>
      </c>
      <c r="C12" s="52">
        <v>477.9</v>
      </c>
      <c r="D12" s="52">
        <v>477.9</v>
      </c>
      <c r="E12" s="52">
        <v>477.9</v>
      </c>
      <c r="F12" s="52">
        <v>519.9</v>
      </c>
      <c r="G12" s="52">
        <v>830.24400000000003</v>
      </c>
      <c r="H12" s="52">
        <v>1611.2620000000002</v>
      </c>
      <c r="I12" s="52">
        <v>1810.9</v>
      </c>
      <c r="J12" s="52">
        <v>1794.4390000000001</v>
      </c>
      <c r="K12" s="52">
        <v>1205.9000000000001</v>
      </c>
      <c r="L12" s="52">
        <v>1170.9000000000001</v>
      </c>
      <c r="M12" s="52">
        <v>1170.9000000000001</v>
      </c>
      <c r="N12" s="52">
        <v>1153.9000000000001</v>
      </c>
      <c r="O12" s="52">
        <v>1153.9000000000001</v>
      </c>
      <c r="P12" s="52">
        <v>1400.9</v>
      </c>
      <c r="Q12" s="52">
        <v>1725.9</v>
      </c>
      <c r="R12" s="52">
        <v>2234.1400000000003</v>
      </c>
      <c r="S12" s="52">
        <v>2746.8130000000001</v>
      </c>
      <c r="T12" s="52">
        <v>3047.9680000000003</v>
      </c>
      <c r="U12" s="52">
        <v>3100.049</v>
      </c>
      <c r="V12" s="52">
        <v>2673.26</v>
      </c>
      <c r="W12" s="52">
        <v>2525.2620000000002</v>
      </c>
      <c r="X12" s="52">
        <v>2139.66</v>
      </c>
      <c r="Y12" s="52">
        <v>1882.9</v>
      </c>
      <c r="Z12" s="53"/>
      <c r="AA12" s="54">
        <f t="shared" si="0"/>
        <v>37980.697000000007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30</v>
      </c>
      <c r="F13" s="52">
        <v>30</v>
      </c>
      <c r="G13" s="52">
        <v>116</v>
      </c>
      <c r="H13" s="52">
        <v>166</v>
      </c>
      <c r="I13" s="52">
        <v>156</v>
      </c>
      <c r="J13" s="52">
        <v>105</v>
      </c>
      <c r="K13" s="52">
        <v>58</v>
      </c>
      <c r="L13" s="52">
        <v>58</v>
      </c>
      <c r="M13" s="52">
        <v>28</v>
      </c>
      <c r="N13" s="52">
        <v>54</v>
      </c>
      <c r="O13" s="52">
        <v>26</v>
      </c>
      <c r="P13" s="52"/>
      <c r="Q13" s="52">
        <v>30</v>
      </c>
      <c r="R13" s="52">
        <v>174</v>
      </c>
      <c r="S13" s="52">
        <v>345</v>
      </c>
      <c r="T13" s="52">
        <v>661</v>
      </c>
      <c r="U13" s="52">
        <v>524</v>
      </c>
      <c r="V13" s="52">
        <v>346</v>
      </c>
      <c r="W13" s="52">
        <v>56</v>
      </c>
      <c r="X13" s="52">
        <v>30</v>
      </c>
      <c r="Y13" s="52"/>
      <c r="Z13" s="53"/>
      <c r="AA13" s="54">
        <f t="shared" si="0"/>
        <v>2993</v>
      </c>
    </row>
    <row r="14" spans="1:27" ht="24.95" customHeight="1" x14ac:dyDescent="0.2">
      <c r="A14" s="55" t="s">
        <v>10</v>
      </c>
      <c r="B14" s="56">
        <v>1128.0759999999998</v>
      </c>
      <c r="C14" s="57">
        <v>1043.2389999999998</v>
      </c>
      <c r="D14" s="57">
        <v>975.85199999999998</v>
      </c>
      <c r="E14" s="57">
        <v>920.54599999999982</v>
      </c>
      <c r="F14" s="57">
        <v>857.76499999999987</v>
      </c>
      <c r="G14" s="57">
        <v>847.09400000000005</v>
      </c>
      <c r="H14" s="57">
        <v>949.8549999999999</v>
      </c>
      <c r="I14" s="57">
        <v>1522.1100000000001</v>
      </c>
      <c r="J14" s="57">
        <v>2289.358999999999</v>
      </c>
      <c r="K14" s="57">
        <v>2970.1999999999994</v>
      </c>
      <c r="L14" s="57">
        <v>3456.9850000000006</v>
      </c>
      <c r="M14" s="57">
        <v>3724.8309999999997</v>
      </c>
      <c r="N14" s="57">
        <v>3712.6779999999999</v>
      </c>
      <c r="O14" s="57">
        <v>3453.1950000000002</v>
      </c>
      <c r="P14" s="57">
        <v>2928.369999999999</v>
      </c>
      <c r="Q14" s="57">
        <v>2100.1560000000004</v>
      </c>
      <c r="R14" s="57">
        <v>1271.1969999999997</v>
      </c>
      <c r="S14" s="57">
        <v>855.25499999999965</v>
      </c>
      <c r="T14" s="57">
        <v>776.98599999999988</v>
      </c>
      <c r="U14" s="57">
        <v>698.17999999999984</v>
      </c>
      <c r="V14" s="57">
        <v>629.12800000000004</v>
      </c>
      <c r="W14" s="57">
        <v>555.72599999999989</v>
      </c>
      <c r="X14" s="57">
        <v>519.22799999999984</v>
      </c>
      <c r="Y14" s="57">
        <v>484.59800000000001</v>
      </c>
      <c r="Z14" s="58"/>
      <c r="AA14" s="59">
        <f t="shared" si="0"/>
        <v>38670.608999999989</v>
      </c>
    </row>
    <row r="15" spans="1:27" ht="24.95" customHeight="1" x14ac:dyDescent="0.2">
      <c r="A15" s="55" t="s">
        <v>11</v>
      </c>
      <c r="B15" s="56">
        <v>33</v>
      </c>
      <c r="C15" s="57">
        <v>33</v>
      </c>
      <c r="D15" s="57">
        <v>33</v>
      </c>
      <c r="E15" s="57">
        <v>32</v>
      </c>
      <c r="F15" s="57">
        <v>31</v>
      </c>
      <c r="G15" s="57">
        <v>29</v>
      </c>
      <c r="H15" s="57">
        <v>31</v>
      </c>
      <c r="I15" s="57">
        <v>43</v>
      </c>
      <c r="J15" s="57">
        <v>57</v>
      </c>
      <c r="K15" s="57">
        <v>66</v>
      </c>
      <c r="L15" s="57">
        <v>71</v>
      </c>
      <c r="M15" s="57">
        <v>76</v>
      </c>
      <c r="N15" s="57">
        <v>80</v>
      </c>
      <c r="O15" s="57">
        <v>84</v>
      </c>
      <c r="P15" s="57">
        <v>86</v>
      </c>
      <c r="Q15" s="57">
        <v>75</v>
      </c>
      <c r="R15" s="57">
        <v>59</v>
      </c>
      <c r="S15" s="57">
        <v>54</v>
      </c>
      <c r="T15" s="57">
        <v>53</v>
      </c>
      <c r="U15" s="57">
        <v>52</v>
      </c>
      <c r="V15" s="57">
        <v>54</v>
      </c>
      <c r="W15" s="57">
        <v>59</v>
      </c>
      <c r="X15" s="57">
        <v>63</v>
      </c>
      <c r="Y15" s="57">
        <v>64</v>
      </c>
      <c r="Z15" s="58"/>
      <c r="AA15" s="59">
        <f t="shared" si="0"/>
        <v>1318</v>
      </c>
    </row>
    <row r="16" spans="1:27" ht="30" customHeight="1" thickBot="1" x14ac:dyDescent="0.25">
      <c r="A16" s="60" t="s">
        <v>12</v>
      </c>
      <c r="B16" s="61">
        <f>IF(LEN(B$2)&gt;0,SUM(B10:B15),"")</f>
        <v>2540.9759999999997</v>
      </c>
      <c r="C16" s="62">
        <f t="shared" ref="C16:Z16" si="1">IF(LEN(C$2)&gt;0,SUM(C10:C15),"")</f>
        <v>2286.1390000000001</v>
      </c>
      <c r="D16" s="62">
        <f t="shared" si="1"/>
        <v>2218.752</v>
      </c>
      <c r="E16" s="62">
        <f t="shared" si="1"/>
        <v>2192.4459999999999</v>
      </c>
      <c r="F16" s="62">
        <f t="shared" si="1"/>
        <v>2170.665</v>
      </c>
      <c r="G16" s="62">
        <f t="shared" si="1"/>
        <v>2564.3380000000002</v>
      </c>
      <c r="H16" s="62">
        <f t="shared" si="1"/>
        <v>3514.1170000000002</v>
      </c>
      <c r="I16" s="62">
        <f t="shared" si="1"/>
        <v>4355.01</v>
      </c>
      <c r="J16" s="62">
        <f t="shared" si="1"/>
        <v>5366.7979999999989</v>
      </c>
      <c r="K16" s="62">
        <f t="shared" si="1"/>
        <v>5384.0999999999995</v>
      </c>
      <c r="L16" s="62">
        <f t="shared" si="1"/>
        <v>5818.8850000000002</v>
      </c>
      <c r="M16" s="62">
        <f t="shared" si="1"/>
        <v>6043.7309999999998</v>
      </c>
      <c r="N16" s="62">
        <f t="shared" si="1"/>
        <v>6040.5779999999995</v>
      </c>
      <c r="O16" s="62">
        <f t="shared" si="1"/>
        <v>5757.0950000000003</v>
      </c>
      <c r="P16" s="62">
        <f t="shared" si="1"/>
        <v>5455.2699999999986</v>
      </c>
      <c r="Q16" s="62">
        <f t="shared" si="1"/>
        <v>5130.0560000000005</v>
      </c>
      <c r="R16" s="62">
        <f t="shared" si="1"/>
        <v>5056.3369999999995</v>
      </c>
      <c r="S16" s="62">
        <f t="shared" si="1"/>
        <v>5432.0679999999993</v>
      </c>
      <c r="T16" s="62">
        <f t="shared" si="1"/>
        <v>5899.9540000000006</v>
      </c>
      <c r="U16" s="62">
        <f t="shared" si="1"/>
        <v>5627.2289999999994</v>
      </c>
      <c r="V16" s="62">
        <f t="shared" si="1"/>
        <v>4888.3879999999999</v>
      </c>
      <c r="W16" s="62">
        <f t="shared" si="1"/>
        <v>4267.9880000000003</v>
      </c>
      <c r="X16" s="62">
        <f t="shared" si="1"/>
        <v>3791.8879999999999</v>
      </c>
      <c r="Y16" s="62">
        <f t="shared" si="1"/>
        <v>3471.498</v>
      </c>
      <c r="Z16" s="63" t="str">
        <f t="shared" si="1"/>
        <v/>
      </c>
      <c r="AA16" s="64">
        <f>SUM(AA10:AA15)</f>
        <v>105274.306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1487.9</v>
      </c>
      <c r="C28" s="72">
        <v>1417.9</v>
      </c>
      <c r="D28" s="72">
        <v>1362.9</v>
      </c>
      <c r="E28" s="72">
        <v>1325.9</v>
      </c>
      <c r="F28" s="72">
        <v>1307.9000000000001</v>
      </c>
      <c r="G28" s="72">
        <v>1389.9</v>
      </c>
      <c r="H28" s="72">
        <v>1573.9</v>
      </c>
      <c r="I28" s="72">
        <v>2144.9</v>
      </c>
      <c r="J28" s="72">
        <v>2878.9</v>
      </c>
      <c r="K28" s="72">
        <v>3222.9</v>
      </c>
      <c r="L28" s="72">
        <v>3502.9</v>
      </c>
      <c r="M28" s="72">
        <v>3643.9</v>
      </c>
      <c r="N28" s="72">
        <v>3642.9</v>
      </c>
      <c r="O28" s="72">
        <v>3449.9</v>
      </c>
      <c r="P28" s="72">
        <v>3159.9</v>
      </c>
      <c r="Q28" s="72">
        <v>2863.9</v>
      </c>
      <c r="R28" s="72">
        <v>2517.9</v>
      </c>
      <c r="S28" s="72">
        <v>2613.9</v>
      </c>
      <c r="T28" s="72">
        <v>2782.9</v>
      </c>
      <c r="U28" s="72">
        <v>2568.9</v>
      </c>
      <c r="V28" s="72">
        <v>2266.9</v>
      </c>
      <c r="W28" s="72">
        <v>1805.9</v>
      </c>
      <c r="X28" s="72">
        <v>1709.9</v>
      </c>
      <c r="Y28" s="72">
        <v>1672.9</v>
      </c>
      <c r="Z28" s="73"/>
      <c r="AA28" s="74">
        <f>SUM(B28:Z28)</f>
        <v>56315.60000000002</v>
      </c>
    </row>
    <row r="29" spans="1:27" ht="24.95" customHeight="1" x14ac:dyDescent="0.2">
      <c r="A29" s="75" t="s">
        <v>23</v>
      </c>
      <c r="B29" s="76">
        <v>735.07600000000002</v>
      </c>
      <c r="C29" s="77">
        <v>740.23900000000003</v>
      </c>
      <c r="D29" s="77">
        <v>747.85199999999998</v>
      </c>
      <c r="E29" s="77">
        <v>758.54600000000005</v>
      </c>
      <c r="F29" s="77">
        <v>713.76499999999999</v>
      </c>
      <c r="G29" s="77">
        <v>965.43799999999999</v>
      </c>
      <c r="H29" s="77">
        <v>1053.2170000000001</v>
      </c>
      <c r="I29" s="77">
        <v>1283.1099999999999</v>
      </c>
      <c r="J29" s="77">
        <v>1445.8979999999999</v>
      </c>
      <c r="K29" s="77">
        <v>1080.473</v>
      </c>
      <c r="L29" s="77">
        <v>1194.9849999999999</v>
      </c>
      <c r="M29" s="77">
        <v>1209.8309999999999</v>
      </c>
      <c r="N29" s="77">
        <v>1147.6780000000001</v>
      </c>
      <c r="O29" s="77">
        <v>1087.1949999999999</v>
      </c>
      <c r="P29" s="77">
        <v>960.37</v>
      </c>
      <c r="Q29" s="77">
        <v>863.15599999999995</v>
      </c>
      <c r="R29" s="77">
        <v>975.43700000000001</v>
      </c>
      <c r="S29" s="77">
        <v>981.16800000000001</v>
      </c>
      <c r="T29" s="77">
        <v>1241.0540000000001</v>
      </c>
      <c r="U29" s="77">
        <v>1252.329</v>
      </c>
      <c r="V29" s="77">
        <v>939.48800000000006</v>
      </c>
      <c r="W29" s="77">
        <v>871.08799999999997</v>
      </c>
      <c r="X29" s="77">
        <v>635.98800000000006</v>
      </c>
      <c r="Y29" s="77">
        <v>592.59799999999996</v>
      </c>
      <c r="Z29" s="78"/>
      <c r="AA29" s="79">
        <f>SUM(B29:Z29)</f>
        <v>23475.979000000007</v>
      </c>
    </row>
    <row r="30" spans="1:27" ht="24.95" customHeight="1" x14ac:dyDescent="0.2">
      <c r="A30" s="82" t="s">
        <v>24</v>
      </c>
      <c r="B30" s="80">
        <v>1137</v>
      </c>
      <c r="C30" s="81">
        <v>967</v>
      </c>
      <c r="D30" s="81">
        <v>967</v>
      </c>
      <c r="E30" s="81">
        <v>967</v>
      </c>
      <c r="F30" s="81">
        <v>1009</v>
      </c>
      <c r="G30" s="81">
        <v>1069</v>
      </c>
      <c r="H30" s="81">
        <v>1737</v>
      </c>
      <c r="I30" s="81">
        <v>1737</v>
      </c>
      <c r="J30" s="81">
        <v>1737</v>
      </c>
      <c r="K30" s="81">
        <v>1442</v>
      </c>
      <c r="L30" s="81">
        <v>1412</v>
      </c>
      <c r="M30" s="81">
        <v>1412</v>
      </c>
      <c r="N30" s="81">
        <v>1412</v>
      </c>
      <c r="O30" s="81">
        <v>1412</v>
      </c>
      <c r="P30" s="81">
        <v>1570</v>
      </c>
      <c r="Q30" s="81">
        <v>1802</v>
      </c>
      <c r="R30" s="81">
        <v>2262</v>
      </c>
      <c r="S30" s="81">
        <v>2602</v>
      </c>
      <c r="T30" s="81">
        <v>2652</v>
      </c>
      <c r="U30" s="81">
        <v>2652</v>
      </c>
      <c r="V30" s="81">
        <v>2532</v>
      </c>
      <c r="W30" s="81">
        <v>2442</v>
      </c>
      <c r="X30" s="81">
        <v>2292</v>
      </c>
      <c r="Y30" s="81">
        <v>2052</v>
      </c>
      <c r="Z30" s="83"/>
      <c r="AA30" s="84">
        <f>SUM(B30:Z30)</f>
        <v>41275</v>
      </c>
    </row>
    <row r="31" spans="1:27" ht="30" customHeight="1" thickBot="1" x14ac:dyDescent="0.25">
      <c r="A31" s="60" t="s">
        <v>25</v>
      </c>
      <c r="B31" s="61">
        <f>IF(LEN(B$2)&gt;0,SUM(B28:B30),"")</f>
        <v>3359.9760000000001</v>
      </c>
      <c r="C31" s="62">
        <f t="shared" ref="C31:Z31" si="4">IF(LEN(C$2)&gt;0,SUM(C28:C30),"")</f>
        <v>3125.1390000000001</v>
      </c>
      <c r="D31" s="62">
        <f t="shared" si="4"/>
        <v>3077.752</v>
      </c>
      <c r="E31" s="62">
        <f t="shared" si="4"/>
        <v>3051.4459999999999</v>
      </c>
      <c r="F31" s="62">
        <f t="shared" si="4"/>
        <v>3030.665</v>
      </c>
      <c r="G31" s="62">
        <f t="shared" si="4"/>
        <v>3424.3380000000002</v>
      </c>
      <c r="H31" s="62">
        <f t="shared" si="4"/>
        <v>4364.1170000000002</v>
      </c>
      <c r="I31" s="62">
        <f t="shared" si="4"/>
        <v>5165.01</v>
      </c>
      <c r="J31" s="62">
        <f t="shared" si="4"/>
        <v>6061.7979999999998</v>
      </c>
      <c r="K31" s="62">
        <f t="shared" si="4"/>
        <v>5745.3729999999996</v>
      </c>
      <c r="L31" s="62">
        <f t="shared" si="4"/>
        <v>6109.8850000000002</v>
      </c>
      <c r="M31" s="62">
        <f t="shared" si="4"/>
        <v>6265.7309999999998</v>
      </c>
      <c r="N31" s="62">
        <f t="shared" si="4"/>
        <v>6202.5780000000004</v>
      </c>
      <c r="O31" s="62">
        <f t="shared" si="4"/>
        <v>5949.0950000000003</v>
      </c>
      <c r="P31" s="62">
        <f t="shared" si="4"/>
        <v>5690.27</v>
      </c>
      <c r="Q31" s="62">
        <f t="shared" si="4"/>
        <v>5529.0560000000005</v>
      </c>
      <c r="R31" s="62">
        <f t="shared" si="4"/>
        <v>5755.3369999999995</v>
      </c>
      <c r="S31" s="62">
        <f t="shared" si="4"/>
        <v>6197.0680000000002</v>
      </c>
      <c r="T31" s="62">
        <f t="shared" si="4"/>
        <v>6675.9539999999997</v>
      </c>
      <c r="U31" s="62">
        <f t="shared" si="4"/>
        <v>6473.2290000000003</v>
      </c>
      <c r="V31" s="62">
        <f t="shared" si="4"/>
        <v>5738.3879999999999</v>
      </c>
      <c r="W31" s="62">
        <f t="shared" si="4"/>
        <v>5118.9880000000003</v>
      </c>
      <c r="X31" s="62">
        <f t="shared" si="4"/>
        <v>4637.8879999999999</v>
      </c>
      <c r="Y31" s="62">
        <f t="shared" si="4"/>
        <v>4317.4979999999996</v>
      </c>
      <c r="Z31" s="63" t="str">
        <f t="shared" si="4"/>
        <v/>
      </c>
      <c r="AA31" s="64">
        <f>SUM(AA28:AA30)</f>
        <v>121066.57900000003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369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312</v>
      </c>
      <c r="K34" s="95">
        <v>198</v>
      </c>
      <c r="L34" s="95">
        <v>143</v>
      </c>
      <c r="M34" s="95">
        <v>130</v>
      </c>
      <c r="N34" s="95">
        <v>70</v>
      </c>
      <c r="O34" s="95">
        <v>71</v>
      </c>
      <c r="P34" s="95">
        <v>111</v>
      </c>
      <c r="Q34" s="95">
        <v>207</v>
      </c>
      <c r="R34" s="95">
        <v>258</v>
      </c>
      <c r="S34" s="95">
        <v>324</v>
      </c>
      <c r="T34" s="95">
        <v>330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7323</v>
      </c>
    </row>
    <row r="35" spans="1:27" ht="24.95" customHeight="1" x14ac:dyDescent="0.2">
      <c r="A35" s="97" t="s">
        <v>28</v>
      </c>
      <c r="B35" s="98">
        <v>400</v>
      </c>
      <c r="C35" s="99">
        <v>389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350</v>
      </c>
      <c r="J35" s="99">
        <v>323</v>
      </c>
      <c r="K35" s="99">
        <v>119</v>
      </c>
      <c r="L35" s="99">
        <v>107</v>
      </c>
      <c r="M35" s="99">
        <v>67</v>
      </c>
      <c r="N35" s="99">
        <v>67</v>
      </c>
      <c r="O35" s="99">
        <v>80</v>
      </c>
      <c r="P35" s="99">
        <v>83</v>
      </c>
      <c r="Q35" s="99">
        <v>151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7336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546.6</v>
      </c>
      <c r="I36" s="99">
        <v>77.8</v>
      </c>
      <c r="J36" s="99">
        <v>247.3</v>
      </c>
      <c r="K36" s="99">
        <v>308.2</v>
      </c>
      <c r="L36" s="99">
        <v>471.9</v>
      </c>
      <c r="M36" s="99">
        <v>293.2</v>
      </c>
      <c r="N36" s="99">
        <v>271.8</v>
      </c>
      <c r="O36" s="99">
        <v>348.5</v>
      </c>
      <c r="P36" s="99">
        <v>526.70000000000005</v>
      </c>
      <c r="Q36" s="99">
        <v>522.4</v>
      </c>
      <c r="R36" s="99">
        <v>290.89999999999998</v>
      </c>
      <c r="S36" s="99">
        <v>663.3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13220.599999999999</v>
      </c>
    </row>
    <row r="37" spans="1:27" ht="24.95" customHeight="1" x14ac:dyDescent="0.2">
      <c r="A37" s="97" t="s">
        <v>30</v>
      </c>
      <c r="B37" s="98">
        <v>40</v>
      </c>
      <c r="C37" s="99">
        <v>40</v>
      </c>
      <c r="D37" s="99">
        <v>49</v>
      </c>
      <c r="E37" s="99">
        <v>49</v>
      </c>
      <c r="F37" s="99">
        <v>50</v>
      </c>
      <c r="G37" s="99">
        <v>50</v>
      </c>
      <c r="H37" s="99">
        <v>40</v>
      </c>
      <c r="I37" s="99">
        <v>50</v>
      </c>
      <c r="J37" s="99">
        <v>50</v>
      </c>
      <c r="K37" s="99">
        <v>34.272999999999996</v>
      </c>
      <c r="L37" s="99">
        <v>31</v>
      </c>
      <c r="M37" s="99">
        <v>15</v>
      </c>
      <c r="N37" s="99">
        <v>15</v>
      </c>
      <c r="O37" s="99">
        <v>31</v>
      </c>
      <c r="P37" s="99">
        <v>31</v>
      </c>
      <c r="Q37" s="99">
        <v>31</v>
      </c>
      <c r="R37" s="99">
        <v>31</v>
      </c>
      <c r="S37" s="99">
        <v>31</v>
      </c>
      <c r="T37" s="99">
        <v>36</v>
      </c>
      <c r="U37" s="99">
        <v>36</v>
      </c>
      <c r="V37" s="99">
        <v>40</v>
      </c>
      <c r="W37" s="99">
        <v>41</v>
      </c>
      <c r="X37" s="99">
        <v>36</v>
      </c>
      <c r="Y37" s="99">
        <v>36</v>
      </c>
      <c r="Z37" s="100"/>
      <c r="AA37" s="79">
        <f t="shared" si="5"/>
        <v>893.27300000000002</v>
      </c>
    </row>
    <row r="38" spans="1:27" ht="24.95" customHeight="1" x14ac:dyDescent="0.2">
      <c r="A38" s="97" t="s">
        <v>31</v>
      </c>
      <c r="B38" s="98">
        <v>131.19999999999999</v>
      </c>
      <c r="C38" s="99">
        <v>269.3</v>
      </c>
      <c r="D38" s="99">
        <v>217.9</v>
      </c>
      <c r="E38" s="99">
        <v>176.4</v>
      </c>
      <c r="F38" s="99">
        <v>372.4</v>
      </c>
      <c r="G38" s="99">
        <v>500</v>
      </c>
      <c r="H38" s="99">
        <v>500</v>
      </c>
      <c r="I38" s="99">
        <v>500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109.4</v>
      </c>
      <c r="W38" s="99">
        <v>164</v>
      </c>
      <c r="X38" s="99">
        <v>212.6</v>
      </c>
      <c r="Y38" s="99">
        <v>5.4</v>
      </c>
      <c r="Z38" s="100"/>
      <c r="AA38" s="79">
        <f t="shared" si="5"/>
        <v>3158.6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1661.2</v>
      </c>
      <c r="C39" s="88">
        <f t="shared" si="6"/>
        <v>1819.3</v>
      </c>
      <c r="D39" s="88">
        <f t="shared" si="6"/>
        <v>1787.9</v>
      </c>
      <c r="E39" s="88">
        <f t="shared" si="6"/>
        <v>1746.4</v>
      </c>
      <c r="F39" s="88">
        <f t="shared" si="6"/>
        <v>1943.4</v>
      </c>
      <c r="G39" s="88">
        <f t="shared" si="6"/>
        <v>2071</v>
      </c>
      <c r="H39" s="88">
        <f t="shared" si="6"/>
        <v>1886.6</v>
      </c>
      <c r="I39" s="88">
        <f t="shared" si="6"/>
        <v>1377.8</v>
      </c>
      <c r="J39" s="88">
        <f t="shared" si="6"/>
        <v>932.3</v>
      </c>
      <c r="K39" s="88">
        <f t="shared" si="6"/>
        <v>659.47300000000007</v>
      </c>
      <c r="L39" s="88">
        <f t="shared" si="6"/>
        <v>752.9</v>
      </c>
      <c r="M39" s="88">
        <f t="shared" si="6"/>
        <v>505.2</v>
      </c>
      <c r="N39" s="88">
        <f t="shared" si="6"/>
        <v>423.8</v>
      </c>
      <c r="O39" s="88">
        <f t="shared" si="6"/>
        <v>530.5</v>
      </c>
      <c r="P39" s="88">
        <f t="shared" si="6"/>
        <v>751.7</v>
      </c>
      <c r="Q39" s="88">
        <f t="shared" si="6"/>
        <v>911.4</v>
      </c>
      <c r="R39" s="88">
        <f t="shared" si="6"/>
        <v>979.9</v>
      </c>
      <c r="S39" s="88">
        <f t="shared" si="6"/>
        <v>1418.3</v>
      </c>
      <c r="T39" s="88">
        <f t="shared" si="6"/>
        <v>1487</v>
      </c>
      <c r="U39" s="88">
        <f t="shared" si="6"/>
        <v>1557</v>
      </c>
      <c r="V39" s="88">
        <f t="shared" si="6"/>
        <v>1670.4</v>
      </c>
      <c r="W39" s="88">
        <f t="shared" si="6"/>
        <v>1726</v>
      </c>
      <c r="X39" s="88">
        <f t="shared" si="6"/>
        <v>1769.6</v>
      </c>
      <c r="Y39" s="88">
        <f t="shared" si="6"/>
        <v>1562.4</v>
      </c>
      <c r="Z39" s="89" t="str">
        <f t="shared" si="6"/>
        <v/>
      </c>
      <c r="AA39" s="90">
        <f t="shared" si="5"/>
        <v>31931.473000000002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711</v>
      </c>
      <c r="C44" s="99">
        <v>711</v>
      </c>
      <c r="D44" s="99">
        <v>711</v>
      </c>
      <c r="E44" s="99">
        <v>711</v>
      </c>
      <c r="F44" s="99">
        <v>711</v>
      </c>
      <c r="G44" s="99">
        <v>711</v>
      </c>
      <c r="H44" s="99">
        <v>536.6</v>
      </c>
      <c r="I44" s="99">
        <v>67.8</v>
      </c>
      <c r="J44" s="99">
        <v>237.3</v>
      </c>
      <c r="K44" s="99">
        <v>298.2</v>
      </c>
      <c r="L44" s="99">
        <v>461.9</v>
      </c>
      <c r="M44" s="99">
        <v>283.2</v>
      </c>
      <c r="N44" s="99">
        <v>261.8</v>
      </c>
      <c r="O44" s="99">
        <v>338.5</v>
      </c>
      <c r="P44" s="99">
        <v>516.70000000000005</v>
      </c>
      <c r="Q44" s="99">
        <v>512.4</v>
      </c>
      <c r="R44" s="99">
        <v>280.89999999999998</v>
      </c>
      <c r="S44" s="99">
        <v>653.29999999999995</v>
      </c>
      <c r="T44" s="99">
        <v>711</v>
      </c>
      <c r="U44" s="99">
        <v>711</v>
      </c>
      <c r="V44" s="99">
        <v>711</v>
      </c>
      <c r="W44" s="99">
        <v>711</v>
      </c>
      <c r="X44" s="99">
        <v>711</v>
      </c>
      <c r="Y44" s="99">
        <v>711</v>
      </c>
      <c r="Z44" s="100"/>
      <c r="AA44" s="79">
        <f t="shared" si="7"/>
        <v>12980.599999999999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131.19999999999999</v>
      </c>
      <c r="C46" s="99">
        <v>269.3</v>
      </c>
      <c r="D46" s="99">
        <v>217.9</v>
      </c>
      <c r="E46" s="99">
        <v>176.4</v>
      </c>
      <c r="F46" s="99">
        <v>372.4</v>
      </c>
      <c r="G46" s="99">
        <v>500</v>
      </c>
      <c r="H46" s="99">
        <v>500</v>
      </c>
      <c r="I46" s="99">
        <v>500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109.4</v>
      </c>
      <c r="W46" s="99">
        <v>164</v>
      </c>
      <c r="X46" s="99">
        <v>212.6</v>
      </c>
      <c r="Y46" s="99">
        <v>5.4</v>
      </c>
      <c r="Z46" s="100"/>
      <c r="AA46" s="79">
        <f t="shared" si="7"/>
        <v>3158.6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842.2</v>
      </c>
      <c r="C48" s="88">
        <f t="shared" ref="C48:Z48" si="8">IF(LEN(C$2)&gt;0,SUM(C42:C47),"")</f>
        <v>980.3</v>
      </c>
      <c r="D48" s="88">
        <f t="shared" si="8"/>
        <v>928.9</v>
      </c>
      <c r="E48" s="88">
        <f t="shared" si="8"/>
        <v>887.4</v>
      </c>
      <c r="F48" s="88">
        <f t="shared" si="8"/>
        <v>1083.4000000000001</v>
      </c>
      <c r="G48" s="88">
        <f t="shared" si="8"/>
        <v>1211</v>
      </c>
      <c r="H48" s="88">
        <f t="shared" si="8"/>
        <v>1036.5999999999999</v>
      </c>
      <c r="I48" s="88">
        <f t="shared" si="8"/>
        <v>567.79999999999995</v>
      </c>
      <c r="J48" s="88">
        <f t="shared" si="8"/>
        <v>237.3</v>
      </c>
      <c r="K48" s="88">
        <f t="shared" si="8"/>
        <v>298.2</v>
      </c>
      <c r="L48" s="88">
        <f t="shared" si="8"/>
        <v>461.9</v>
      </c>
      <c r="M48" s="88">
        <f t="shared" si="8"/>
        <v>283.2</v>
      </c>
      <c r="N48" s="88">
        <f t="shared" si="8"/>
        <v>261.8</v>
      </c>
      <c r="O48" s="88">
        <f t="shared" si="8"/>
        <v>338.5</v>
      </c>
      <c r="P48" s="88">
        <f t="shared" si="8"/>
        <v>516.70000000000005</v>
      </c>
      <c r="Q48" s="88">
        <f t="shared" si="8"/>
        <v>512.4</v>
      </c>
      <c r="R48" s="88">
        <f t="shared" si="8"/>
        <v>280.89999999999998</v>
      </c>
      <c r="S48" s="88">
        <f t="shared" si="8"/>
        <v>653.29999999999995</v>
      </c>
      <c r="T48" s="88">
        <f t="shared" si="8"/>
        <v>711</v>
      </c>
      <c r="U48" s="88">
        <f t="shared" si="8"/>
        <v>711</v>
      </c>
      <c r="V48" s="88">
        <f t="shared" si="8"/>
        <v>820.4</v>
      </c>
      <c r="W48" s="88">
        <f t="shared" si="8"/>
        <v>875</v>
      </c>
      <c r="X48" s="88">
        <f t="shared" si="8"/>
        <v>923.6</v>
      </c>
      <c r="Y48" s="88">
        <f t="shared" si="8"/>
        <v>716.4</v>
      </c>
      <c r="Z48" s="89" t="str">
        <f t="shared" si="8"/>
        <v/>
      </c>
      <c r="AA48" s="90">
        <f t="shared" si="7"/>
        <v>16139.2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4202.1759999999995</v>
      </c>
      <c r="C51" s="88">
        <f t="shared" si="10"/>
        <v>4105.4390000000003</v>
      </c>
      <c r="D51" s="88">
        <f t="shared" si="10"/>
        <v>4006.652</v>
      </c>
      <c r="E51" s="88">
        <f t="shared" si="10"/>
        <v>3938.846</v>
      </c>
      <c r="F51" s="88">
        <f t="shared" si="10"/>
        <v>4114.0650000000005</v>
      </c>
      <c r="G51" s="88">
        <f t="shared" si="10"/>
        <v>4635.3379999999997</v>
      </c>
      <c r="H51" s="88">
        <f t="shared" si="10"/>
        <v>5400.7170000000006</v>
      </c>
      <c r="I51" s="88">
        <f t="shared" si="10"/>
        <v>5732.81</v>
      </c>
      <c r="J51" s="88">
        <f t="shared" si="10"/>
        <v>6299.097999999999</v>
      </c>
      <c r="K51" s="88">
        <f t="shared" si="10"/>
        <v>6043.5729999999994</v>
      </c>
      <c r="L51" s="88">
        <f t="shared" si="10"/>
        <v>6571.7849999999999</v>
      </c>
      <c r="M51" s="88">
        <f t="shared" si="10"/>
        <v>6548.9309999999996</v>
      </c>
      <c r="N51" s="88">
        <f t="shared" si="10"/>
        <v>6464.3779999999997</v>
      </c>
      <c r="O51" s="88">
        <f t="shared" si="10"/>
        <v>6287.5950000000003</v>
      </c>
      <c r="P51" s="88">
        <f t="shared" si="10"/>
        <v>6206.9699999999984</v>
      </c>
      <c r="Q51" s="88">
        <f t="shared" si="10"/>
        <v>6041.4560000000001</v>
      </c>
      <c r="R51" s="88">
        <f t="shared" si="10"/>
        <v>6036.2369999999992</v>
      </c>
      <c r="S51" s="88">
        <f t="shared" si="10"/>
        <v>6850.3679999999995</v>
      </c>
      <c r="T51" s="88">
        <f t="shared" si="10"/>
        <v>7386.9540000000006</v>
      </c>
      <c r="U51" s="88">
        <f t="shared" si="10"/>
        <v>7184.2289999999994</v>
      </c>
      <c r="V51" s="88">
        <f t="shared" si="10"/>
        <v>6558.7880000000005</v>
      </c>
      <c r="W51" s="88">
        <f t="shared" si="10"/>
        <v>5993.9880000000003</v>
      </c>
      <c r="X51" s="88">
        <f t="shared" si="10"/>
        <v>5561.4879999999994</v>
      </c>
      <c r="Y51" s="88">
        <f t="shared" si="10"/>
        <v>5033.8980000000001</v>
      </c>
      <c r="Z51" s="89" t="str">
        <f t="shared" si="10"/>
        <v/>
      </c>
      <c r="AA51" s="104">
        <f>SUM(B51:Z51)</f>
        <v>137205.77899999998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4202.1480000000001</v>
      </c>
      <c r="C4" s="18">
        <v>4105.4010000000007</v>
      </c>
      <c r="D4" s="18">
        <v>4006.6200000000003</v>
      </c>
      <c r="E4" s="18">
        <v>3938.8850000000011</v>
      </c>
      <c r="F4" s="18">
        <v>4114.0870000000004</v>
      </c>
      <c r="G4" s="18">
        <v>4635.3380000000016</v>
      </c>
      <c r="H4" s="18">
        <v>5400.6869999999999</v>
      </c>
      <c r="I4" s="18">
        <v>5732.7969999999996</v>
      </c>
      <c r="J4" s="18">
        <v>6299.1439999999993</v>
      </c>
      <c r="K4" s="18">
        <v>6043.5680000000002</v>
      </c>
      <c r="L4" s="18">
        <v>6571.7490000000007</v>
      </c>
      <c r="M4" s="18">
        <v>6548.9070000000002</v>
      </c>
      <c r="N4" s="18">
        <v>6464.4200000000037</v>
      </c>
      <c r="O4" s="18">
        <v>6287.6030000000001</v>
      </c>
      <c r="P4" s="18">
        <v>6206.9750000000013</v>
      </c>
      <c r="Q4" s="18">
        <v>6041.4679999999998</v>
      </c>
      <c r="R4" s="18">
        <v>6036.2360000000008</v>
      </c>
      <c r="S4" s="18">
        <v>6850.4310000000014</v>
      </c>
      <c r="T4" s="18">
        <v>7386.9489999999987</v>
      </c>
      <c r="U4" s="18">
        <v>7184.2320000000009</v>
      </c>
      <c r="V4" s="18">
        <v>6558.7909999999993</v>
      </c>
      <c r="W4" s="18">
        <v>5994.0089999999991</v>
      </c>
      <c r="X4" s="18">
        <v>5561.5370000000012</v>
      </c>
      <c r="Y4" s="18">
        <v>5033.8819999999996</v>
      </c>
      <c r="Z4" s="19"/>
      <c r="AA4" s="20">
        <f>SUM(B4:Z4)</f>
        <v>137205.86400000003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142.38999999999999</v>
      </c>
      <c r="C7" s="28">
        <v>141.9</v>
      </c>
      <c r="D7" s="28">
        <v>141.86000000000001</v>
      </c>
      <c r="E7" s="28">
        <v>141.24</v>
      </c>
      <c r="F7" s="28">
        <v>141.24</v>
      </c>
      <c r="G7" s="28">
        <v>185.15</v>
      </c>
      <c r="H7" s="28">
        <v>189.86</v>
      </c>
      <c r="I7" s="28">
        <v>210.02</v>
      </c>
      <c r="J7" s="28">
        <v>191.47</v>
      </c>
      <c r="K7" s="28">
        <v>165.96</v>
      </c>
      <c r="L7" s="28">
        <v>119.24</v>
      </c>
      <c r="M7" s="28">
        <v>111.18</v>
      </c>
      <c r="N7" s="28">
        <v>93.5</v>
      </c>
      <c r="O7" s="28">
        <v>86.87</v>
      </c>
      <c r="P7" s="28">
        <v>111.08</v>
      </c>
      <c r="Q7" s="28">
        <v>150.5</v>
      </c>
      <c r="R7" s="28">
        <v>158.91</v>
      </c>
      <c r="S7" s="28">
        <v>176.93</v>
      </c>
      <c r="T7" s="28">
        <v>194.99</v>
      </c>
      <c r="U7" s="28">
        <v>204.99</v>
      </c>
      <c r="V7" s="28">
        <v>180</v>
      </c>
      <c r="W7" s="28">
        <v>175.84</v>
      </c>
      <c r="X7" s="28">
        <v>155.61000000000001</v>
      </c>
      <c r="Y7" s="28">
        <v>148.22</v>
      </c>
      <c r="Z7" s="29"/>
      <c r="AA7" s="30">
        <f>IF(SUM(B7:Z7)&lt;&gt;0,AVERAGEIF(B7:Z7,"&lt;&gt;"""),"")</f>
        <v>154.95624999999998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905.27700000000004</v>
      </c>
      <c r="C19" s="72">
        <v>894.351</v>
      </c>
      <c r="D19" s="72">
        <v>896.38</v>
      </c>
      <c r="E19" s="72">
        <v>885.40099999999995</v>
      </c>
      <c r="F19" s="72">
        <v>896.37699999999995</v>
      </c>
      <c r="G19" s="72">
        <v>899.37800000000004</v>
      </c>
      <c r="H19" s="72">
        <v>927.38699999999994</v>
      </c>
      <c r="I19" s="72">
        <v>964.39099999999996</v>
      </c>
      <c r="J19" s="72">
        <v>974.24400000000003</v>
      </c>
      <c r="K19" s="72">
        <v>960.23900000000003</v>
      </c>
      <c r="L19" s="72">
        <v>948.16800000000001</v>
      </c>
      <c r="M19" s="72">
        <v>935.15099999999995</v>
      </c>
      <c r="N19" s="72">
        <v>913.31399999999996</v>
      </c>
      <c r="O19" s="72">
        <v>871.40800000000002</v>
      </c>
      <c r="P19" s="72">
        <v>852.36699999999996</v>
      </c>
      <c r="Q19" s="72">
        <v>843.31100000000004</v>
      </c>
      <c r="R19" s="72">
        <v>842.38800000000003</v>
      </c>
      <c r="S19" s="72">
        <v>857.40499999999997</v>
      </c>
      <c r="T19" s="72">
        <v>856.40800000000002</v>
      </c>
      <c r="U19" s="72">
        <v>855.21699999999998</v>
      </c>
      <c r="V19" s="72">
        <v>845.32899999999995</v>
      </c>
      <c r="W19" s="72">
        <v>876.35699999999997</v>
      </c>
      <c r="X19" s="72">
        <v>961.38699999999994</v>
      </c>
      <c r="Y19" s="72">
        <v>968.37300000000005</v>
      </c>
      <c r="Z19" s="73"/>
      <c r="AA19" s="74">
        <f t="shared" ref="AA19:AA24" si="2">SUM(B19:Z19)</f>
        <v>21630.008000000002</v>
      </c>
    </row>
    <row r="20" spans="1:27" ht="24.95" customHeight="1" x14ac:dyDescent="0.2">
      <c r="A20" s="75" t="s">
        <v>15</v>
      </c>
      <c r="B20" s="76">
        <v>665.71199999999988</v>
      </c>
      <c r="C20" s="77">
        <v>657.82599999999979</v>
      </c>
      <c r="D20" s="77">
        <v>659.74400000000026</v>
      </c>
      <c r="E20" s="77">
        <v>664.86700000000008</v>
      </c>
      <c r="F20" s="77">
        <v>726.91999999999985</v>
      </c>
      <c r="G20" s="77">
        <v>873.37399999999991</v>
      </c>
      <c r="H20" s="77">
        <v>1078.3399999999999</v>
      </c>
      <c r="I20" s="77">
        <v>1170.2110000000002</v>
      </c>
      <c r="J20" s="77">
        <v>1227.674</v>
      </c>
      <c r="K20" s="77">
        <v>1156.6499999999999</v>
      </c>
      <c r="L20" s="77">
        <v>1145.548</v>
      </c>
      <c r="M20" s="77">
        <v>1138.635</v>
      </c>
      <c r="N20" s="77">
        <v>1123.8479999999997</v>
      </c>
      <c r="O20" s="77">
        <v>1107.0409999999999</v>
      </c>
      <c r="P20" s="77">
        <v>1048.2409999999998</v>
      </c>
      <c r="Q20" s="77">
        <v>1153.547</v>
      </c>
      <c r="R20" s="77">
        <v>1142.8079999999998</v>
      </c>
      <c r="S20" s="77">
        <v>1163.9949999999999</v>
      </c>
      <c r="T20" s="77">
        <v>1212.4649999999999</v>
      </c>
      <c r="U20" s="77">
        <v>1186.3609999999999</v>
      </c>
      <c r="V20" s="77">
        <v>1105.595</v>
      </c>
      <c r="W20" s="77">
        <v>1022.289</v>
      </c>
      <c r="X20" s="77">
        <v>981.92699999999968</v>
      </c>
      <c r="Y20" s="77">
        <v>959.72100000000012</v>
      </c>
      <c r="Z20" s="78"/>
      <c r="AA20" s="79">
        <f t="shared" si="2"/>
        <v>24373.339000000004</v>
      </c>
    </row>
    <row r="21" spans="1:27" ht="24.95" customHeight="1" x14ac:dyDescent="0.2">
      <c r="A21" s="75" t="s">
        <v>16</v>
      </c>
      <c r="B21" s="80">
        <v>2287.6589999999997</v>
      </c>
      <c r="C21" s="81">
        <v>2221.2239999999997</v>
      </c>
      <c r="D21" s="81">
        <v>2126.9960000000005</v>
      </c>
      <c r="E21" s="81">
        <v>2070.6170000000002</v>
      </c>
      <c r="F21" s="81">
        <v>2160.29</v>
      </c>
      <c r="G21" s="81">
        <v>2466.0859999999998</v>
      </c>
      <c r="H21" s="81">
        <v>2937.46</v>
      </c>
      <c r="I21" s="81">
        <v>3097.6949999999997</v>
      </c>
      <c r="J21" s="81">
        <v>3305.0260000000007</v>
      </c>
      <c r="K21" s="81">
        <v>3241.6789999999996</v>
      </c>
      <c r="L21" s="81">
        <v>3225.0329999999994</v>
      </c>
      <c r="M21" s="81">
        <v>3216.1210000000001</v>
      </c>
      <c r="N21" s="81">
        <v>3165.7579999999994</v>
      </c>
      <c r="O21" s="81">
        <v>3034.1539999999995</v>
      </c>
      <c r="P21" s="81">
        <v>3049.8670000000002</v>
      </c>
      <c r="Q21" s="81">
        <v>3157.41</v>
      </c>
      <c r="R21" s="81">
        <v>3284.5399999999995</v>
      </c>
      <c r="S21" s="81">
        <v>3893.9309999999996</v>
      </c>
      <c r="T21" s="81">
        <v>4272.8759999999984</v>
      </c>
      <c r="U21" s="81">
        <v>4313.2540000000008</v>
      </c>
      <c r="V21" s="81">
        <v>4049.3669999999997</v>
      </c>
      <c r="W21" s="81">
        <v>3595.3630000000003</v>
      </c>
      <c r="X21" s="81">
        <v>3182.723</v>
      </c>
      <c r="Y21" s="81">
        <v>2716.288</v>
      </c>
      <c r="Z21" s="78"/>
      <c r="AA21" s="79">
        <f t="shared" si="2"/>
        <v>74071.416999999987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108.5</v>
      </c>
      <c r="C23" s="77">
        <v>105</v>
      </c>
      <c r="D23" s="77">
        <v>106.5</v>
      </c>
      <c r="E23" s="77">
        <v>106</v>
      </c>
      <c r="F23" s="77">
        <v>105.5</v>
      </c>
      <c r="G23" s="77">
        <v>138.5</v>
      </c>
      <c r="H23" s="77">
        <v>147.5</v>
      </c>
      <c r="I23" s="77">
        <v>150.5</v>
      </c>
      <c r="J23" s="77">
        <v>155</v>
      </c>
      <c r="K23" s="77">
        <v>158</v>
      </c>
      <c r="L23" s="77">
        <v>120</v>
      </c>
      <c r="M23" s="77">
        <v>125</v>
      </c>
      <c r="N23" s="77">
        <v>125.5</v>
      </c>
      <c r="O23" s="77">
        <v>117</v>
      </c>
      <c r="P23" s="77">
        <v>114.5</v>
      </c>
      <c r="Q23" s="77">
        <v>122.5</v>
      </c>
      <c r="R23" s="77">
        <v>132</v>
      </c>
      <c r="S23" s="77">
        <v>162</v>
      </c>
      <c r="T23" s="77">
        <v>183.5</v>
      </c>
      <c r="U23" s="77">
        <v>188.5</v>
      </c>
      <c r="V23" s="77">
        <v>176.5</v>
      </c>
      <c r="W23" s="77">
        <v>154</v>
      </c>
      <c r="X23" s="77">
        <v>136.5</v>
      </c>
      <c r="Y23" s="77">
        <v>123.5</v>
      </c>
      <c r="Z23" s="77"/>
      <c r="AA23" s="79">
        <f t="shared" si="2"/>
        <v>3262</v>
      </c>
    </row>
    <row r="24" spans="1:27" ht="24.95" customHeight="1" x14ac:dyDescent="0.2">
      <c r="A24" s="85" t="s">
        <v>19</v>
      </c>
      <c r="B24" s="77">
        <v>234.99999999999997</v>
      </c>
      <c r="C24" s="77">
        <v>227</v>
      </c>
      <c r="D24" s="77">
        <v>217</v>
      </c>
      <c r="E24" s="77">
        <v>211.99999999999997</v>
      </c>
      <c r="F24" s="77">
        <v>225</v>
      </c>
      <c r="G24" s="77">
        <v>258</v>
      </c>
      <c r="H24" s="77">
        <v>310</v>
      </c>
      <c r="I24" s="77">
        <v>350.00000000000006</v>
      </c>
      <c r="J24" s="77">
        <v>366.99999999999994</v>
      </c>
      <c r="K24" s="77">
        <v>365</v>
      </c>
      <c r="L24" s="77">
        <v>358</v>
      </c>
      <c r="M24" s="77">
        <v>344.99999999999994</v>
      </c>
      <c r="N24" s="77">
        <v>336.99999999999994</v>
      </c>
      <c r="O24" s="77">
        <v>328</v>
      </c>
      <c r="P24" s="77">
        <v>317</v>
      </c>
      <c r="Q24" s="77">
        <v>319.00000000000006</v>
      </c>
      <c r="R24" s="77">
        <v>336.99999999999994</v>
      </c>
      <c r="S24" s="77">
        <v>392.00000000000006</v>
      </c>
      <c r="T24" s="77">
        <v>414</v>
      </c>
      <c r="U24" s="77">
        <v>407.99999999999994</v>
      </c>
      <c r="V24" s="77">
        <v>382.00000000000006</v>
      </c>
      <c r="W24" s="77">
        <v>345.99999999999994</v>
      </c>
      <c r="X24" s="77">
        <v>299.00000000000006</v>
      </c>
      <c r="Y24" s="77">
        <v>266</v>
      </c>
      <c r="Z24" s="77"/>
      <c r="AA24" s="79">
        <f t="shared" si="2"/>
        <v>7614</v>
      </c>
    </row>
    <row r="25" spans="1:27" ht="30" customHeight="1" thickBot="1" x14ac:dyDescent="0.25">
      <c r="A25" s="86" t="s">
        <v>20</v>
      </c>
      <c r="B25" s="87">
        <f t="shared" ref="B25:AA25" si="3">SUM(B19:B24)</f>
        <v>4202.1479999999992</v>
      </c>
      <c r="C25" s="88">
        <f t="shared" si="3"/>
        <v>4105.4009999999998</v>
      </c>
      <c r="D25" s="88">
        <f t="shared" si="3"/>
        <v>4006.6200000000008</v>
      </c>
      <c r="E25" s="88">
        <f t="shared" si="3"/>
        <v>3938.8850000000002</v>
      </c>
      <c r="F25" s="88">
        <f t="shared" si="3"/>
        <v>4114.0869999999995</v>
      </c>
      <c r="G25" s="88">
        <f t="shared" si="3"/>
        <v>4635.3379999999997</v>
      </c>
      <c r="H25" s="88">
        <f t="shared" si="3"/>
        <v>5400.6869999999999</v>
      </c>
      <c r="I25" s="88">
        <f t="shared" si="3"/>
        <v>5732.7970000000005</v>
      </c>
      <c r="J25" s="88">
        <f t="shared" si="3"/>
        <v>6028.9440000000013</v>
      </c>
      <c r="K25" s="88">
        <f t="shared" si="3"/>
        <v>5881.5679999999993</v>
      </c>
      <c r="L25" s="88">
        <f t="shared" si="3"/>
        <v>5796.7489999999998</v>
      </c>
      <c r="M25" s="88">
        <f t="shared" si="3"/>
        <v>5759.9070000000002</v>
      </c>
      <c r="N25" s="88">
        <f t="shared" si="3"/>
        <v>5665.4199999999992</v>
      </c>
      <c r="O25" s="88">
        <f t="shared" si="3"/>
        <v>5457.6029999999992</v>
      </c>
      <c r="P25" s="88">
        <f t="shared" si="3"/>
        <v>5381.9750000000004</v>
      </c>
      <c r="Q25" s="88">
        <f t="shared" si="3"/>
        <v>5595.768</v>
      </c>
      <c r="R25" s="88">
        <f t="shared" si="3"/>
        <v>5738.735999999999</v>
      </c>
      <c r="S25" s="88">
        <f t="shared" si="3"/>
        <v>6469.3309999999992</v>
      </c>
      <c r="T25" s="88">
        <f t="shared" si="3"/>
        <v>6939.248999999998</v>
      </c>
      <c r="U25" s="88">
        <f t="shared" si="3"/>
        <v>6951.3320000000003</v>
      </c>
      <c r="V25" s="88">
        <f t="shared" si="3"/>
        <v>6558.7909999999993</v>
      </c>
      <c r="W25" s="88">
        <f t="shared" si="3"/>
        <v>5994.009</v>
      </c>
      <c r="X25" s="88">
        <f t="shared" si="3"/>
        <v>5561.5369999999994</v>
      </c>
      <c r="Y25" s="88">
        <f t="shared" si="3"/>
        <v>5033.8819999999996</v>
      </c>
      <c r="Z25" s="89">
        <f t="shared" si="3"/>
        <v>0</v>
      </c>
      <c r="AA25" s="90">
        <f t="shared" si="3"/>
        <v>130950.764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343.5</v>
      </c>
      <c r="C28" s="72">
        <v>332</v>
      </c>
      <c r="D28" s="72">
        <v>323.5</v>
      </c>
      <c r="E28" s="72">
        <v>318</v>
      </c>
      <c r="F28" s="72">
        <v>330.5</v>
      </c>
      <c r="G28" s="72">
        <v>396.5</v>
      </c>
      <c r="H28" s="72">
        <v>457.5</v>
      </c>
      <c r="I28" s="72">
        <v>500.5</v>
      </c>
      <c r="J28" s="72">
        <v>522</v>
      </c>
      <c r="K28" s="72">
        <v>523</v>
      </c>
      <c r="L28" s="72">
        <v>510</v>
      </c>
      <c r="M28" s="72">
        <v>507</v>
      </c>
      <c r="N28" s="72">
        <v>499.5</v>
      </c>
      <c r="O28" s="72">
        <v>477</v>
      </c>
      <c r="P28" s="72">
        <v>463.5</v>
      </c>
      <c r="Q28" s="72">
        <v>473.5</v>
      </c>
      <c r="R28" s="72">
        <v>501</v>
      </c>
      <c r="S28" s="72">
        <v>554</v>
      </c>
      <c r="T28" s="72">
        <v>597.5</v>
      </c>
      <c r="U28" s="72">
        <v>596.5</v>
      </c>
      <c r="V28" s="72">
        <v>558.5</v>
      </c>
      <c r="W28" s="72">
        <v>500</v>
      </c>
      <c r="X28" s="72">
        <v>435.5</v>
      </c>
      <c r="Y28" s="72">
        <v>389.5</v>
      </c>
      <c r="Z28" s="73"/>
      <c r="AA28" s="74">
        <f>SUM(B28:Z28)</f>
        <v>11110</v>
      </c>
    </row>
    <row r="29" spans="1:27" ht="24.95" customHeight="1" x14ac:dyDescent="0.2">
      <c r="A29" s="75" t="s">
        <v>23</v>
      </c>
      <c r="B29" s="76">
        <v>3858.6480000000001</v>
      </c>
      <c r="C29" s="77">
        <v>3773.4009999999998</v>
      </c>
      <c r="D29" s="77">
        <v>3683.12</v>
      </c>
      <c r="E29" s="77">
        <v>3620.8850000000002</v>
      </c>
      <c r="F29" s="77">
        <v>3783.587</v>
      </c>
      <c r="G29" s="77">
        <v>4238.8379999999997</v>
      </c>
      <c r="H29" s="77">
        <v>4943.1869999999999</v>
      </c>
      <c r="I29" s="77">
        <v>5232.2969999999996</v>
      </c>
      <c r="J29" s="77">
        <v>5506.9440000000004</v>
      </c>
      <c r="K29" s="77">
        <v>5363.5680000000002</v>
      </c>
      <c r="L29" s="77">
        <v>5561.7489999999998</v>
      </c>
      <c r="M29" s="77">
        <v>5541.9070000000002</v>
      </c>
      <c r="N29" s="77">
        <v>5464.92</v>
      </c>
      <c r="O29" s="77">
        <v>5310.6030000000001</v>
      </c>
      <c r="P29" s="77">
        <v>5243.4750000000004</v>
      </c>
      <c r="Q29" s="77">
        <v>5248.268</v>
      </c>
      <c r="R29" s="77">
        <v>5401.7359999999999</v>
      </c>
      <c r="S29" s="77">
        <v>5915.3310000000001</v>
      </c>
      <c r="T29" s="77">
        <v>6341.7489999999998</v>
      </c>
      <c r="U29" s="77">
        <v>6354.8320000000003</v>
      </c>
      <c r="V29" s="77">
        <v>6000.2910000000002</v>
      </c>
      <c r="W29" s="77">
        <v>5494.009</v>
      </c>
      <c r="X29" s="77">
        <v>5126.0370000000003</v>
      </c>
      <c r="Y29" s="77">
        <v>4644.3819999999996</v>
      </c>
      <c r="Z29" s="78"/>
      <c r="AA29" s="79">
        <f>SUM(B29:Z29)</f>
        <v>121653.764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4202.1480000000001</v>
      </c>
      <c r="C31" s="62">
        <f t="shared" si="4"/>
        <v>4105.4009999999998</v>
      </c>
      <c r="D31" s="62">
        <f t="shared" si="4"/>
        <v>4006.62</v>
      </c>
      <c r="E31" s="62">
        <f t="shared" si="4"/>
        <v>3938.8850000000002</v>
      </c>
      <c r="F31" s="62">
        <f t="shared" si="4"/>
        <v>4114.0869999999995</v>
      </c>
      <c r="G31" s="62">
        <f t="shared" si="4"/>
        <v>4635.3379999999997</v>
      </c>
      <c r="H31" s="62">
        <f t="shared" si="4"/>
        <v>5400.6869999999999</v>
      </c>
      <c r="I31" s="62">
        <f t="shared" si="4"/>
        <v>5732.7969999999996</v>
      </c>
      <c r="J31" s="62">
        <f t="shared" si="4"/>
        <v>6028.9440000000004</v>
      </c>
      <c r="K31" s="62">
        <f t="shared" si="4"/>
        <v>5886.5680000000002</v>
      </c>
      <c r="L31" s="62">
        <f t="shared" si="4"/>
        <v>6071.7489999999998</v>
      </c>
      <c r="M31" s="62">
        <f t="shared" si="4"/>
        <v>6048.9070000000002</v>
      </c>
      <c r="N31" s="62">
        <f t="shared" si="4"/>
        <v>5964.42</v>
      </c>
      <c r="O31" s="62">
        <f t="shared" si="4"/>
        <v>5787.6030000000001</v>
      </c>
      <c r="P31" s="62">
        <f t="shared" si="4"/>
        <v>5706.9750000000004</v>
      </c>
      <c r="Q31" s="62">
        <f t="shared" si="4"/>
        <v>5721.768</v>
      </c>
      <c r="R31" s="62">
        <f t="shared" si="4"/>
        <v>5902.7359999999999</v>
      </c>
      <c r="S31" s="62">
        <f t="shared" si="4"/>
        <v>6469.3310000000001</v>
      </c>
      <c r="T31" s="62">
        <f t="shared" si="4"/>
        <v>6939.2489999999998</v>
      </c>
      <c r="U31" s="62">
        <f t="shared" si="4"/>
        <v>6951.3320000000003</v>
      </c>
      <c r="V31" s="62">
        <f t="shared" si="4"/>
        <v>6558.7910000000002</v>
      </c>
      <c r="W31" s="62">
        <f t="shared" si="4"/>
        <v>5994.009</v>
      </c>
      <c r="X31" s="62">
        <f t="shared" si="4"/>
        <v>5561.5370000000003</v>
      </c>
      <c r="Y31" s="62">
        <f t="shared" si="4"/>
        <v>5033.8819999999996</v>
      </c>
      <c r="Z31" s="63">
        <f t="shared" si="4"/>
        <v>0</v>
      </c>
      <c r="AA31" s="64">
        <f t="shared" si="4"/>
        <v>132763.764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>
        <v>48</v>
      </c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48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5</v>
      </c>
      <c r="L35" s="99">
        <v>214</v>
      </c>
      <c r="M35" s="99">
        <v>184</v>
      </c>
      <c r="N35" s="99">
        <v>194</v>
      </c>
      <c r="O35" s="99">
        <v>209</v>
      </c>
      <c r="P35" s="99">
        <v>204</v>
      </c>
      <c r="Q35" s="99">
        <v>5</v>
      </c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1015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61</v>
      </c>
      <c r="M37" s="99">
        <v>105</v>
      </c>
      <c r="N37" s="99">
        <v>105</v>
      </c>
      <c r="O37" s="99">
        <v>121</v>
      </c>
      <c r="P37" s="99">
        <v>121</v>
      </c>
      <c r="Q37" s="99">
        <v>121</v>
      </c>
      <c r="R37" s="99">
        <v>116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750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270.2</v>
      </c>
      <c r="K38" s="99">
        <v>157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319.7</v>
      </c>
      <c r="R38" s="99">
        <v>133.5</v>
      </c>
      <c r="S38" s="99">
        <v>381.1</v>
      </c>
      <c r="T38" s="99">
        <v>447.7</v>
      </c>
      <c r="U38" s="99">
        <v>232.9</v>
      </c>
      <c r="V38" s="99"/>
      <c r="W38" s="99"/>
      <c r="X38" s="99"/>
      <c r="Y38" s="99"/>
      <c r="Z38" s="100"/>
      <c r="AA38" s="79">
        <f t="shared" si="5"/>
        <v>4442.0999999999995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270.2</v>
      </c>
      <c r="K39" s="88">
        <f t="shared" si="6"/>
        <v>162</v>
      </c>
      <c r="L39" s="88">
        <f t="shared" si="6"/>
        <v>775</v>
      </c>
      <c r="M39" s="88">
        <f t="shared" si="6"/>
        <v>789</v>
      </c>
      <c r="N39" s="88">
        <f t="shared" si="6"/>
        <v>799</v>
      </c>
      <c r="O39" s="88">
        <f t="shared" si="6"/>
        <v>830</v>
      </c>
      <c r="P39" s="88">
        <f t="shared" si="6"/>
        <v>825</v>
      </c>
      <c r="Q39" s="88">
        <f t="shared" si="6"/>
        <v>445.7</v>
      </c>
      <c r="R39" s="88">
        <f t="shared" si="6"/>
        <v>297.5</v>
      </c>
      <c r="S39" s="88">
        <f t="shared" si="6"/>
        <v>381.1</v>
      </c>
      <c r="T39" s="88">
        <f t="shared" si="6"/>
        <v>447.7</v>
      </c>
      <c r="U39" s="88">
        <f t="shared" si="6"/>
        <v>232.9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6255.0999999999995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270.2</v>
      </c>
      <c r="K46" s="99">
        <v>157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319.7</v>
      </c>
      <c r="R46" s="99">
        <v>133.5</v>
      </c>
      <c r="S46" s="99">
        <v>381.1</v>
      </c>
      <c r="T46" s="99">
        <v>447.7</v>
      </c>
      <c r="U46" s="99">
        <v>232.9</v>
      </c>
      <c r="V46" s="99"/>
      <c r="W46" s="99"/>
      <c r="X46" s="99"/>
      <c r="Y46" s="99"/>
      <c r="Z46" s="100"/>
      <c r="AA46" s="79">
        <f t="shared" si="7"/>
        <v>4442.0999999999995</v>
      </c>
    </row>
    <row r="47" spans="1:27" ht="24.95" customHeight="1" x14ac:dyDescent="0.2">
      <c r="A47" s="85" t="s">
        <v>47</v>
      </c>
      <c r="B47" s="98">
        <v>87</v>
      </c>
      <c r="C47" s="99">
        <v>79</v>
      </c>
      <c r="D47" s="99">
        <v>69</v>
      </c>
      <c r="E47" s="99">
        <v>65</v>
      </c>
      <c r="F47" s="99">
        <v>79</v>
      </c>
      <c r="G47" s="99">
        <v>114</v>
      </c>
      <c r="H47" s="99">
        <v>150</v>
      </c>
      <c r="I47" s="99">
        <v>140</v>
      </c>
      <c r="J47" s="99">
        <v>124</v>
      </c>
      <c r="K47" s="99">
        <v>150</v>
      </c>
      <c r="L47" s="99">
        <v>150</v>
      </c>
      <c r="M47" s="99">
        <v>150</v>
      </c>
      <c r="N47" s="99">
        <v>142</v>
      </c>
      <c r="O47" s="99">
        <v>129</v>
      </c>
      <c r="P47" s="99">
        <v>116</v>
      </c>
      <c r="Q47" s="99">
        <v>129</v>
      </c>
      <c r="R47" s="99">
        <v>147</v>
      </c>
      <c r="S47" s="99">
        <v>150</v>
      </c>
      <c r="T47" s="99">
        <v>150</v>
      </c>
      <c r="U47" s="99">
        <v>150</v>
      </c>
      <c r="V47" s="99">
        <v>142</v>
      </c>
      <c r="W47" s="99">
        <v>150</v>
      </c>
      <c r="X47" s="99">
        <v>121</v>
      </c>
      <c r="Y47" s="99">
        <v>87</v>
      </c>
      <c r="Z47" s="100"/>
      <c r="AA47" s="79">
        <f t="shared" si="7"/>
        <v>2970</v>
      </c>
    </row>
    <row r="48" spans="1:27" ht="30" customHeight="1" thickBot="1" x14ac:dyDescent="0.25">
      <c r="A48" s="86" t="s">
        <v>48</v>
      </c>
      <c r="B48" s="87">
        <f>SUM(B42:B47)</f>
        <v>87</v>
      </c>
      <c r="C48" s="88">
        <f t="shared" ref="C48:Z48" si="8">SUM(C42:C47)</f>
        <v>79</v>
      </c>
      <c r="D48" s="88">
        <f t="shared" si="8"/>
        <v>69</v>
      </c>
      <c r="E48" s="88">
        <f t="shared" si="8"/>
        <v>65</v>
      </c>
      <c r="F48" s="88">
        <f t="shared" si="8"/>
        <v>79</v>
      </c>
      <c r="G48" s="88">
        <f t="shared" si="8"/>
        <v>114</v>
      </c>
      <c r="H48" s="88">
        <f t="shared" si="8"/>
        <v>150</v>
      </c>
      <c r="I48" s="88">
        <f t="shared" si="8"/>
        <v>140</v>
      </c>
      <c r="J48" s="88">
        <f t="shared" si="8"/>
        <v>394.2</v>
      </c>
      <c r="K48" s="88">
        <f t="shared" si="8"/>
        <v>307</v>
      </c>
      <c r="L48" s="88">
        <f t="shared" si="8"/>
        <v>650</v>
      </c>
      <c r="M48" s="88">
        <f t="shared" si="8"/>
        <v>650</v>
      </c>
      <c r="N48" s="88">
        <f t="shared" si="8"/>
        <v>642</v>
      </c>
      <c r="O48" s="88">
        <f t="shared" si="8"/>
        <v>629</v>
      </c>
      <c r="P48" s="88">
        <f t="shared" si="8"/>
        <v>616</v>
      </c>
      <c r="Q48" s="88">
        <f t="shared" si="8"/>
        <v>448.7</v>
      </c>
      <c r="R48" s="88">
        <f t="shared" si="8"/>
        <v>280.5</v>
      </c>
      <c r="S48" s="88">
        <f t="shared" si="8"/>
        <v>531.1</v>
      </c>
      <c r="T48" s="88">
        <f t="shared" si="8"/>
        <v>597.70000000000005</v>
      </c>
      <c r="U48" s="88">
        <f t="shared" si="8"/>
        <v>382.9</v>
      </c>
      <c r="V48" s="88">
        <f t="shared" si="8"/>
        <v>142</v>
      </c>
      <c r="W48" s="88">
        <f t="shared" si="8"/>
        <v>150</v>
      </c>
      <c r="X48" s="88">
        <f t="shared" si="8"/>
        <v>121</v>
      </c>
      <c r="Y48" s="88">
        <f t="shared" si="8"/>
        <v>87</v>
      </c>
      <c r="Z48" s="89">
        <f t="shared" si="8"/>
        <v>0</v>
      </c>
      <c r="AA48" s="90">
        <f t="shared" si="7"/>
        <v>7412.0999999999995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4202.1479999999992</v>
      </c>
      <c r="C51" s="88">
        <f t="shared" si="10"/>
        <v>4105.4009999999998</v>
      </c>
      <c r="D51" s="88">
        <f t="shared" si="10"/>
        <v>4006.6200000000008</v>
      </c>
      <c r="E51" s="88">
        <f t="shared" si="10"/>
        <v>3938.8850000000002</v>
      </c>
      <c r="F51" s="88">
        <f t="shared" si="10"/>
        <v>4114.0869999999995</v>
      </c>
      <c r="G51" s="88">
        <f t="shared" si="10"/>
        <v>4635.3379999999997</v>
      </c>
      <c r="H51" s="88">
        <f t="shared" si="10"/>
        <v>5400.6869999999999</v>
      </c>
      <c r="I51" s="88">
        <f t="shared" si="10"/>
        <v>5732.7970000000005</v>
      </c>
      <c r="J51" s="88">
        <f t="shared" si="10"/>
        <v>6299.1440000000011</v>
      </c>
      <c r="K51" s="88">
        <f t="shared" si="10"/>
        <v>6043.5679999999993</v>
      </c>
      <c r="L51" s="88">
        <f t="shared" si="10"/>
        <v>6571.7489999999998</v>
      </c>
      <c r="M51" s="88">
        <f t="shared" si="10"/>
        <v>6548.9070000000002</v>
      </c>
      <c r="N51" s="88">
        <f t="shared" si="10"/>
        <v>6464.4199999999992</v>
      </c>
      <c r="O51" s="88">
        <f t="shared" si="10"/>
        <v>6287.6029999999992</v>
      </c>
      <c r="P51" s="88">
        <f t="shared" si="10"/>
        <v>6206.9750000000004</v>
      </c>
      <c r="Q51" s="88">
        <f t="shared" si="10"/>
        <v>6041.4679999999998</v>
      </c>
      <c r="R51" s="88">
        <f t="shared" si="10"/>
        <v>6036.235999999999</v>
      </c>
      <c r="S51" s="88">
        <f t="shared" si="10"/>
        <v>6850.4309999999996</v>
      </c>
      <c r="T51" s="88">
        <f t="shared" si="10"/>
        <v>7386.9489999999978</v>
      </c>
      <c r="U51" s="88">
        <f t="shared" si="10"/>
        <v>7184.232</v>
      </c>
      <c r="V51" s="88">
        <f t="shared" si="10"/>
        <v>6558.7909999999993</v>
      </c>
      <c r="W51" s="88">
        <f t="shared" si="10"/>
        <v>5994.009</v>
      </c>
      <c r="X51" s="88">
        <f t="shared" si="10"/>
        <v>5561.5369999999994</v>
      </c>
      <c r="Y51" s="88">
        <f t="shared" si="10"/>
        <v>5033.8819999999996</v>
      </c>
      <c r="Z51" s="89">
        <f t="shared" si="10"/>
        <v>0</v>
      </c>
      <c r="AA51" s="104">
        <f>SUM(B51:Z51)</f>
        <v>137205.86400000003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-842.2</v>
      </c>
      <c r="C4" s="18">
        <v>-980.3</v>
      </c>
      <c r="D4" s="18">
        <v>-928.9</v>
      </c>
      <c r="E4" s="18">
        <v>-887.4</v>
      </c>
      <c r="F4" s="18">
        <v>-1083.4000000000001</v>
      </c>
      <c r="G4" s="18">
        <v>-1211</v>
      </c>
      <c r="H4" s="18">
        <v>-1036.5999999999999</v>
      </c>
      <c r="I4" s="18">
        <v>-567.79999999999995</v>
      </c>
      <c r="J4" s="18">
        <v>32.899999999999977</v>
      </c>
      <c r="K4" s="18">
        <v>-141.19999999999999</v>
      </c>
      <c r="L4" s="18">
        <v>38.100000000000023</v>
      </c>
      <c r="M4" s="18">
        <v>216.8</v>
      </c>
      <c r="N4" s="18">
        <v>238.2</v>
      </c>
      <c r="O4" s="18">
        <v>161.5</v>
      </c>
      <c r="P4" s="18">
        <v>-16.700000000000045</v>
      </c>
      <c r="Q4" s="18">
        <v>-192.7</v>
      </c>
      <c r="R4" s="18">
        <v>-147.39999999999998</v>
      </c>
      <c r="S4" s="18">
        <v>-272.19999999999993</v>
      </c>
      <c r="T4" s="18">
        <v>-263.3</v>
      </c>
      <c r="U4" s="18">
        <v>-478.1</v>
      </c>
      <c r="V4" s="18">
        <v>-820.4</v>
      </c>
      <c r="W4" s="18">
        <v>-875</v>
      </c>
      <c r="X4" s="18">
        <v>-923.6</v>
      </c>
      <c r="Y4" s="18">
        <v>-716.4</v>
      </c>
      <c r="Z4" s="19"/>
      <c r="AA4" s="111">
        <f>SUM(B4:Z4)</f>
        <v>-11697.1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142.38999999999999</v>
      </c>
      <c r="C7" s="117">
        <v>141.9</v>
      </c>
      <c r="D7" s="117">
        <v>141.86000000000001</v>
      </c>
      <c r="E7" s="117">
        <v>141.24</v>
      </c>
      <c r="F7" s="117">
        <v>141.24</v>
      </c>
      <c r="G7" s="117">
        <v>185.15</v>
      </c>
      <c r="H7" s="117">
        <v>189.86</v>
      </c>
      <c r="I7" s="117">
        <v>210.02</v>
      </c>
      <c r="J7" s="117">
        <v>191.47</v>
      </c>
      <c r="K7" s="117">
        <v>165.96</v>
      </c>
      <c r="L7" s="117">
        <v>119.24</v>
      </c>
      <c r="M7" s="117">
        <v>111.18</v>
      </c>
      <c r="N7" s="117">
        <v>93.5</v>
      </c>
      <c r="O7" s="117">
        <v>86.87</v>
      </c>
      <c r="P7" s="117">
        <v>111.08</v>
      </c>
      <c r="Q7" s="117">
        <v>150.5</v>
      </c>
      <c r="R7" s="117">
        <v>158.91</v>
      </c>
      <c r="S7" s="117">
        <v>176.93</v>
      </c>
      <c r="T7" s="117">
        <v>194.99</v>
      </c>
      <c r="U7" s="117">
        <v>204.99</v>
      </c>
      <c r="V7" s="117">
        <v>180</v>
      </c>
      <c r="W7" s="117">
        <v>175.84</v>
      </c>
      <c r="X7" s="117">
        <v>155.61000000000001</v>
      </c>
      <c r="Y7" s="117">
        <v>148.22</v>
      </c>
      <c r="Z7" s="118"/>
      <c r="AA7" s="119">
        <f>IF(SUM(B7:Z7)&lt;&gt;0,AVERAGEIF(B7:Z7,"&lt;&gt;"""),"")</f>
        <v>154.95624999999998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711</v>
      </c>
      <c r="C13" s="129">
        <v>711</v>
      </c>
      <c r="D13" s="129">
        <v>711</v>
      </c>
      <c r="E13" s="129">
        <v>711</v>
      </c>
      <c r="F13" s="129">
        <v>711</v>
      </c>
      <c r="G13" s="129">
        <v>711</v>
      </c>
      <c r="H13" s="129">
        <v>536.6</v>
      </c>
      <c r="I13" s="129">
        <v>67.8</v>
      </c>
      <c r="J13" s="129">
        <v>237.3</v>
      </c>
      <c r="K13" s="129">
        <v>298.2</v>
      </c>
      <c r="L13" s="129">
        <v>461.9</v>
      </c>
      <c r="M13" s="129">
        <v>283.2</v>
      </c>
      <c r="N13" s="129">
        <v>261.8</v>
      </c>
      <c r="O13" s="129">
        <v>338.5</v>
      </c>
      <c r="P13" s="129">
        <v>516.70000000000005</v>
      </c>
      <c r="Q13" s="129">
        <v>512.4</v>
      </c>
      <c r="R13" s="129">
        <v>280.89999999999998</v>
      </c>
      <c r="S13" s="129">
        <v>653.29999999999995</v>
      </c>
      <c r="T13" s="129">
        <v>711</v>
      </c>
      <c r="U13" s="129">
        <v>711</v>
      </c>
      <c r="V13" s="129">
        <v>711</v>
      </c>
      <c r="W13" s="129">
        <v>711</v>
      </c>
      <c r="X13" s="129">
        <v>711</v>
      </c>
      <c r="Y13" s="130">
        <v>711</v>
      </c>
      <c r="Z13" s="131"/>
      <c r="AA13" s="132">
        <f t="shared" si="0"/>
        <v>12980.599999999999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131.19999999999999</v>
      </c>
      <c r="C15" s="133">
        <v>269.3</v>
      </c>
      <c r="D15" s="133">
        <v>217.9</v>
      </c>
      <c r="E15" s="133">
        <v>176.4</v>
      </c>
      <c r="F15" s="133">
        <v>372.4</v>
      </c>
      <c r="G15" s="133">
        <v>500</v>
      </c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109.4</v>
      </c>
      <c r="W15" s="133">
        <v>164</v>
      </c>
      <c r="X15" s="133">
        <v>212.6</v>
      </c>
      <c r="Y15" s="133">
        <v>5.4</v>
      </c>
      <c r="Z15" s="131"/>
      <c r="AA15" s="132">
        <f t="shared" si="0"/>
        <v>3158.6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842.2</v>
      </c>
      <c r="C16" s="135">
        <f t="shared" si="1"/>
        <v>980.3</v>
      </c>
      <c r="D16" s="135">
        <f t="shared" si="1"/>
        <v>928.9</v>
      </c>
      <c r="E16" s="135">
        <f t="shared" si="1"/>
        <v>887.4</v>
      </c>
      <c r="F16" s="135">
        <f t="shared" si="1"/>
        <v>1083.4000000000001</v>
      </c>
      <c r="G16" s="135">
        <f t="shared" si="1"/>
        <v>1211</v>
      </c>
      <c r="H16" s="135">
        <f t="shared" si="1"/>
        <v>1036.5999999999999</v>
      </c>
      <c r="I16" s="135">
        <f t="shared" si="1"/>
        <v>567.79999999999995</v>
      </c>
      <c r="J16" s="135">
        <f t="shared" si="1"/>
        <v>237.3</v>
      </c>
      <c r="K16" s="135">
        <f t="shared" si="1"/>
        <v>298.2</v>
      </c>
      <c r="L16" s="135">
        <f t="shared" si="1"/>
        <v>461.9</v>
      </c>
      <c r="M16" s="135">
        <f t="shared" si="1"/>
        <v>283.2</v>
      </c>
      <c r="N16" s="135">
        <f t="shared" si="1"/>
        <v>261.8</v>
      </c>
      <c r="O16" s="135">
        <f t="shared" si="1"/>
        <v>338.5</v>
      </c>
      <c r="P16" s="135">
        <f t="shared" si="1"/>
        <v>516.70000000000005</v>
      </c>
      <c r="Q16" s="135">
        <f t="shared" si="1"/>
        <v>512.4</v>
      </c>
      <c r="R16" s="135">
        <f t="shared" si="1"/>
        <v>280.89999999999998</v>
      </c>
      <c r="S16" s="135">
        <f t="shared" si="1"/>
        <v>653.29999999999995</v>
      </c>
      <c r="T16" s="135">
        <f t="shared" si="1"/>
        <v>711</v>
      </c>
      <c r="U16" s="135">
        <f t="shared" si="1"/>
        <v>711</v>
      </c>
      <c r="V16" s="135">
        <f t="shared" si="1"/>
        <v>820.4</v>
      </c>
      <c r="W16" s="135">
        <f t="shared" si="1"/>
        <v>875</v>
      </c>
      <c r="X16" s="135">
        <f t="shared" si="1"/>
        <v>923.6</v>
      </c>
      <c r="Y16" s="135">
        <f t="shared" si="1"/>
        <v>716.4</v>
      </c>
      <c r="Z16" s="136" t="str">
        <f t="shared" si="1"/>
        <v/>
      </c>
      <c r="AA16" s="90">
        <f t="shared" si="0"/>
        <v>16139.2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270.2</v>
      </c>
      <c r="K23" s="133">
        <v>157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319.7</v>
      </c>
      <c r="R23" s="133">
        <v>133.5</v>
      </c>
      <c r="S23" s="133">
        <v>381.1</v>
      </c>
      <c r="T23" s="133">
        <v>447.7</v>
      </c>
      <c r="U23" s="133">
        <v>232.9</v>
      </c>
      <c r="V23" s="133"/>
      <c r="W23" s="133"/>
      <c r="X23" s="133"/>
      <c r="Y23" s="133"/>
      <c r="Z23" s="131"/>
      <c r="AA23" s="132">
        <f t="shared" si="2"/>
        <v>4442.0999999999995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270.2</v>
      </c>
      <c r="K24" s="135">
        <f t="shared" si="3"/>
        <v>157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319.7</v>
      </c>
      <c r="R24" s="135">
        <f t="shared" si="3"/>
        <v>133.5</v>
      </c>
      <c r="S24" s="135">
        <f t="shared" si="3"/>
        <v>381.1</v>
      </c>
      <c r="T24" s="135">
        <f t="shared" si="3"/>
        <v>447.7</v>
      </c>
      <c r="U24" s="135">
        <f t="shared" si="3"/>
        <v>232.9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4442.0999999999995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2023-02-19T12:04:53Z</dcterms:created>
  <dcterms:modified xsi:type="dcterms:W3CDTF">2023-02-19T12:04:54Z</dcterms:modified>
</cp:coreProperties>
</file>