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<sst xmlns="http://schemas.openxmlformats.org/spreadsheetml/2006/main" count="117" uniqueCount="53">
  <si>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18/02/2023 14:24:31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</si>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</sst>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935</c:v>
                </c:pt>
                <c:pt idx="1">
                  <c:v>935</c:v>
                </c:pt>
                <c:pt idx="2">
                  <c:v>935</c:v>
                </c:pt>
                <c:pt idx="3">
                  <c:v>935</c:v>
                </c:pt>
                <c:pt idx="4">
                  <c:v>935</c:v>
                </c:pt>
                <c:pt idx="5">
                  <c:v>935</c:v>
                </c:pt>
                <c:pt idx="6">
                  <c:v>935</c:v>
                </c:pt>
                <c:pt idx="7">
                  <c:v>935</c:v>
                </c:pt>
                <c:pt idx="8">
                  <c:v>935</c:v>
                </c:pt>
                <c:pt idx="9">
                  <c:v>935</c:v>
                </c:pt>
                <c:pt idx="10">
                  <c:v>935</c:v>
                </c:pt>
                <c:pt idx="11">
                  <c:v>935</c:v>
                </c:pt>
                <c:pt idx="12">
                  <c:v>935</c:v>
                </c:pt>
                <c:pt idx="13">
                  <c:v>935</c:v>
                </c:pt>
                <c:pt idx="14">
                  <c:v>935</c:v>
                </c:pt>
                <c:pt idx="15">
                  <c:v>935</c:v>
                </c:pt>
                <c:pt idx="16">
                  <c:v>935</c:v>
                </c:pt>
                <c:pt idx="17">
                  <c:v>935</c:v>
                </c:pt>
                <c:pt idx="18">
                  <c:v>945</c:v>
                </c:pt>
                <c:pt idx="19">
                  <c:v>945</c:v>
                </c:pt>
                <c:pt idx="20">
                  <c:v>945</c:v>
                </c:pt>
                <c:pt idx="21">
                  <c:v>945</c:v>
                </c:pt>
                <c:pt idx="22">
                  <c:v>945</c:v>
                </c:pt>
                <c:pt idx="23">
                  <c:v>935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115</c:v>
                </c:pt>
                <c:pt idx="1">
                  <c:v>115</c:v>
                </c:pt>
                <c:pt idx="2">
                  <c:v>115</c:v>
                </c:pt>
                <c:pt idx="3">
                  <c:v>115</c:v>
                </c:pt>
                <c:pt idx="4">
                  <c:v>115</c:v>
                </c:pt>
                <c:pt idx="5">
                  <c:v>115</c:v>
                </c:pt>
                <c:pt idx="6">
                  <c:v>117</c:v>
                </c:pt>
                <c:pt idx="7">
                  <c:v>126</c:v>
                </c:pt>
                <c:pt idx="8">
                  <c:v>141</c:v>
                </c:pt>
                <c:pt idx="9">
                  <c:v>115</c:v>
                </c:pt>
                <c:pt idx="10">
                  <c:v>115</c:v>
                </c:pt>
                <c:pt idx="11">
                  <c:v>115</c:v>
                </c:pt>
                <c:pt idx="12">
                  <c:v>115</c:v>
                </c:pt>
                <c:pt idx="13">
                  <c:v>115</c:v>
                </c:pt>
                <c:pt idx="14">
                  <c:v>115</c:v>
                </c:pt>
                <c:pt idx="15">
                  <c:v>152</c:v>
                </c:pt>
                <c:pt idx="16">
                  <c:v>185</c:v>
                </c:pt>
                <c:pt idx="17">
                  <c:v>215</c:v>
                </c:pt>
                <c:pt idx="18">
                  <c:v>221</c:v>
                </c:pt>
                <c:pt idx="19">
                  <c:v>198</c:v>
                </c:pt>
                <c:pt idx="20">
                  <c:v>186</c:v>
                </c:pt>
                <c:pt idx="21">
                  <c:v>128</c:v>
                </c:pt>
                <c:pt idx="22">
                  <c:v>115</c:v>
                </c:pt>
                <c:pt idx="23">
                  <c:v>115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657.9</c:v>
                </c:pt>
                <c:pt idx="1">
                  <c:v>307.89999999999998</c:v>
                </c:pt>
                <c:pt idx="2">
                  <c:v>307.89999999999998</c:v>
                </c:pt>
                <c:pt idx="3">
                  <c:v>307.89999999999998</c:v>
                </c:pt>
                <c:pt idx="4">
                  <c:v>307.89999999999998</c:v>
                </c:pt>
                <c:pt idx="5">
                  <c:v>307.89999999999998</c:v>
                </c:pt>
                <c:pt idx="6">
                  <c:v>307.89999999999998</c:v>
                </c:pt>
                <c:pt idx="7">
                  <c:v>307.89999999999998</c:v>
                </c:pt>
                <c:pt idx="8">
                  <c:v>307.89999999999998</c:v>
                </c:pt>
                <c:pt idx="9">
                  <c:v>307.89999999999998</c:v>
                </c:pt>
                <c:pt idx="10">
                  <c:v>307.89999999999998</c:v>
                </c:pt>
                <c:pt idx="11">
                  <c:v>307.89999999999998</c:v>
                </c:pt>
                <c:pt idx="12">
                  <c:v>307.89999999999998</c:v>
                </c:pt>
                <c:pt idx="13">
                  <c:v>307.89999999999998</c:v>
                </c:pt>
                <c:pt idx="14">
                  <c:v>307.89999999999998</c:v>
                </c:pt>
                <c:pt idx="15">
                  <c:v>467.9</c:v>
                </c:pt>
                <c:pt idx="16">
                  <c:v>727.9</c:v>
                </c:pt>
                <c:pt idx="17">
                  <c:v>1127.9000000000001</c:v>
                </c:pt>
                <c:pt idx="18">
                  <c:v>1414.9</c:v>
                </c:pt>
                <c:pt idx="19">
                  <c:v>1556.9</c:v>
                </c:pt>
                <c:pt idx="20">
                  <c:v>1556.9</c:v>
                </c:pt>
                <c:pt idx="21">
                  <c:v>1253.1590000000001</c:v>
                </c:pt>
                <c:pt idx="22">
                  <c:v>919.9</c:v>
                </c:pt>
                <c:pt idx="23">
                  <c:v>677.9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1629</c:v>
                </c:pt>
                <c:pt idx="1">
                  <c:v>1881.6</c:v>
                </c:pt>
                <c:pt idx="2">
                  <c:v>1704.9</c:v>
                </c:pt>
                <c:pt idx="3">
                  <c:v>1571</c:v>
                </c:pt>
                <c:pt idx="4">
                  <c:v>1631.6</c:v>
                </c:pt>
                <c:pt idx="5">
                  <c:v>1640.2</c:v>
                </c:pt>
                <c:pt idx="6">
                  <c:v>1725.2</c:v>
                </c:pt>
                <c:pt idx="7">
                  <c:v>1571</c:v>
                </c:pt>
                <c:pt idx="8">
                  <c:v>1473</c:v>
                </c:pt>
                <c:pt idx="9">
                  <c:v>1197</c:v>
                </c:pt>
                <c:pt idx="10">
                  <c:v>585</c:v>
                </c:pt>
                <c:pt idx="11">
                  <c:v>555.1</c:v>
                </c:pt>
                <c:pt idx="12">
                  <c:v>468</c:v>
                </c:pt>
                <c:pt idx="13">
                  <c:v>568.70000000000005</c:v>
                </c:pt>
                <c:pt idx="14">
                  <c:v>892.1</c:v>
                </c:pt>
                <c:pt idx="15">
                  <c:v>1374</c:v>
                </c:pt>
                <c:pt idx="16">
                  <c:v>1560.7</c:v>
                </c:pt>
                <c:pt idx="17">
                  <c:v>1947.4</c:v>
                </c:pt>
                <c:pt idx="18">
                  <c:v>1583.4</c:v>
                </c:pt>
                <c:pt idx="19">
                  <c:v>1571</c:v>
                </c:pt>
                <c:pt idx="20">
                  <c:v>1571</c:v>
                </c:pt>
                <c:pt idx="21">
                  <c:v>1631.9</c:v>
                </c:pt>
                <c:pt idx="22">
                  <c:v>1659.1</c:v>
                </c:pt>
                <c:pt idx="23">
                  <c:v>1571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1036.5729999999996</c:v>
                </c:pt>
                <c:pt idx="1">
                  <c:v>1060.136</c:v>
                </c:pt>
                <c:pt idx="2">
                  <c:v>1076.0179999999998</c:v>
                </c:pt>
                <c:pt idx="3">
                  <c:v>1086.3349999999998</c:v>
                </c:pt>
                <c:pt idx="4">
                  <c:v>1081.8799999999999</c:v>
                </c:pt>
                <c:pt idx="5">
                  <c:v>1061.2379999999998</c:v>
                </c:pt>
                <c:pt idx="6">
                  <c:v>1125.1169999999997</c:v>
                </c:pt>
                <c:pt idx="7">
                  <c:v>1642.9209999999998</c:v>
                </c:pt>
                <c:pt idx="8">
                  <c:v>2383.1590000000006</c:v>
                </c:pt>
                <c:pt idx="9">
                  <c:v>3018.5260000000003</c:v>
                </c:pt>
                <c:pt idx="10">
                  <c:v>3470.0180000000005</c:v>
                </c:pt>
                <c:pt idx="11">
                  <c:v>3674.4260000000004</c:v>
                </c:pt>
                <c:pt idx="12">
                  <c:v>3661.1810000000005</c:v>
                </c:pt>
                <c:pt idx="13">
                  <c:v>3421.8589999999999</c:v>
                </c:pt>
                <c:pt idx="14">
                  <c:v>2955.5259999999998</c:v>
                </c:pt>
                <c:pt idx="15">
                  <c:v>2218.6320000000001</c:v>
                </c:pt>
                <c:pt idx="16">
                  <c:v>1491.3340000000003</c:v>
                </c:pt>
                <c:pt idx="17">
                  <c:v>1251.4690000000001</c:v>
                </c:pt>
                <c:pt idx="18">
                  <c:v>1294.1429999999998</c:v>
                </c:pt>
                <c:pt idx="19">
                  <c:v>1295.8259999999998</c:v>
                </c:pt>
                <c:pt idx="20">
                  <c:v>1281.4590000000001</c:v>
                </c:pt>
                <c:pt idx="21">
                  <c:v>1261.2709999999997</c:v>
                </c:pt>
                <c:pt idx="22">
                  <c:v>1222.0549999999998</c:v>
                </c:pt>
                <c:pt idx="23">
                  <c:v>1176.4809999999998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18</c:v>
                </c:pt>
                <c:pt idx="1">
                  <c:v>19</c:v>
                </c:pt>
                <c:pt idx="2">
                  <c:v>21</c:v>
                </c:pt>
                <c:pt idx="3">
                  <c:v>21</c:v>
                </c:pt>
                <c:pt idx="4">
                  <c:v>20</c:v>
                </c:pt>
                <c:pt idx="5">
                  <c:v>19</c:v>
                </c:pt>
                <c:pt idx="6">
                  <c:v>26</c:v>
                </c:pt>
                <c:pt idx="7">
                  <c:v>46</c:v>
                </c:pt>
                <c:pt idx="8">
                  <c:v>67</c:v>
                </c:pt>
                <c:pt idx="9">
                  <c:v>80</c:v>
                </c:pt>
                <c:pt idx="10">
                  <c:v>86</c:v>
                </c:pt>
                <c:pt idx="11">
                  <c:v>89</c:v>
                </c:pt>
                <c:pt idx="12">
                  <c:v>87</c:v>
                </c:pt>
                <c:pt idx="13">
                  <c:v>82</c:v>
                </c:pt>
                <c:pt idx="14">
                  <c:v>71</c:v>
                </c:pt>
                <c:pt idx="15">
                  <c:v>53</c:v>
                </c:pt>
                <c:pt idx="16">
                  <c:v>33</c:v>
                </c:pt>
                <c:pt idx="17">
                  <c:v>25</c:v>
                </c:pt>
                <c:pt idx="18">
                  <c:v>27</c:v>
                </c:pt>
                <c:pt idx="19">
                  <c:v>28</c:v>
                </c:pt>
                <c:pt idx="20">
                  <c:v>31</c:v>
                </c:pt>
                <c:pt idx="21">
                  <c:v>33</c:v>
                </c:pt>
                <c:pt idx="22">
                  <c:v>34</c:v>
                </c:pt>
                <c:pt idx="23">
                  <c:v>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66</c:v>
                </c:pt>
                <c:pt idx="6">
                  <c:v>136</c:v>
                </c:pt>
                <c:pt idx="7">
                  <c:v>126</c:v>
                </c:pt>
                <c:pt idx="8">
                  <c:v>55</c:v>
                </c:pt>
                <c:pt idx="9">
                  <c:v>28</c:v>
                </c:pt>
                <c:pt idx="10">
                  <c:v>28</c:v>
                </c:pt>
                <c:pt idx="11">
                  <c:v>28</c:v>
                </c:pt>
                <c:pt idx="12">
                  <c:v>54</c:v>
                </c:pt>
                <c:pt idx="13">
                  <c:v>26</c:v>
                </c:pt>
                <c:pt idx="16">
                  <c:v>74</c:v>
                </c:pt>
                <c:pt idx="17">
                  <c:v>265</c:v>
                </c:pt>
                <c:pt idx="18">
                  <c:v>481</c:v>
                </c:pt>
                <c:pt idx="19">
                  <c:v>409</c:v>
                </c:pt>
                <c:pt idx="20">
                  <c:v>216</c:v>
                </c:pt>
                <c:pt idx="21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7006048"/>
        <c:axId val="4434392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4391.4479999999985</c:v>
                </c:pt>
                <c:pt idx="1">
                  <c:v>4318.6770000000015</c:v>
                </c:pt>
                <c:pt idx="2">
                  <c:v>4159.8010000000004</c:v>
                </c:pt>
                <c:pt idx="3">
                  <c:v>4036.2410000000009</c:v>
                </c:pt>
                <c:pt idx="4">
                  <c:v>4091.393</c:v>
                </c:pt>
                <c:pt idx="5">
                  <c:v>4144.3110000000006</c:v>
                </c:pt>
                <c:pt idx="6">
                  <c:v>4372.1750000000002</c:v>
                </c:pt>
                <c:pt idx="7">
                  <c:v>4754.7880000000014</c:v>
                </c:pt>
                <c:pt idx="8">
                  <c:v>5362.0530000000008</c:v>
                </c:pt>
                <c:pt idx="9">
                  <c:v>5681.4170000000004</c:v>
                </c:pt>
                <c:pt idx="10">
                  <c:v>5526.8940000000011</c:v>
                </c:pt>
                <c:pt idx="11">
                  <c:v>5704.4130000000014</c:v>
                </c:pt>
                <c:pt idx="12">
                  <c:v>5628.131000000003</c:v>
                </c:pt>
                <c:pt idx="13">
                  <c:v>5456.4439999999986</c:v>
                </c:pt>
                <c:pt idx="14">
                  <c:v>5276.4960000000001</c:v>
                </c:pt>
                <c:pt idx="15">
                  <c:v>5200.5950000000003</c:v>
                </c:pt>
                <c:pt idx="16">
                  <c:v>5006.9429999999993</c:v>
                </c:pt>
                <c:pt idx="17">
                  <c:v>5766.7290000000021</c:v>
                </c:pt>
                <c:pt idx="18">
                  <c:v>5966.4460000000017</c:v>
                </c:pt>
                <c:pt idx="19">
                  <c:v>6003.6909999999998</c:v>
                </c:pt>
                <c:pt idx="20">
                  <c:v>5787.3320000000003</c:v>
                </c:pt>
                <c:pt idx="21">
                  <c:v>5278.3049999999994</c:v>
                </c:pt>
                <c:pt idx="22">
                  <c:v>4895.0889999999999</c:v>
                </c:pt>
                <c:pt idx="23">
                  <c:v>4509.3599999999988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006048"/>
        <c:axId val="4434392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140</c:v>
                </c:pt>
                <c:pt idx="1">
                  <c:v>130.19999999999999</c:v>
                </c:pt>
                <c:pt idx="2">
                  <c:v>127.1</c:v>
                </c:pt>
                <c:pt idx="3">
                  <c:v>124.1</c:v>
                </c:pt>
                <c:pt idx="4">
                  <c:v>123</c:v>
                </c:pt>
                <c:pt idx="5">
                  <c:v>118.5</c:v>
                </c:pt>
                <c:pt idx="6">
                  <c:v>130.19999999999999</c:v>
                </c:pt>
                <c:pt idx="7">
                  <c:v>135.30000000000001</c:v>
                </c:pt>
                <c:pt idx="8">
                  <c:v>120</c:v>
                </c:pt>
                <c:pt idx="9">
                  <c:v>118.72</c:v>
                </c:pt>
                <c:pt idx="10">
                  <c:v>108.92</c:v>
                </c:pt>
                <c:pt idx="11">
                  <c:v>76.88</c:v>
                </c:pt>
                <c:pt idx="12">
                  <c:v>66.459999999999994</c:v>
                </c:pt>
                <c:pt idx="13">
                  <c:v>51</c:v>
                </c:pt>
                <c:pt idx="14">
                  <c:v>101.11</c:v>
                </c:pt>
                <c:pt idx="15">
                  <c:v>108.43</c:v>
                </c:pt>
                <c:pt idx="16">
                  <c:v>141.6</c:v>
                </c:pt>
                <c:pt idx="17">
                  <c:v>153.19999999999999</c:v>
                </c:pt>
                <c:pt idx="18">
                  <c:v>187.54</c:v>
                </c:pt>
                <c:pt idx="19">
                  <c:v>200</c:v>
                </c:pt>
                <c:pt idx="20">
                  <c:v>189.99</c:v>
                </c:pt>
                <c:pt idx="21">
                  <c:v>180.13</c:v>
                </c:pt>
                <c:pt idx="22">
                  <c:v>160.71</c:v>
                </c:pt>
                <c:pt idx="23">
                  <c:v>150.76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3440064"/>
        <c:axId val="443439672"/>
      </c:lineChart>
      <c:catAx>
        <c:axId val="147006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3439280"/>
        <c:crosses val="autoZero"/>
        <c:auto val="1"/>
        <c:lblAlgn val="ctr"/>
        <c:lblOffset val="100"/>
        <c:noMultiLvlLbl val="0"/>
      </c:catAx>
      <c:valAx>
        <c:axId val="443439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7006048"/>
        <c:crosses val="autoZero"/>
        <c:crossBetween val="between"/>
      </c:valAx>
      <c:valAx>
        <c:axId val="4434396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3440064"/>
        <c:crosses val="max"/>
        <c:crossBetween val="between"/>
      </c:valAx>
      <c:catAx>
        <c:axId val="4434400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3439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4391.472999999999</v>
      </c>
      <c r="C4" s="18">
        <v>4318.6359999999995</v>
      </c>
      <c r="D4" s="18">
        <v>4159.8180000000002</v>
      </c>
      <c r="E4" s="18">
        <v>4036.2350000000001</v>
      </c>
      <c r="F4" s="18">
        <v>4091.3799999999997</v>
      </c>
      <c r="G4" s="18">
        <v>4144.3380000000006</v>
      </c>
      <c r="H4" s="18">
        <v>4372.2169999999996</v>
      </c>
      <c r="I4" s="18">
        <v>4754.8210000000008</v>
      </c>
      <c r="J4" s="18">
        <v>5362.059000000002</v>
      </c>
      <c r="K4" s="18">
        <v>5681.4260000000004</v>
      </c>
      <c r="L4" s="18">
        <v>5526.9179999999978</v>
      </c>
      <c r="M4" s="18">
        <v>5704.4260000000004</v>
      </c>
      <c r="N4" s="18">
        <v>5628.0810000000001</v>
      </c>
      <c r="O4" s="18">
        <v>5456.4590000000007</v>
      </c>
      <c r="P4" s="18">
        <v>5276.5259999999989</v>
      </c>
      <c r="Q4" s="18">
        <v>5200.532000000002</v>
      </c>
      <c r="R4" s="18">
        <v>5006.9339999999984</v>
      </c>
      <c r="S4" s="18">
        <v>5766.7689999999993</v>
      </c>
      <c r="T4" s="18">
        <v>5966.443000000002</v>
      </c>
      <c r="U4" s="18">
        <v>6003.7260000000015</v>
      </c>
      <c r="V4" s="18">
        <v>5787.3589999999995</v>
      </c>
      <c r="W4" s="18">
        <v>5278.33</v>
      </c>
      <c r="X4" s="18">
        <v>4895.0550000000003</v>
      </c>
      <c r="Y4" s="18">
        <v>4509.3810000000003</v>
      </c>
      <c r="Z4" s="19"/>
      <c r="AA4" s="20">
        <f>SUM(B4:Z4)</f>
        <v>121319.34199999998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140</v>
      </c>
      <c r="C7" s="28">
        <v>130.19999999999999</v>
      </c>
      <c r="D7" s="28">
        <v>127.1</v>
      </c>
      <c r="E7" s="28">
        <v>124.1</v>
      </c>
      <c r="F7" s="28">
        <v>123</v>
      </c>
      <c r="G7" s="28">
        <v>118.5</v>
      </c>
      <c r="H7" s="28">
        <v>130.19999999999999</v>
      </c>
      <c r="I7" s="28">
        <v>135.30000000000001</v>
      </c>
      <c r="J7" s="28">
        <v>120</v>
      </c>
      <c r="K7" s="28">
        <v>118.72</v>
      </c>
      <c r="L7" s="28">
        <v>108.92</v>
      </c>
      <c r="M7" s="28">
        <v>76.88</v>
      </c>
      <c r="N7" s="28">
        <v>66.459999999999994</v>
      </c>
      <c r="O7" s="28">
        <v>51</v>
      </c>
      <c r="P7" s="28">
        <v>101.11</v>
      </c>
      <c r="Q7" s="28">
        <v>108.43</v>
      </c>
      <c r="R7" s="28">
        <v>141.6</v>
      </c>
      <c r="S7" s="28">
        <v>153.19999999999999</v>
      </c>
      <c r="T7" s="28">
        <v>187.54</v>
      </c>
      <c r="U7" s="28">
        <v>200</v>
      </c>
      <c r="V7" s="28">
        <v>189.99</v>
      </c>
      <c r="W7" s="28">
        <v>180.13</v>
      </c>
      <c r="X7" s="28">
        <v>160.71</v>
      </c>
      <c r="Y7" s="28">
        <v>150.76</v>
      </c>
      <c r="Z7" s="29"/>
      <c r="AA7" s="30">
        <f>IF(SUM(B7:Z7)&lt;&gt;0,AVERAGEIF(B7:Z7,"&lt;&gt;"""),"")</f>
        <v>130.99375000000001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935</v>
      </c>
      <c r="C10" s="42">
        <v>935</v>
      </c>
      <c r="D10" s="42">
        <v>935</v>
      </c>
      <c r="E10" s="42">
        <v>935</v>
      </c>
      <c r="F10" s="42">
        <v>935</v>
      </c>
      <c r="G10" s="42">
        <v>935</v>
      </c>
      <c r="H10" s="42">
        <v>935</v>
      </c>
      <c r="I10" s="42">
        <v>935</v>
      </c>
      <c r="J10" s="42">
        <v>935</v>
      </c>
      <c r="K10" s="42">
        <v>935</v>
      </c>
      <c r="L10" s="42">
        <v>935</v>
      </c>
      <c r="M10" s="42">
        <v>935</v>
      </c>
      <c r="N10" s="42">
        <v>935</v>
      </c>
      <c r="O10" s="42">
        <v>935</v>
      </c>
      <c r="P10" s="42">
        <v>935</v>
      </c>
      <c r="Q10" s="42">
        <v>935</v>
      </c>
      <c r="R10" s="42">
        <v>935</v>
      </c>
      <c r="S10" s="42">
        <v>935</v>
      </c>
      <c r="T10" s="42">
        <v>945</v>
      </c>
      <c r="U10" s="42">
        <v>945</v>
      </c>
      <c r="V10" s="42">
        <v>945</v>
      </c>
      <c r="W10" s="42">
        <v>945</v>
      </c>
      <c r="X10" s="42">
        <v>945</v>
      </c>
      <c r="Y10" s="42">
        <v>935</v>
      </c>
      <c r="Z10" s="43"/>
      <c r="AA10" s="44">
        <f t="shared" ref="AA10:AA15" si="0">SUM(B10:Z10)</f>
        <v>22490</v>
      </c>
    </row>
    <row r="11" spans="1:27" ht="24.95" customHeight="1" x14ac:dyDescent="0.2">
      <c r="A11" s="45" t="s">
        <v>7</v>
      </c>
      <c r="B11" s="46">
        <v>115</v>
      </c>
      <c r="C11" s="47">
        <v>115</v>
      </c>
      <c r="D11" s="47">
        <v>115</v>
      </c>
      <c r="E11" s="47">
        <v>115</v>
      </c>
      <c r="F11" s="47">
        <v>115</v>
      </c>
      <c r="G11" s="47">
        <v>115</v>
      </c>
      <c r="H11" s="47">
        <v>117</v>
      </c>
      <c r="I11" s="47">
        <v>126</v>
      </c>
      <c r="J11" s="47">
        <v>141</v>
      </c>
      <c r="K11" s="47">
        <v>115</v>
      </c>
      <c r="L11" s="47">
        <v>115</v>
      </c>
      <c r="M11" s="47">
        <v>115</v>
      </c>
      <c r="N11" s="47">
        <v>115</v>
      </c>
      <c r="O11" s="47">
        <v>115</v>
      </c>
      <c r="P11" s="47">
        <v>115</v>
      </c>
      <c r="Q11" s="47">
        <v>152</v>
      </c>
      <c r="R11" s="47">
        <v>185</v>
      </c>
      <c r="S11" s="47">
        <v>215</v>
      </c>
      <c r="T11" s="47">
        <v>221</v>
      </c>
      <c r="U11" s="47">
        <v>198</v>
      </c>
      <c r="V11" s="47">
        <v>186</v>
      </c>
      <c r="W11" s="47">
        <v>128</v>
      </c>
      <c r="X11" s="47">
        <v>115</v>
      </c>
      <c r="Y11" s="47">
        <v>115</v>
      </c>
      <c r="Z11" s="48"/>
      <c r="AA11" s="49">
        <f t="shared" si="0"/>
        <v>3279</v>
      </c>
    </row>
    <row r="12" spans="1:27" ht="24.95" customHeight="1" x14ac:dyDescent="0.2">
      <c r="A12" s="50" t="s">
        <v>8</v>
      </c>
      <c r="B12" s="51">
        <v>657.9</v>
      </c>
      <c r="C12" s="52">
        <v>307.89999999999998</v>
      </c>
      <c r="D12" s="52">
        <v>307.89999999999998</v>
      </c>
      <c r="E12" s="52">
        <v>307.89999999999998</v>
      </c>
      <c r="F12" s="52">
        <v>307.89999999999998</v>
      </c>
      <c r="G12" s="52">
        <v>307.89999999999998</v>
      </c>
      <c r="H12" s="52">
        <v>307.89999999999998</v>
      </c>
      <c r="I12" s="52">
        <v>307.89999999999998</v>
      </c>
      <c r="J12" s="52">
        <v>307.89999999999998</v>
      </c>
      <c r="K12" s="52">
        <v>307.89999999999998</v>
      </c>
      <c r="L12" s="52">
        <v>307.89999999999998</v>
      </c>
      <c r="M12" s="52">
        <v>307.89999999999998</v>
      </c>
      <c r="N12" s="52">
        <v>307.89999999999998</v>
      </c>
      <c r="O12" s="52">
        <v>307.89999999999998</v>
      </c>
      <c r="P12" s="52">
        <v>307.89999999999998</v>
      </c>
      <c r="Q12" s="52">
        <v>467.9</v>
      </c>
      <c r="R12" s="52">
        <v>727.9</v>
      </c>
      <c r="S12" s="52">
        <v>1127.9000000000001</v>
      </c>
      <c r="T12" s="52">
        <v>1414.9</v>
      </c>
      <c r="U12" s="52">
        <v>1556.9</v>
      </c>
      <c r="V12" s="52">
        <v>1556.9</v>
      </c>
      <c r="W12" s="52">
        <v>1253.1590000000001</v>
      </c>
      <c r="X12" s="52">
        <v>919.9</v>
      </c>
      <c r="Y12" s="52">
        <v>677.9</v>
      </c>
      <c r="Z12" s="53"/>
      <c r="AA12" s="54">
        <f t="shared" si="0"/>
        <v>14671.858999999997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66</v>
      </c>
      <c r="H13" s="52">
        <v>136</v>
      </c>
      <c r="I13" s="52">
        <v>126</v>
      </c>
      <c r="J13" s="52">
        <v>55</v>
      </c>
      <c r="K13" s="52">
        <v>28</v>
      </c>
      <c r="L13" s="52">
        <v>28</v>
      </c>
      <c r="M13" s="52">
        <v>28</v>
      </c>
      <c r="N13" s="52">
        <v>54</v>
      </c>
      <c r="O13" s="52">
        <v>26</v>
      </c>
      <c r="P13" s="52"/>
      <c r="Q13" s="52"/>
      <c r="R13" s="52">
        <v>74</v>
      </c>
      <c r="S13" s="52">
        <v>265</v>
      </c>
      <c r="T13" s="52">
        <v>481</v>
      </c>
      <c r="U13" s="52">
        <v>409</v>
      </c>
      <c r="V13" s="52">
        <v>216</v>
      </c>
      <c r="W13" s="52">
        <v>26</v>
      </c>
      <c r="X13" s="52"/>
      <c r="Y13" s="52"/>
      <c r="Z13" s="53"/>
      <c r="AA13" s="54">
        <f t="shared" si="0"/>
        <v>2018</v>
      </c>
    </row>
    <row r="14" spans="1:27" ht="24.95" customHeight="1" x14ac:dyDescent="0.2">
      <c r="A14" s="55" t="s">
        <v>10</v>
      </c>
      <c r="B14" s="56">
        <v>1036.5729999999996</v>
      </c>
      <c r="C14" s="57">
        <v>1060.136</v>
      </c>
      <c r="D14" s="57">
        <v>1076.0179999999998</v>
      </c>
      <c r="E14" s="57">
        <v>1086.3349999999998</v>
      </c>
      <c r="F14" s="57">
        <v>1081.8799999999999</v>
      </c>
      <c r="G14" s="57">
        <v>1061.2379999999998</v>
      </c>
      <c r="H14" s="57">
        <v>1125.1169999999997</v>
      </c>
      <c r="I14" s="57">
        <v>1642.9209999999998</v>
      </c>
      <c r="J14" s="57">
        <v>2383.1590000000006</v>
      </c>
      <c r="K14" s="57">
        <v>3018.5260000000003</v>
      </c>
      <c r="L14" s="57">
        <v>3470.0180000000005</v>
      </c>
      <c r="M14" s="57">
        <v>3674.4260000000004</v>
      </c>
      <c r="N14" s="57">
        <v>3661.1810000000005</v>
      </c>
      <c r="O14" s="57">
        <v>3421.8589999999999</v>
      </c>
      <c r="P14" s="57">
        <v>2955.5259999999998</v>
      </c>
      <c r="Q14" s="57">
        <v>2218.6320000000001</v>
      </c>
      <c r="R14" s="57">
        <v>1491.3340000000003</v>
      </c>
      <c r="S14" s="57">
        <v>1251.4690000000001</v>
      </c>
      <c r="T14" s="57">
        <v>1294.1429999999998</v>
      </c>
      <c r="U14" s="57">
        <v>1295.8259999999998</v>
      </c>
      <c r="V14" s="57">
        <v>1281.4590000000001</v>
      </c>
      <c r="W14" s="57">
        <v>1261.2709999999997</v>
      </c>
      <c r="X14" s="57">
        <v>1222.0549999999998</v>
      </c>
      <c r="Y14" s="57">
        <v>1176.4809999999998</v>
      </c>
      <c r="Z14" s="58"/>
      <c r="AA14" s="59">
        <f t="shared" si="0"/>
        <v>44247.582999999999</v>
      </c>
    </row>
    <row r="15" spans="1:27" ht="24.95" customHeight="1" x14ac:dyDescent="0.2">
      <c r="A15" s="55" t="s">
        <v>11</v>
      </c>
      <c r="B15" s="56">
        <v>18</v>
      </c>
      <c r="C15" s="57">
        <v>19</v>
      </c>
      <c r="D15" s="57">
        <v>21</v>
      </c>
      <c r="E15" s="57">
        <v>21</v>
      </c>
      <c r="F15" s="57">
        <v>20</v>
      </c>
      <c r="G15" s="57">
        <v>19</v>
      </c>
      <c r="H15" s="57">
        <v>26</v>
      </c>
      <c r="I15" s="57">
        <v>46</v>
      </c>
      <c r="J15" s="57">
        <v>67</v>
      </c>
      <c r="K15" s="57">
        <v>80</v>
      </c>
      <c r="L15" s="57">
        <v>86</v>
      </c>
      <c r="M15" s="57">
        <v>89</v>
      </c>
      <c r="N15" s="57">
        <v>87</v>
      </c>
      <c r="O15" s="57">
        <v>82</v>
      </c>
      <c r="P15" s="57">
        <v>71</v>
      </c>
      <c r="Q15" s="57">
        <v>53</v>
      </c>
      <c r="R15" s="57">
        <v>33</v>
      </c>
      <c r="S15" s="57">
        <v>25</v>
      </c>
      <c r="T15" s="57">
        <v>27</v>
      </c>
      <c r="U15" s="57">
        <v>28</v>
      </c>
      <c r="V15" s="57">
        <v>31</v>
      </c>
      <c r="W15" s="57">
        <v>33</v>
      </c>
      <c r="X15" s="57">
        <v>34</v>
      </c>
      <c r="Y15" s="57">
        <v>34</v>
      </c>
      <c r="Z15" s="58"/>
      <c r="AA15" s="59">
        <f t="shared" si="0"/>
        <v>1050</v>
      </c>
    </row>
    <row r="16" spans="1:27" ht="30" customHeight="1" thickBot="1" x14ac:dyDescent="0.25">
      <c r="A16" s="60" t="s">
        <v>12</v>
      </c>
      <c r="B16" s="61">
        <f>IF(LEN(B$2)&gt;0,SUM(B10:B15),"")</f>
        <v>2762.473</v>
      </c>
      <c r="C16" s="62">
        <f t="shared" ref="C16:Z16" si="1">IF(LEN(C$2)&gt;0,SUM(C10:C15),"")</f>
        <v>2437.0360000000001</v>
      </c>
      <c r="D16" s="62">
        <f t="shared" si="1"/>
        <v>2454.9179999999997</v>
      </c>
      <c r="E16" s="62">
        <f t="shared" si="1"/>
        <v>2465.2349999999997</v>
      </c>
      <c r="F16" s="62">
        <f t="shared" si="1"/>
        <v>2459.7799999999997</v>
      </c>
      <c r="G16" s="62">
        <f t="shared" si="1"/>
        <v>2504.1379999999999</v>
      </c>
      <c r="H16" s="62">
        <f t="shared" si="1"/>
        <v>2647.0169999999998</v>
      </c>
      <c r="I16" s="62">
        <f t="shared" si="1"/>
        <v>3183.8209999999999</v>
      </c>
      <c r="J16" s="62">
        <f t="shared" si="1"/>
        <v>3889.0590000000007</v>
      </c>
      <c r="K16" s="62">
        <f t="shared" si="1"/>
        <v>4484.4260000000004</v>
      </c>
      <c r="L16" s="62">
        <f t="shared" si="1"/>
        <v>4941.9180000000006</v>
      </c>
      <c r="M16" s="62">
        <f t="shared" si="1"/>
        <v>5149.3260000000009</v>
      </c>
      <c r="N16" s="62">
        <f t="shared" si="1"/>
        <v>5160.0810000000001</v>
      </c>
      <c r="O16" s="62">
        <f t="shared" si="1"/>
        <v>4887.759</v>
      </c>
      <c r="P16" s="62">
        <f t="shared" si="1"/>
        <v>4384.4259999999995</v>
      </c>
      <c r="Q16" s="62">
        <f t="shared" si="1"/>
        <v>3826.5320000000002</v>
      </c>
      <c r="R16" s="62">
        <f t="shared" si="1"/>
        <v>3446.2340000000004</v>
      </c>
      <c r="S16" s="62">
        <f t="shared" si="1"/>
        <v>3819.3690000000001</v>
      </c>
      <c r="T16" s="62">
        <f t="shared" si="1"/>
        <v>4383.0429999999997</v>
      </c>
      <c r="U16" s="62">
        <f t="shared" si="1"/>
        <v>4432.7259999999997</v>
      </c>
      <c r="V16" s="62">
        <f t="shared" si="1"/>
        <v>4216.3590000000004</v>
      </c>
      <c r="W16" s="62">
        <f t="shared" si="1"/>
        <v>3646.43</v>
      </c>
      <c r="X16" s="62">
        <f t="shared" si="1"/>
        <v>3235.9549999999999</v>
      </c>
      <c r="Y16" s="62">
        <f t="shared" si="1"/>
        <v>2938.3809999999999</v>
      </c>
      <c r="Z16" s="63" t="str">
        <f t="shared" si="1"/>
        <v/>
      </c>
      <c r="AA16" s="64">
        <f>SUM(AA10:AA15)</f>
        <v>87756.441999999995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1696.9</v>
      </c>
      <c r="C28" s="72">
        <v>1715.9</v>
      </c>
      <c r="D28" s="72">
        <v>1731.9</v>
      </c>
      <c r="E28" s="72">
        <v>1743.9</v>
      </c>
      <c r="F28" s="72">
        <v>1735.9</v>
      </c>
      <c r="G28" s="72">
        <v>1783.9</v>
      </c>
      <c r="H28" s="72">
        <v>1890.9</v>
      </c>
      <c r="I28" s="72">
        <v>2227.9</v>
      </c>
      <c r="J28" s="72">
        <v>2630.9</v>
      </c>
      <c r="K28" s="72">
        <v>2951.9</v>
      </c>
      <c r="L28" s="72">
        <v>3208.9</v>
      </c>
      <c r="M28" s="72">
        <v>3350.9</v>
      </c>
      <c r="N28" s="72">
        <v>3352.9</v>
      </c>
      <c r="O28" s="72">
        <v>3178.9</v>
      </c>
      <c r="P28" s="72">
        <v>2878.9</v>
      </c>
      <c r="Q28" s="72">
        <v>2524.9</v>
      </c>
      <c r="R28" s="72">
        <v>2156.9</v>
      </c>
      <c r="S28" s="72">
        <v>2224.9</v>
      </c>
      <c r="T28" s="72">
        <v>2552.9</v>
      </c>
      <c r="U28" s="72">
        <v>2465.9</v>
      </c>
      <c r="V28" s="72">
        <v>2260.9</v>
      </c>
      <c r="W28" s="72">
        <v>1999.9</v>
      </c>
      <c r="X28" s="72">
        <v>1870.9</v>
      </c>
      <c r="Y28" s="72">
        <v>1844.9</v>
      </c>
      <c r="Z28" s="73"/>
      <c r="AA28" s="74">
        <f>SUM(B28:Z28)</f>
        <v>55982.60000000002</v>
      </c>
    </row>
    <row r="29" spans="1:27" ht="24.95" customHeight="1" x14ac:dyDescent="0.2">
      <c r="A29" s="75" t="s">
        <v>23</v>
      </c>
      <c r="B29" s="76">
        <v>753.57299999999998</v>
      </c>
      <c r="C29" s="77">
        <v>752.13599999999997</v>
      </c>
      <c r="D29" s="77">
        <v>757.01800000000003</v>
      </c>
      <c r="E29" s="77">
        <v>774.33500000000004</v>
      </c>
      <c r="F29" s="77">
        <v>757.88</v>
      </c>
      <c r="G29" s="77">
        <v>773.23800000000006</v>
      </c>
      <c r="H29" s="77">
        <v>809.11699999999996</v>
      </c>
      <c r="I29" s="77">
        <v>1008.921</v>
      </c>
      <c r="J29" s="77">
        <v>1213.1590000000001</v>
      </c>
      <c r="K29" s="77">
        <v>1273.5260000000001</v>
      </c>
      <c r="L29" s="77">
        <v>1425.018</v>
      </c>
      <c r="M29" s="77">
        <v>1479.4259999999999</v>
      </c>
      <c r="N29" s="77">
        <v>1468.181</v>
      </c>
      <c r="O29" s="77">
        <v>1320.8589999999999</v>
      </c>
      <c r="P29" s="77">
        <v>1198.5260000000001</v>
      </c>
      <c r="Q29" s="77">
        <v>1146.6320000000001</v>
      </c>
      <c r="R29" s="77">
        <v>853.33399999999995</v>
      </c>
      <c r="S29" s="77">
        <v>808.46900000000005</v>
      </c>
      <c r="T29" s="77">
        <v>903.14300000000003</v>
      </c>
      <c r="U29" s="77">
        <v>1039.826</v>
      </c>
      <c r="V29" s="77">
        <v>1108.4590000000001</v>
      </c>
      <c r="W29" s="77">
        <v>909.53</v>
      </c>
      <c r="X29" s="77">
        <v>806.05499999999995</v>
      </c>
      <c r="Y29" s="77">
        <v>776.48099999999999</v>
      </c>
      <c r="Z29" s="78"/>
      <c r="AA29" s="79">
        <f>SUM(B29:Z29)</f>
        <v>24116.842000000001</v>
      </c>
    </row>
    <row r="30" spans="1:27" ht="24.95" customHeight="1" x14ac:dyDescent="0.2">
      <c r="A30" s="82" t="s">
        <v>24</v>
      </c>
      <c r="B30" s="80">
        <v>1157</v>
      </c>
      <c r="C30" s="81">
        <v>807</v>
      </c>
      <c r="D30" s="81">
        <v>807</v>
      </c>
      <c r="E30" s="81">
        <v>807</v>
      </c>
      <c r="F30" s="81">
        <v>807</v>
      </c>
      <c r="G30" s="81">
        <v>807</v>
      </c>
      <c r="H30" s="81">
        <v>807</v>
      </c>
      <c r="I30" s="81">
        <v>807</v>
      </c>
      <c r="J30" s="81">
        <v>807</v>
      </c>
      <c r="K30" s="81">
        <v>807</v>
      </c>
      <c r="L30" s="81">
        <v>807</v>
      </c>
      <c r="M30" s="81">
        <v>807</v>
      </c>
      <c r="N30" s="81">
        <v>807</v>
      </c>
      <c r="O30" s="81">
        <v>807</v>
      </c>
      <c r="P30" s="81">
        <v>807</v>
      </c>
      <c r="Q30" s="81">
        <v>967</v>
      </c>
      <c r="R30" s="81">
        <v>1227</v>
      </c>
      <c r="S30" s="81">
        <v>1627</v>
      </c>
      <c r="T30" s="81">
        <v>1787</v>
      </c>
      <c r="U30" s="81">
        <v>1787</v>
      </c>
      <c r="V30" s="81">
        <v>1707</v>
      </c>
      <c r="W30" s="81">
        <v>1597</v>
      </c>
      <c r="X30" s="81">
        <v>1419</v>
      </c>
      <c r="Y30" s="81">
        <v>1177</v>
      </c>
      <c r="Z30" s="83"/>
      <c r="AA30" s="84">
        <f>SUM(B30:Z30)</f>
        <v>25750</v>
      </c>
    </row>
    <row r="31" spans="1:27" ht="30" customHeight="1" thickBot="1" x14ac:dyDescent="0.25">
      <c r="A31" s="60" t="s">
        <v>25</v>
      </c>
      <c r="B31" s="61">
        <f>IF(LEN(B$2)&gt;0,SUM(B28:B30),"")</f>
        <v>3607.473</v>
      </c>
      <c r="C31" s="62">
        <f t="shared" ref="C31:Z31" si="4">IF(LEN(C$2)&gt;0,SUM(C28:C30),"")</f>
        <v>3275.0360000000001</v>
      </c>
      <c r="D31" s="62">
        <f t="shared" si="4"/>
        <v>3295.9180000000001</v>
      </c>
      <c r="E31" s="62">
        <f t="shared" si="4"/>
        <v>3325.2350000000001</v>
      </c>
      <c r="F31" s="62">
        <f t="shared" si="4"/>
        <v>3300.78</v>
      </c>
      <c r="G31" s="62">
        <f t="shared" si="4"/>
        <v>3364.1379999999999</v>
      </c>
      <c r="H31" s="62">
        <f t="shared" si="4"/>
        <v>3507.0169999999998</v>
      </c>
      <c r="I31" s="62">
        <f t="shared" si="4"/>
        <v>4043.8209999999999</v>
      </c>
      <c r="J31" s="62">
        <f t="shared" si="4"/>
        <v>4651.0590000000002</v>
      </c>
      <c r="K31" s="62">
        <f t="shared" si="4"/>
        <v>5032.4260000000004</v>
      </c>
      <c r="L31" s="62">
        <f t="shared" si="4"/>
        <v>5440.9179999999997</v>
      </c>
      <c r="M31" s="62">
        <f t="shared" si="4"/>
        <v>5637.326</v>
      </c>
      <c r="N31" s="62">
        <f t="shared" si="4"/>
        <v>5628.0810000000001</v>
      </c>
      <c r="O31" s="62">
        <f t="shared" si="4"/>
        <v>5306.759</v>
      </c>
      <c r="P31" s="62">
        <f t="shared" si="4"/>
        <v>4884.4260000000004</v>
      </c>
      <c r="Q31" s="62">
        <f t="shared" si="4"/>
        <v>4638.5320000000002</v>
      </c>
      <c r="R31" s="62">
        <f t="shared" si="4"/>
        <v>4237.2340000000004</v>
      </c>
      <c r="S31" s="62">
        <f t="shared" si="4"/>
        <v>4660.3690000000006</v>
      </c>
      <c r="T31" s="62">
        <f t="shared" si="4"/>
        <v>5243.0429999999997</v>
      </c>
      <c r="U31" s="62">
        <f t="shared" si="4"/>
        <v>5292.7260000000006</v>
      </c>
      <c r="V31" s="62">
        <f t="shared" si="4"/>
        <v>5076.3590000000004</v>
      </c>
      <c r="W31" s="62">
        <f t="shared" si="4"/>
        <v>4506.43</v>
      </c>
      <c r="X31" s="62">
        <f t="shared" si="4"/>
        <v>4095.9549999999999</v>
      </c>
      <c r="Y31" s="62">
        <f t="shared" si="4"/>
        <v>3798.3810000000003</v>
      </c>
      <c r="Z31" s="63" t="str">
        <f t="shared" si="4"/>
        <v/>
      </c>
      <c r="AA31" s="64">
        <f>SUM(AA28:AA30)</f>
        <v>105849.44200000002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291</v>
      </c>
      <c r="K34" s="95">
        <v>213</v>
      </c>
      <c r="L34" s="95">
        <v>181</v>
      </c>
      <c r="M34" s="95">
        <v>183</v>
      </c>
      <c r="N34" s="95">
        <v>126</v>
      </c>
      <c r="O34" s="95">
        <v>149</v>
      </c>
      <c r="P34" s="95">
        <v>150</v>
      </c>
      <c r="Q34" s="95">
        <v>416</v>
      </c>
      <c r="R34" s="95">
        <v>380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8089</v>
      </c>
    </row>
    <row r="35" spans="1:27" ht="24.95" customHeight="1" x14ac:dyDescent="0.2">
      <c r="A35" s="97" t="s">
        <v>28</v>
      </c>
      <c r="B35" s="98">
        <v>385</v>
      </c>
      <c r="C35" s="99">
        <v>397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411</v>
      </c>
      <c r="K35" s="99">
        <v>275</v>
      </c>
      <c r="L35" s="99">
        <v>258</v>
      </c>
      <c r="M35" s="99">
        <v>245</v>
      </c>
      <c r="N35" s="99">
        <v>245</v>
      </c>
      <c r="O35" s="99">
        <v>245</v>
      </c>
      <c r="P35" s="99">
        <v>258</v>
      </c>
      <c r="Q35" s="99">
        <v>355</v>
      </c>
      <c r="R35" s="99">
        <v>370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8644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721</v>
      </c>
      <c r="K36" s="99">
        <v>659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572</v>
      </c>
      <c r="R36" s="99">
        <v>721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13538</v>
      </c>
    </row>
    <row r="37" spans="1:27" ht="24.95" customHeight="1" x14ac:dyDescent="0.2">
      <c r="A37" s="97" t="s">
        <v>30</v>
      </c>
      <c r="B37" s="98">
        <v>50</v>
      </c>
      <c r="C37" s="99">
        <v>31</v>
      </c>
      <c r="D37" s="99">
        <v>31</v>
      </c>
      <c r="E37" s="99">
        <v>50</v>
      </c>
      <c r="F37" s="99">
        <v>31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87</v>
      </c>
      <c r="O37" s="99">
        <v>15</v>
      </c>
      <c r="P37" s="99">
        <v>82</v>
      </c>
      <c r="Q37" s="99">
        <v>31</v>
      </c>
      <c r="R37" s="99">
        <v>31</v>
      </c>
      <c r="S37" s="99">
        <v>31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1120</v>
      </c>
    </row>
    <row r="38" spans="1:27" ht="24.95" customHeight="1" x14ac:dyDescent="0.2">
      <c r="A38" s="97" t="s">
        <v>31</v>
      </c>
      <c r="B38" s="98">
        <v>73</v>
      </c>
      <c r="C38" s="99">
        <v>332.6</v>
      </c>
      <c r="D38" s="99">
        <v>152.9</v>
      </c>
      <c r="E38" s="99"/>
      <c r="F38" s="99">
        <v>79.599999999999994</v>
      </c>
      <c r="G38" s="99">
        <v>69.2</v>
      </c>
      <c r="H38" s="99">
        <v>154.19999999999999</v>
      </c>
      <c r="I38" s="99"/>
      <c r="J38" s="99"/>
      <c r="K38" s="99"/>
      <c r="L38" s="99">
        <v>86</v>
      </c>
      <c r="M38" s="99">
        <v>67.099999999999994</v>
      </c>
      <c r="N38" s="99"/>
      <c r="O38" s="99">
        <v>149.69999999999999</v>
      </c>
      <c r="P38" s="99">
        <v>392.1</v>
      </c>
      <c r="Q38" s="99"/>
      <c r="R38" s="99">
        <v>58.7</v>
      </c>
      <c r="S38" s="99">
        <v>395.4</v>
      </c>
      <c r="T38" s="99">
        <v>12.4</v>
      </c>
      <c r="U38" s="99"/>
      <c r="V38" s="99"/>
      <c r="W38" s="99">
        <v>60.9</v>
      </c>
      <c r="X38" s="99">
        <v>88.1</v>
      </c>
      <c r="Y38" s="99"/>
      <c r="Z38" s="100"/>
      <c r="AA38" s="79">
        <f t="shared" si="5"/>
        <v>2171.9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1629</v>
      </c>
      <c r="C39" s="88">
        <f t="shared" si="6"/>
        <v>1881.6</v>
      </c>
      <c r="D39" s="88">
        <f t="shared" si="6"/>
        <v>1704.9</v>
      </c>
      <c r="E39" s="88">
        <f t="shared" si="6"/>
        <v>1571</v>
      </c>
      <c r="F39" s="88">
        <f t="shared" si="6"/>
        <v>1631.6</v>
      </c>
      <c r="G39" s="88">
        <f t="shared" si="6"/>
        <v>1640.2</v>
      </c>
      <c r="H39" s="88">
        <f t="shared" si="6"/>
        <v>1725.2</v>
      </c>
      <c r="I39" s="88">
        <f t="shared" si="6"/>
        <v>1571</v>
      </c>
      <c r="J39" s="88">
        <f t="shared" si="6"/>
        <v>1473</v>
      </c>
      <c r="K39" s="88">
        <f t="shared" si="6"/>
        <v>1197</v>
      </c>
      <c r="L39" s="88">
        <f t="shared" si="6"/>
        <v>585</v>
      </c>
      <c r="M39" s="88">
        <f t="shared" si="6"/>
        <v>555.1</v>
      </c>
      <c r="N39" s="88">
        <f t="shared" si="6"/>
        <v>468</v>
      </c>
      <c r="O39" s="88">
        <f t="shared" si="6"/>
        <v>568.70000000000005</v>
      </c>
      <c r="P39" s="88">
        <f t="shared" si="6"/>
        <v>892.1</v>
      </c>
      <c r="Q39" s="88">
        <f t="shared" si="6"/>
        <v>1374</v>
      </c>
      <c r="R39" s="88">
        <f t="shared" si="6"/>
        <v>1560.7</v>
      </c>
      <c r="S39" s="88">
        <f t="shared" si="6"/>
        <v>1947.4</v>
      </c>
      <c r="T39" s="88">
        <f t="shared" si="6"/>
        <v>1583.4</v>
      </c>
      <c r="U39" s="88">
        <f t="shared" si="6"/>
        <v>1571</v>
      </c>
      <c r="V39" s="88">
        <f t="shared" si="6"/>
        <v>1571</v>
      </c>
      <c r="W39" s="88">
        <f t="shared" si="6"/>
        <v>1631.9</v>
      </c>
      <c r="X39" s="88">
        <f t="shared" si="6"/>
        <v>1659.1</v>
      </c>
      <c r="Y39" s="88">
        <f t="shared" si="6"/>
        <v>1571</v>
      </c>
      <c r="Z39" s="89" t="str">
        <f t="shared" si="6"/>
        <v/>
      </c>
      <c r="AA39" s="90">
        <f t="shared" si="5"/>
        <v>33562.9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711</v>
      </c>
      <c r="C44" s="99">
        <v>711</v>
      </c>
      <c r="D44" s="99">
        <v>711</v>
      </c>
      <c r="E44" s="99">
        <v>711</v>
      </c>
      <c r="F44" s="99">
        <v>711</v>
      </c>
      <c r="G44" s="99">
        <v>711</v>
      </c>
      <c r="H44" s="99">
        <v>711</v>
      </c>
      <c r="I44" s="99">
        <v>711</v>
      </c>
      <c r="J44" s="99">
        <v>711</v>
      </c>
      <c r="K44" s="99">
        <v>649</v>
      </c>
      <c r="L44" s="99"/>
      <c r="M44" s="99"/>
      <c r="N44" s="99"/>
      <c r="O44" s="99"/>
      <c r="P44" s="99"/>
      <c r="Q44" s="99">
        <v>562</v>
      </c>
      <c r="R44" s="99">
        <v>711</v>
      </c>
      <c r="S44" s="99">
        <v>711</v>
      </c>
      <c r="T44" s="99">
        <v>711</v>
      </c>
      <c r="U44" s="99">
        <v>711</v>
      </c>
      <c r="V44" s="99">
        <v>711</v>
      </c>
      <c r="W44" s="99">
        <v>711</v>
      </c>
      <c r="X44" s="99">
        <v>711</v>
      </c>
      <c r="Y44" s="99">
        <v>711</v>
      </c>
      <c r="Z44" s="100"/>
      <c r="AA44" s="79">
        <f t="shared" si="7"/>
        <v>13298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73</v>
      </c>
      <c r="C46" s="99">
        <v>332.6</v>
      </c>
      <c r="D46" s="99">
        <v>152.9</v>
      </c>
      <c r="E46" s="99"/>
      <c r="F46" s="99">
        <v>79.599999999999994</v>
      </c>
      <c r="G46" s="99">
        <v>69.2</v>
      </c>
      <c r="H46" s="99">
        <v>154.19999999999999</v>
      </c>
      <c r="I46" s="99"/>
      <c r="J46" s="99"/>
      <c r="K46" s="99"/>
      <c r="L46" s="99">
        <v>86</v>
      </c>
      <c r="M46" s="99">
        <v>67.099999999999994</v>
      </c>
      <c r="N46" s="99"/>
      <c r="O46" s="99">
        <v>149.69999999999999</v>
      </c>
      <c r="P46" s="99">
        <v>392.1</v>
      </c>
      <c r="Q46" s="99"/>
      <c r="R46" s="99">
        <v>58.7</v>
      </c>
      <c r="S46" s="99">
        <v>395.4</v>
      </c>
      <c r="T46" s="99">
        <v>12.4</v>
      </c>
      <c r="U46" s="99"/>
      <c r="V46" s="99"/>
      <c r="W46" s="99">
        <v>60.9</v>
      </c>
      <c r="X46" s="99">
        <v>88.1</v>
      </c>
      <c r="Y46" s="99"/>
      <c r="Z46" s="100"/>
      <c r="AA46" s="79">
        <f t="shared" si="7"/>
        <v>2171.9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784</v>
      </c>
      <c r="C48" s="88">
        <f t="shared" ref="C48:Z48" si="8">IF(LEN(C$2)&gt;0,SUM(C42:C47),"")</f>
        <v>1043.5999999999999</v>
      </c>
      <c r="D48" s="88">
        <f t="shared" si="8"/>
        <v>863.9</v>
      </c>
      <c r="E48" s="88">
        <f t="shared" si="8"/>
        <v>711</v>
      </c>
      <c r="F48" s="88">
        <f t="shared" si="8"/>
        <v>790.6</v>
      </c>
      <c r="G48" s="88">
        <f t="shared" si="8"/>
        <v>780.2</v>
      </c>
      <c r="H48" s="88">
        <f t="shared" si="8"/>
        <v>865.2</v>
      </c>
      <c r="I48" s="88">
        <f t="shared" si="8"/>
        <v>711</v>
      </c>
      <c r="J48" s="88">
        <f t="shared" si="8"/>
        <v>711</v>
      </c>
      <c r="K48" s="88">
        <f t="shared" si="8"/>
        <v>649</v>
      </c>
      <c r="L48" s="88">
        <f t="shared" si="8"/>
        <v>86</v>
      </c>
      <c r="M48" s="88">
        <f t="shared" si="8"/>
        <v>67.099999999999994</v>
      </c>
      <c r="N48" s="88">
        <f t="shared" si="8"/>
        <v>0</v>
      </c>
      <c r="O48" s="88">
        <f t="shared" si="8"/>
        <v>149.69999999999999</v>
      </c>
      <c r="P48" s="88">
        <f t="shared" si="8"/>
        <v>392.1</v>
      </c>
      <c r="Q48" s="88">
        <f t="shared" si="8"/>
        <v>562</v>
      </c>
      <c r="R48" s="88">
        <f t="shared" si="8"/>
        <v>769.7</v>
      </c>
      <c r="S48" s="88">
        <f t="shared" si="8"/>
        <v>1106.4000000000001</v>
      </c>
      <c r="T48" s="88">
        <f t="shared" si="8"/>
        <v>723.4</v>
      </c>
      <c r="U48" s="88">
        <f t="shared" si="8"/>
        <v>711</v>
      </c>
      <c r="V48" s="88">
        <f t="shared" si="8"/>
        <v>711</v>
      </c>
      <c r="W48" s="88">
        <f t="shared" si="8"/>
        <v>771.9</v>
      </c>
      <c r="X48" s="88">
        <f t="shared" si="8"/>
        <v>799.1</v>
      </c>
      <c r="Y48" s="88">
        <f t="shared" si="8"/>
        <v>711</v>
      </c>
      <c r="Z48" s="89" t="str">
        <f t="shared" si="8"/>
        <v/>
      </c>
      <c r="AA48" s="90">
        <f t="shared" si="7"/>
        <v>15469.900000000001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4391.473</v>
      </c>
      <c r="C51" s="88">
        <f t="shared" si="10"/>
        <v>4318.6360000000004</v>
      </c>
      <c r="D51" s="88">
        <f t="shared" si="10"/>
        <v>4159.8179999999993</v>
      </c>
      <c r="E51" s="88">
        <f t="shared" si="10"/>
        <v>4036.2349999999997</v>
      </c>
      <c r="F51" s="88">
        <f t="shared" si="10"/>
        <v>4091.3799999999997</v>
      </c>
      <c r="G51" s="88">
        <f t="shared" si="10"/>
        <v>4144.3379999999997</v>
      </c>
      <c r="H51" s="88">
        <f t="shared" si="10"/>
        <v>4372.2169999999996</v>
      </c>
      <c r="I51" s="88">
        <f t="shared" si="10"/>
        <v>4754.8209999999999</v>
      </c>
      <c r="J51" s="88">
        <f t="shared" si="10"/>
        <v>5362.0590000000011</v>
      </c>
      <c r="K51" s="88">
        <f t="shared" si="10"/>
        <v>5681.4260000000004</v>
      </c>
      <c r="L51" s="88">
        <f t="shared" si="10"/>
        <v>5526.9180000000006</v>
      </c>
      <c r="M51" s="88">
        <f t="shared" si="10"/>
        <v>5704.4260000000013</v>
      </c>
      <c r="N51" s="88">
        <f t="shared" si="10"/>
        <v>5628.0810000000001</v>
      </c>
      <c r="O51" s="88">
        <f t="shared" si="10"/>
        <v>5456.4589999999998</v>
      </c>
      <c r="P51" s="88">
        <f t="shared" si="10"/>
        <v>5276.5259999999998</v>
      </c>
      <c r="Q51" s="88">
        <f t="shared" si="10"/>
        <v>5200.5320000000002</v>
      </c>
      <c r="R51" s="88">
        <f t="shared" si="10"/>
        <v>5006.9340000000002</v>
      </c>
      <c r="S51" s="88">
        <f t="shared" si="10"/>
        <v>5766.7690000000002</v>
      </c>
      <c r="T51" s="88">
        <f t="shared" si="10"/>
        <v>5966.4429999999993</v>
      </c>
      <c r="U51" s="88">
        <f t="shared" si="10"/>
        <v>6003.7259999999997</v>
      </c>
      <c r="V51" s="88">
        <f t="shared" si="10"/>
        <v>5787.3590000000004</v>
      </c>
      <c r="W51" s="88">
        <f t="shared" si="10"/>
        <v>5278.33</v>
      </c>
      <c r="X51" s="88">
        <f t="shared" si="10"/>
        <v>4895.0550000000003</v>
      </c>
      <c r="Y51" s="88">
        <f t="shared" si="10"/>
        <v>4509.3809999999994</v>
      </c>
      <c r="Z51" s="89" t="str">
        <f t="shared" si="10"/>
        <v/>
      </c>
      <c r="AA51" s="104">
        <f>SUM(B51:Z51)</f>
        <v>121319.34199999998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4391.4479999999985</v>
      </c>
      <c r="C4" s="18">
        <v>4318.6770000000015</v>
      </c>
      <c r="D4" s="18">
        <v>4159.8010000000004</v>
      </c>
      <c r="E4" s="18">
        <v>4036.2410000000009</v>
      </c>
      <c r="F4" s="18">
        <v>4091.393</v>
      </c>
      <c r="G4" s="18">
        <v>4144.3110000000006</v>
      </c>
      <c r="H4" s="18">
        <v>4372.1750000000002</v>
      </c>
      <c r="I4" s="18">
        <v>4754.7880000000014</v>
      </c>
      <c r="J4" s="18">
        <v>5362.0530000000008</v>
      </c>
      <c r="K4" s="18">
        <v>5681.4170000000004</v>
      </c>
      <c r="L4" s="18">
        <v>5526.8940000000011</v>
      </c>
      <c r="M4" s="18">
        <v>5704.4130000000014</v>
      </c>
      <c r="N4" s="18">
        <v>5628.131000000003</v>
      </c>
      <c r="O4" s="18">
        <v>5456.4439999999986</v>
      </c>
      <c r="P4" s="18">
        <v>5276.4960000000001</v>
      </c>
      <c r="Q4" s="18">
        <v>5200.5950000000003</v>
      </c>
      <c r="R4" s="18">
        <v>5006.9429999999993</v>
      </c>
      <c r="S4" s="18">
        <v>5766.7290000000021</v>
      </c>
      <c r="T4" s="18">
        <v>5966.4460000000017</v>
      </c>
      <c r="U4" s="18">
        <v>6003.6909999999998</v>
      </c>
      <c r="V4" s="18">
        <v>5787.3320000000003</v>
      </c>
      <c r="W4" s="18">
        <v>5278.3049999999994</v>
      </c>
      <c r="X4" s="18">
        <v>4895.0889999999999</v>
      </c>
      <c r="Y4" s="18">
        <v>4509.3599999999988</v>
      </c>
      <c r="Z4" s="19"/>
      <c r="AA4" s="20">
        <f>SUM(B4:Z4)</f>
        <v>121319.17200000001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140</v>
      </c>
      <c r="C7" s="28">
        <v>130.19999999999999</v>
      </c>
      <c r="D7" s="28">
        <v>127.1</v>
      </c>
      <c r="E7" s="28">
        <v>124.1</v>
      </c>
      <c r="F7" s="28">
        <v>123</v>
      </c>
      <c r="G7" s="28">
        <v>118.5</v>
      </c>
      <c r="H7" s="28">
        <v>130.19999999999999</v>
      </c>
      <c r="I7" s="28">
        <v>135.30000000000001</v>
      </c>
      <c r="J7" s="28">
        <v>120</v>
      </c>
      <c r="K7" s="28">
        <v>118.72</v>
      </c>
      <c r="L7" s="28">
        <v>108.92</v>
      </c>
      <c r="M7" s="28">
        <v>76.88</v>
      </c>
      <c r="N7" s="28">
        <v>66.459999999999994</v>
      </c>
      <c r="O7" s="28">
        <v>51</v>
      </c>
      <c r="P7" s="28">
        <v>101.11</v>
      </c>
      <c r="Q7" s="28">
        <v>108.43</v>
      </c>
      <c r="R7" s="28">
        <v>141.6</v>
      </c>
      <c r="S7" s="28">
        <v>153.19999999999999</v>
      </c>
      <c r="T7" s="28">
        <v>187.54</v>
      </c>
      <c r="U7" s="28">
        <v>200</v>
      </c>
      <c r="V7" s="28">
        <v>189.99</v>
      </c>
      <c r="W7" s="28">
        <v>180.13</v>
      </c>
      <c r="X7" s="28">
        <v>160.71</v>
      </c>
      <c r="Y7" s="28">
        <v>150.76</v>
      </c>
      <c r="Z7" s="29"/>
      <c r="AA7" s="30">
        <f>IF(SUM(B7:Z7)&lt;&gt;0,AVERAGEIF(B7:Z7,"&lt;&gt;"""),"")</f>
        <v>130.99375000000001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931.22699999999998</v>
      </c>
      <c r="C19" s="72">
        <v>934.30099999999993</v>
      </c>
      <c r="D19" s="72">
        <v>934.32799999999997</v>
      </c>
      <c r="E19" s="72">
        <v>910.351</v>
      </c>
      <c r="F19" s="72">
        <v>940.327</v>
      </c>
      <c r="G19" s="72">
        <v>928.33199999999999</v>
      </c>
      <c r="H19" s="72">
        <v>937.33799999999997</v>
      </c>
      <c r="I19" s="72">
        <v>939.34100000000001</v>
      </c>
      <c r="J19" s="72">
        <v>929.19399999999996</v>
      </c>
      <c r="K19" s="72">
        <v>968.19200000000001</v>
      </c>
      <c r="L19" s="72">
        <v>950.952</v>
      </c>
      <c r="M19" s="72">
        <v>970.18299999999999</v>
      </c>
      <c r="N19" s="72">
        <v>964.51299999999992</v>
      </c>
      <c r="O19" s="72">
        <v>937.79200000000003</v>
      </c>
      <c r="P19" s="72">
        <v>914.15</v>
      </c>
      <c r="Q19" s="72">
        <v>903.09400000000005</v>
      </c>
      <c r="R19" s="72">
        <v>933.33799999999997</v>
      </c>
      <c r="S19" s="72">
        <v>908.35500000000002</v>
      </c>
      <c r="T19" s="72">
        <v>930.36199999999997</v>
      </c>
      <c r="U19" s="72">
        <v>924.16700000000003</v>
      </c>
      <c r="V19" s="72">
        <v>925.279</v>
      </c>
      <c r="W19" s="72">
        <v>909.30799999999999</v>
      </c>
      <c r="X19" s="72">
        <v>912.33699999999999</v>
      </c>
      <c r="Y19" s="72">
        <v>904.32299999999998</v>
      </c>
      <c r="Z19" s="73"/>
      <c r="AA19" s="74">
        <f t="shared" ref="AA19:AA24" si="2">SUM(B19:Z19)</f>
        <v>22341.083999999999</v>
      </c>
    </row>
    <row r="20" spans="1:27" ht="24.95" customHeight="1" x14ac:dyDescent="0.2">
      <c r="A20" s="75" t="s">
        <v>15</v>
      </c>
      <c r="B20" s="76">
        <v>672.91200000000003</v>
      </c>
      <c r="C20" s="77">
        <v>656.53899999999987</v>
      </c>
      <c r="D20" s="77">
        <v>651.1239999999998</v>
      </c>
      <c r="E20" s="77">
        <v>649.17100000000005</v>
      </c>
      <c r="F20" s="77">
        <v>652.60500000000002</v>
      </c>
      <c r="G20" s="77">
        <v>661.85300000000007</v>
      </c>
      <c r="H20" s="77">
        <v>674.79</v>
      </c>
      <c r="I20" s="77">
        <v>685.678</v>
      </c>
      <c r="J20" s="77">
        <v>670.24300000000005</v>
      </c>
      <c r="K20" s="77">
        <v>658.39300000000014</v>
      </c>
      <c r="L20" s="77">
        <v>650.25800000000004</v>
      </c>
      <c r="M20" s="77">
        <v>656.06799999999987</v>
      </c>
      <c r="N20" s="77">
        <v>638.45399999999995</v>
      </c>
      <c r="O20" s="77">
        <v>632.07100000000003</v>
      </c>
      <c r="P20" s="77">
        <v>617.96699999999998</v>
      </c>
      <c r="Q20" s="77">
        <v>633.4459999999998</v>
      </c>
      <c r="R20" s="77">
        <v>637.96199999999999</v>
      </c>
      <c r="S20" s="77">
        <v>688.15099999999995</v>
      </c>
      <c r="T20" s="77">
        <v>698.54199999999992</v>
      </c>
      <c r="U20" s="77">
        <v>696.30899999999986</v>
      </c>
      <c r="V20" s="77">
        <v>689.02299999999991</v>
      </c>
      <c r="W20" s="77">
        <v>677.12800000000004</v>
      </c>
      <c r="X20" s="77">
        <v>680.33600000000001</v>
      </c>
      <c r="Y20" s="77">
        <v>661.31100000000004</v>
      </c>
      <c r="Z20" s="78"/>
      <c r="AA20" s="79">
        <f t="shared" si="2"/>
        <v>15890.333999999999</v>
      </c>
    </row>
    <row r="21" spans="1:27" ht="24.95" customHeight="1" x14ac:dyDescent="0.2">
      <c r="A21" s="75" t="s">
        <v>16</v>
      </c>
      <c r="B21" s="80">
        <v>2446.3089999999997</v>
      </c>
      <c r="C21" s="81">
        <v>2350.837</v>
      </c>
      <c r="D21" s="81">
        <v>2210.3489999999997</v>
      </c>
      <c r="E21" s="81">
        <v>2125.1190000000001</v>
      </c>
      <c r="F21" s="81">
        <v>2133.4610000000002</v>
      </c>
      <c r="G21" s="81">
        <v>2218.1259999999997</v>
      </c>
      <c r="H21" s="81">
        <v>2401.047</v>
      </c>
      <c r="I21" s="81">
        <v>2674.6689999999999</v>
      </c>
      <c r="J21" s="81">
        <v>2843.0160000000001</v>
      </c>
      <c r="K21" s="81">
        <v>3046.3319999999999</v>
      </c>
      <c r="L21" s="81">
        <v>3172.5839999999994</v>
      </c>
      <c r="M21" s="81">
        <v>3231.4619999999995</v>
      </c>
      <c r="N21" s="81">
        <v>3082.2639999999997</v>
      </c>
      <c r="O21" s="81">
        <v>2806.5810000000001</v>
      </c>
      <c r="P21" s="81">
        <v>2693.8789999999995</v>
      </c>
      <c r="Q21" s="81">
        <v>2756.2549999999997</v>
      </c>
      <c r="R21" s="81">
        <v>2834.143</v>
      </c>
      <c r="S21" s="81">
        <v>3544.723</v>
      </c>
      <c r="T21" s="81">
        <v>3814.5419999999999</v>
      </c>
      <c r="U21" s="81">
        <v>3831.2150000000001</v>
      </c>
      <c r="V21" s="81">
        <v>3614.43</v>
      </c>
      <c r="W21" s="81">
        <v>3258.3690000000001</v>
      </c>
      <c r="X21" s="81">
        <v>2907.4160000000002</v>
      </c>
      <c r="Y21" s="81">
        <v>2507.6259999999997</v>
      </c>
      <c r="Z21" s="78"/>
      <c r="AA21" s="79">
        <f t="shared" si="2"/>
        <v>68504.753999999986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125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125</v>
      </c>
    </row>
    <row r="23" spans="1:27" ht="24.95" customHeight="1" x14ac:dyDescent="0.2">
      <c r="A23" s="85" t="s">
        <v>18</v>
      </c>
      <c r="B23" s="77">
        <v>127</v>
      </c>
      <c r="C23" s="77">
        <v>136</v>
      </c>
      <c r="D23" s="77">
        <v>133</v>
      </c>
      <c r="E23" s="77">
        <v>131</v>
      </c>
      <c r="F23" s="77">
        <v>133</v>
      </c>
      <c r="G23" s="77">
        <v>130</v>
      </c>
      <c r="H23" s="77">
        <v>132</v>
      </c>
      <c r="I23" s="77">
        <v>114.5</v>
      </c>
      <c r="J23" s="77">
        <v>126</v>
      </c>
      <c r="K23" s="77">
        <v>101.5</v>
      </c>
      <c r="L23" s="77">
        <v>98</v>
      </c>
      <c r="M23" s="77">
        <v>99.5</v>
      </c>
      <c r="N23" s="77">
        <v>107</v>
      </c>
      <c r="O23" s="77">
        <v>109</v>
      </c>
      <c r="P23" s="77">
        <v>116.5</v>
      </c>
      <c r="Q23" s="77">
        <v>118.5</v>
      </c>
      <c r="R23" s="77">
        <v>112.5</v>
      </c>
      <c r="S23" s="77">
        <v>125.5</v>
      </c>
      <c r="T23" s="77">
        <v>125</v>
      </c>
      <c r="U23" s="77">
        <v>137</v>
      </c>
      <c r="V23" s="77">
        <v>125.5</v>
      </c>
      <c r="W23" s="77">
        <v>122.5</v>
      </c>
      <c r="X23" s="77">
        <v>117</v>
      </c>
      <c r="Y23" s="77">
        <v>118</v>
      </c>
      <c r="Z23" s="77"/>
      <c r="AA23" s="79">
        <f t="shared" si="2"/>
        <v>2895.5</v>
      </c>
    </row>
    <row r="24" spans="1:27" ht="24.95" customHeight="1" x14ac:dyDescent="0.2">
      <c r="A24" s="85" t="s">
        <v>19</v>
      </c>
      <c r="B24" s="77">
        <v>214.00000000000003</v>
      </c>
      <c r="C24" s="77">
        <v>199.99999999999997</v>
      </c>
      <c r="D24" s="77">
        <v>190.00000000000003</v>
      </c>
      <c r="E24" s="77">
        <v>186</v>
      </c>
      <c r="F24" s="77">
        <v>191</v>
      </c>
      <c r="G24" s="77">
        <v>205.99999999999997</v>
      </c>
      <c r="H24" s="77">
        <v>227</v>
      </c>
      <c r="I24" s="77">
        <v>274</v>
      </c>
      <c r="J24" s="77">
        <v>298</v>
      </c>
      <c r="K24" s="77">
        <v>316.00000000000006</v>
      </c>
      <c r="L24" s="77">
        <v>332</v>
      </c>
      <c r="M24" s="77">
        <v>344</v>
      </c>
      <c r="N24" s="77">
        <v>343</v>
      </c>
      <c r="O24" s="77">
        <v>335</v>
      </c>
      <c r="P24" s="77">
        <v>326.00000000000006</v>
      </c>
      <c r="Q24" s="77">
        <v>354.99999999999994</v>
      </c>
      <c r="R24" s="77">
        <v>368.00000000000006</v>
      </c>
      <c r="S24" s="77">
        <v>390</v>
      </c>
      <c r="T24" s="77">
        <v>398</v>
      </c>
      <c r="U24" s="77">
        <v>376</v>
      </c>
      <c r="V24" s="77">
        <v>345.99999999999994</v>
      </c>
      <c r="W24" s="77">
        <v>311</v>
      </c>
      <c r="X24" s="77">
        <v>277.99999999999994</v>
      </c>
      <c r="Y24" s="77">
        <v>247</v>
      </c>
      <c r="Z24" s="77"/>
      <c r="AA24" s="79">
        <f t="shared" si="2"/>
        <v>7051</v>
      </c>
    </row>
    <row r="25" spans="1:27" ht="30" customHeight="1" thickBot="1" x14ac:dyDescent="0.25">
      <c r="A25" s="86" t="s">
        <v>20</v>
      </c>
      <c r="B25" s="87">
        <f t="shared" ref="B25:AA25" si="3">SUM(B19:B24)</f>
        <v>4391.4480000000003</v>
      </c>
      <c r="C25" s="88">
        <f t="shared" si="3"/>
        <v>4277.6769999999997</v>
      </c>
      <c r="D25" s="88">
        <f t="shared" si="3"/>
        <v>4118.8009999999995</v>
      </c>
      <c r="E25" s="88">
        <f t="shared" si="3"/>
        <v>4001.6410000000001</v>
      </c>
      <c r="F25" s="88">
        <f t="shared" si="3"/>
        <v>4050.393</v>
      </c>
      <c r="G25" s="88">
        <f t="shared" si="3"/>
        <v>4144.3109999999997</v>
      </c>
      <c r="H25" s="88">
        <f t="shared" si="3"/>
        <v>4372.1750000000002</v>
      </c>
      <c r="I25" s="88">
        <f t="shared" si="3"/>
        <v>4688.1880000000001</v>
      </c>
      <c r="J25" s="88">
        <f t="shared" si="3"/>
        <v>4866.4529999999995</v>
      </c>
      <c r="K25" s="88">
        <f t="shared" si="3"/>
        <v>5090.4169999999995</v>
      </c>
      <c r="L25" s="88">
        <f t="shared" si="3"/>
        <v>5203.7939999999999</v>
      </c>
      <c r="M25" s="88">
        <f t="shared" si="3"/>
        <v>5426.2129999999997</v>
      </c>
      <c r="N25" s="88">
        <f t="shared" si="3"/>
        <v>5135.2309999999998</v>
      </c>
      <c r="O25" s="88">
        <f t="shared" si="3"/>
        <v>4820.4440000000004</v>
      </c>
      <c r="P25" s="88">
        <f t="shared" si="3"/>
        <v>4668.4959999999992</v>
      </c>
      <c r="Q25" s="88">
        <f t="shared" si="3"/>
        <v>4766.2950000000001</v>
      </c>
      <c r="R25" s="88">
        <f t="shared" si="3"/>
        <v>4885.9430000000002</v>
      </c>
      <c r="S25" s="88">
        <f t="shared" si="3"/>
        <v>5656.7289999999994</v>
      </c>
      <c r="T25" s="88">
        <f t="shared" si="3"/>
        <v>5966.4459999999999</v>
      </c>
      <c r="U25" s="88">
        <f t="shared" si="3"/>
        <v>5964.6909999999998</v>
      </c>
      <c r="V25" s="88">
        <f t="shared" si="3"/>
        <v>5700.232</v>
      </c>
      <c r="W25" s="88">
        <f t="shared" si="3"/>
        <v>5278.3050000000003</v>
      </c>
      <c r="X25" s="88">
        <f t="shared" si="3"/>
        <v>4895.0889999999999</v>
      </c>
      <c r="Y25" s="88">
        <f t="shared" si="3"/>
        <v>4438.26</v>
      </c>
      <c r="Z25" s="89">
        <f t="shared" si="3"/>
        <v>0</v>
      </c>
      <c r="AA25" s="90">
        <f t="shared" si="3"/>
        <v>116807.67199999999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341</v>
      </c>
      <c r="C28" s="72">
        <v>336</v>
      </c>
      <c r="D28" s="72">
        <v>323</v>
      </c>
      <c r="E28" s="72">
        <v>317</v>
      </c>
      <c r="F28" s="72">
        <v>324</v>
      </c>
      <c r="G28" s="72">
        <v>336</v>
      </c>
      <c r="H28" s="72">
        <v>359</v>
      </c>
      <c r="I28" s="72">
        <v>388.5</v>
      </c>
      <c r="J28" s="72">
        <v>459</v>
      </c>
      <c r="K28" s="72">
        <v>458.5</v>
      </c>
      <c r="L28" s="72">
        <v>471</v>
      </c>
      <c r="M28" s="72">
        <v>484.5</v>
      </c>
      <c r="N28" s="72">
        <v>528</v>
      </c>
      <c r="O28" s="72">
        <v>522</v>
      </c>
      <c r="P28" s="72">
        <v>515.5</v>
      </c>
      <c r="Q28" s="72">
        <v>524.5</v>
      </c>
      <c r="R28" s="72">
        <v>512.5</v>
      </c>
      <c r="S28" s="72">
        <v>515.5</v>
      </c>
      <c r="T28" s="72">
        <v>523</v>
      </c>
      <c r="U28" s="72">
        <v>513</v>
      </c>
      <c r="V28" s="72">
        <v>471.5</v>
      </c>
      <c r="W28" s="72">
        <v>433.5</v>
      </c>
      <c r="X28" s="72">
        <v>395</v>
      </c>
      <c r="Y28" s="72">
        <v>365</v>
      </c>
      <c r="Z28" s="73"/>
      <c r="AA28" s="74">
        <f>SUM(B28:Z28)</f>
        <v>10416.5</v>
      </c>
    </row>
    <row r="29" spans="1:27" ht="24.95" customHeight="1" x14ac:dyDescent="0.2">
      <c r="A29" s="75" t="s">
        <v>23</v>
      </c>
      <c r="B29" s="76">
        <v>4050.4479999999999</v>
      </c>
      <c r="C29" s="77">
        <v>3982.6770000000001</v>
      </c>
      <c r="D29" s="77">
        <v>3836.8009999999999</v>
      </c>
      <c r="E29" s="77">
        <v>3684.6410000000001</v>
      </c>
      <c r="F29" s="77">
        <v>3767.393</v>
      </c>
      <c r="G29" s="77">
        <v>3808.3110000000001</v>
      </c>
      <c r="H29" s="77">
        <v>4013.1750000000002</v>
      </c>
      <c r="I29" s="77">
        <v>4299.6880000000001</v>
      </c>
      <c r="J29" s="77">
        <v>4442.4530000000004</v>
      </c>
      <c r="K29" s="77">
        <v>4722.9170000000004</v>
      </c>
      <c r="L29" s="77">
        <v>4878.7939999999999</v>
      </c>
      <c r="M29" s="77">
        <v>5158.7129999999997</v>
      </c>
      <c r="N29" s="77">
        <v>4897.2309999999998</v>
      </c>
      <c r="O29" s="77">
        <v>4599.4440000000004</v>
      </c>
      <c r="P29" s="77">
        <v>4328.9960000000001</v>
      </c>
      <c r="Q29" s="77">
        <v>4292.7950000000001</v>
      </c>
      <c r="R29" s="77">
        <v>4494.4430000000002</v>
      </c>
      <c r="S29" s="77">
        <v>5251.2290000000003</v>
      </c>
      <c r="T29" s="77">
        <v>5443.4459999999999</v>
      </c>
      <c r="U29" s="77">
        <v>5451.6909999999998</v>
      </c>
      <c r="V29" s="77">
        <v>5228.732</v>
      </c>
      <c r="W29" s="77">
        <v>4844.8050000000003</v>
      </c>
      <c r="X29" s="77">
        <v>4500.0889999999999</v>
      </c>
      <c r="Y29" s="77">
        <v>4073.26</v>
      </c>
      <c r="Z29" s="78"/>
      <c r="AA29" s="79">
        <f>SUM(B29:Z29)</f>
        <v>108052.17200000001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4391.4480000000003</v>
      </c>
      <c r="C31" s="62">
        <f t="shared" si="4"/>
        <v>4318.6769999999997</v>
      </c>
      <c r="D31" s="62">
        <f t="shared" si="4"/>
        <v>4159.8009999999995</v>
      </c>
      <c r="E31" s="62">
        <f t="shared" si="4"/>
        <v>4001.6410000000001</v>
      </c>
      <c r="F31" s="62">
        <f t="shared" si="4"/>
        <v>4091.393</v>
      </c>
      <c r="G31" s="62">
        <f t="shared" si="4"/>
        <v>4144.3109999999997</v>
      </c>
      <c r="H31" s="62">
        <f t="shared" si="4"/>
        <v>4372.1750000000002</v>
      </c>
      <c r="I31" s="62">
        <f t="shared" si="4"/>
        <v>4688.1880000000001</v>
      </c>
      <c r="J31" s="62">
        <f t="shared" si="4"/>
        <v>4901.4530000000004</v>
      </c>
      <c r="K31" s="62">
        <f t="shared" si="4"/>
        <v>5181.4170000000004</v>
      </c>
      <c r="L31" s="62">
        <f t="shared" si="4"/>
        <v>5349.7939999999999</v>
      </c>
      <c r="M31" s="62">
        <f t="shared" si="4"/>
        <v>5643.2129999999997</v>
      </c>
      <c r="N31" s="62">
        <f t="shared" si="4"/>
        <v>5425.2309999999998</v>
      </c>
      <c r="O31" s="62">
        <f t="shared" si="4"/>
        <v>5121.4440000000004</v>
      </c>
      <c r="P31" s="62">
        <f t="shared" si="4"/>
        <v>4844.4960000000001</v>
      </c>
      <c r="Q31" s="62">
        <f t="shared" si="4"/>
        <v>4817.2950000000001</v>
      </c>
      <c r="R31" s="62">
        <f t="shared" si="4"/>
        <v>5006.9430000000002</v>
      </c>
      <c r="S31" s="62">
        <f t="shared" si="4"/>
        <v>5766.7290000000003</v>
      </c>
      <c r="T31" s="62">
        <f t="shared" si="4"/>
        <v>5966.4459999999999</v>
      </c>
      <c r="U31" s="62">
        <f t="shared" si="4"/>
        <v>5964.6909999999998</v>
      </c>
      <c r="V31" s="62">
        <f t="shared" si="4"/>
        <v>5700.232</v>
      </c>
      <c r="W31" s="62">
        <f t="shared" si="4"/>
        <v>5278.3050000000003</v>
      </c>
      <c r="X31" s="62">
        <f t="shared" si="4"/>
        <v>4895.0889999999999</v>
      </c>
      <c r="Y31" s="62">
        <f t="shared" si="4"/>
        <v>4438.26</v>
      </c>
      <c r="Z31" s="63">
        <f t="shared" si="4"/>
        <v>0</v>
      </c>
      <c r="AA31" s="64">
        <f t="shared" si="4"/>
        <v>118468.67200000001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>
        <v>24</v>
      </c>
      <c r="K34" s="95">
        <v>30</v>
      </c>
      <c r="L34" s="95">
        <v>71</v>
      </c>
      <c r="M34" s="95">
        <v>120</v>
      </c>
      <c r="N34" s="95">
        <v>130</v>
      </c>
      <c r="O34" s="95">
        <v>105</v>
      </c>
      <c r="P34" s="95">
        <v>30</v>
      </c>
      <c r="Q34" s="95">
        <v>19</v>
      </c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529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>
        <v>11</v>
      </c>
      <c r="K35" s="99">
        <v>61</v>
      </c>
      <c r="L35" s="99">
        <v>75</v>
      </c>
      <c r="M35" s="99">
        <v>97</v>
      </c>
      <c r="N35" s="99">
        <v>123</v>
      </c>
      <c r="O35" s="99">
        <v>129</v>
      </c>
      <c r="P35" s="99">
        <v>114</v>
      </c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610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>
        <v>177.1</v>
      </c>
      <c r="M36" s="99">
        <v>61.2</v>
      </c>
      <c r="N36" s="99">
        <v>117.8</v>
      </c>
      <c r="O36" s="99">
        <v>335</v>
      </c>
      <c r="P36" s="99">
        <v>432</v>
      </c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1123.0999999999999</v>
      </c>
    </row>
    <row r="37" spans="1:27" ht="24.95" customHeight="1" x14ac:dyDescent="0.2">
      <c r="A37" s="97" t="s">
        <v>43</v>
      </c>
      <c r="B37" s="98"/>
      <c r="C37" s="99">
        <v>41</v>
      </c>
      <c r="D37" s="99">
        <v>41</v>
      </c>
      <c r="E37" s="99"/>
      <c r="F37" s="99">
        <v>41</v>
      </c>
      <c r="G37" s="99"/>
      <c r="H37" s="99"/>
      <c r="I37" s="99"/>
      <c r="J37" s="99"/>
      <c r="K37" s="99"/>
      <c r="L37" s="99"/>
      <c r="M37" s="99"/>
      <c r="N37" s="99">
        <v>37</v>
      </c>
      <c r="O37" s="99">
        <v>67</v>
      </c>
      <c r="P37" s="99">
        <v>32</v>
      </c>
      <c r="Q37" s="99">
        <v>32</v>
      </c>
      <c r="R37" s="99">
        <v>121</v>
      </c>
      <c r="S37" s="99">
        <v>110</v>
      </c>
      <c r="T37" s="99"/>
      <c r="U37" s="99"/>
      <c r="V37" s="99"/>
      <c r="W37" s="99"/>
      <c r="X37" s="99"/>
      <c r="Y37" s="99"/>
      <c r="Z37" s="100"/>
      <c r="AA37" s="79">
        <f t="shared" si="5"/>
        <v>522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34.6</v>
      </c>
      <c r="F38" s="99"/>
      <c r="G38" s="99"/>
      <c r="H38" s="99"/>
      <c r="I38" s="99">
        <v>66.599999999999994</v>
      </c>
      <c r="J38" s="99">
        <v>460.6</v>
      </c>
      <c r="K38" s="99">
        <v>500</v>
      </c>
      <c r="L38" s="99"/>
      <c r="M38" s="99"/>
      <c r="N38" s="99">
        <v>85.1</v>
      </c>
      <c r="O38" s="99"/>
      <c r="P38" s="99"/>
      <c r="Q38" s="99">
        <v>383.3</v>
      </c>
      <c r="R38" s="99"/>
      <c r="S38" s="99"/>
      <c r="T38" s="99"/>
      <c r="U38" s="99">
        <v>39</v>
      </c>
      <c r="V38" s="99">
        <v>87.1</v>
      </c>
      <c r="W38" s="99"/>
      <c r="X38" s="99"/>
      <c r="Y38" s="99">
        <v>71.099999999999994</v>
      </c>
      <c r="Z38" s="100"/>
      <c r="AA38" s="79">
        <f t="shared" si="5"/>
        <v>1727.3999999999996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41</v>
      </c>
      <c r="D39" s="88">
        <f t="shared" si="6"/>
        <v>41</v>
      </c>
      <c r="E39" s="88">
        <f t="shared" si="6"/>
        <v>34.6</v>
      </c>
      <c r="F39" s="88">
        <f t="shared" si="6"/>
        <v>41</v>
      </c>
      <c r="G39" s="88">
        <f t="shared" si="6"/>
        <v>0</v>
      </c>
      <c r="H39" s="88">
        <f t="shared" si="6"/>
        <v>0</v>
      </c>
      <c r="I39" s="88">
        <f t="shared" si="6"/>
        <v>66.599999999999994</v>
      </c>
      <c r="J39" s="88">
        <f t="shared" si="6"/>
        <v>495.6</v>
      </c>
      <c r="K39" s="88">
        <f t="shared" si="6"/>
        <v>591</v>
      </c>
      <c r="L39" s="88">
        <f t="shared" si="6"/>
        <v>323.10000000000002</v>
      </c>
      <c r="M39" s="88">
        <f t="shared" si="6"/>
        <v>278.2</v>
      </c>
      <c r="N39" s="88">
        <f t="shared" si="6"/>
        <v>492.9</v>
      </c>
      <c r="O39" s="88">
        <f t="shared" si="6"/>
        <v>636</v>
      </c>
      <c r="P39" s="88">
        <f t="shared" si="6"/>
        <v>608</v>
      </c>
      <c r="Q39" s="88">
        <f t="shared" si="6"/>
        <v>434.3</v>
      </c>
      <c r="R39" s="88">
        <f t="shared" si="6"/>
        <v>121</v>
      </c>
      <c r="S39" s="88">
        <f t="shared" si="6"/>
        <v>110</v>
      </c>
      <c r="T39" s="88">
        <f t="shared" si="6"/>
        <v>0</v>
      </c>
      <c r="U39" s="88">
        <f t="shared" si="6"/>
        <v>39</v>
      </c>
      <c r="V39" s="88">
        <f t="shared" si="6"/>
        <v>87.1</v>
      </c>
      <c r="W39" s="88">
        <f t="shared" si="6"/>
        <v>0</v>
      </c>
      <c r="X39" s="88">
        <f t="shared" si="6"/>
        <v>0</v>
      </c>
      <c r="Y39" s="88">
        <f t="shared" si="6"/>
        <v>71.099999999999994</v>
      </c>
      <c r="Z39" s="89">
        <f t="shared" si="6"/>
        <v>0</v>
      </c>
      <c r="AA39" s="90">
        <f t="shared" si="5"/>
        <v>4511.5000000000009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>
        <v>177.1</v>
      </c>
      <c r="M44" s="99">
        <v>61.2</v>
      </c>
      <c r="N44" s="99">
        <v>117.8</v>
      </c>
      <c r="O44" s="99">
        <v>335</v>
      </c>
      <c r="P44" s="99">
        <v>432</v>
      </c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1123.0999999999999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34.6</v>
      </c>
      <c r="F46" s="99"/>
      <c r="G46" s="99"/>
      <c r="H46" s="99"/>
      <c r="I46" s="99">
        <v>66.599999999999994</v>
      </c>
      <c r="J46" s="99">
        <v>460.6</v>
      </c>
      <c r="K46" s="99">
        <v>500</v>
      </c>
      <c r="L46" s="99"/>
      <c r="M46" s="99"/>
      <c r="N46" s="99">
        <v>85.1</v>
      </c>
      <c r="O46" s="99"/>
      <c r="P46" s="99"/>
      <c r="Q46" s="99">
        <v>383.3</v>
      </c>
      <c r="R46" s="99"/>
      <c r="S46" s="99"/>
      <c r="T46" s="99"/>
      <c r="U46" s="99">
        <v>39</v>
      </c>
      <c r="V46" s="99">
        <v>87.1</v>
      </c>
      <c r="W46" s="99"/>
      <c r="X46" s="99"/>
      <c r="Y46" s="99">
        <v>71.099999999999994</v>
      </c>
      <c r="Z46" s="100"/>
      <c r="AA46" s="79">
        <f t="shared" si="7"/>
        <v>1727.3999999999996</v>
      </c>
    </row>
    <row r="47" spans="1:27" ht="24.95" customHeight="1" x14ac:dyDescent="0.2">
      <c r="A47" s="85" t="s">
        <v>47</v>
      </c>
      <c r="B47" s="98">
        <v>81</v>
      </c>
      <c r="C47" s="99">
        <v>66</v>
      </c>
      <c r="D47" s="99">
        <v>54</v>
      </c>
      <c r="E47" s="99">
        <v>50</v>
      </c>
      <c r="F47" s="99">
        <v>56</v>
      </c>
      <c r="G47" s="99">
        <v>72</v>
      </c>
      <c r="H47" s="99">
        <v>84</v>
      </c>
      <c r="I47" s="99">
        <v>102</v>
      </c>
      <c r="J47" s="99">
        <v>90</v>
      </c>
      <c r="K47" s="99">
        <v>121</v>
      </c>
      <c r="L47" s="99">
        <v>131</v>
      </c>
      <c r="M47" s="99">
        <v>140</v>
      </c>
      <c r="N47" s="99">
        <v>141</v>
      </c>
      <c r="O47" s="99">
        <v>138</v>
      </c>
      <c r="P47" s="99">
        <v>140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129</v>
      </c>
      <c r="W47" s="99">
        <v>150</v>
      </c>
      <c r="X47" s="99">
        <v>129</v>
      </c>
      <c r="Y47" s="99">
        <v>98</v>
      </c>
      <c r="Z47" s="100"/>
      <c r="AA47" s="79">
        <f t="shared" si="7"/>
        <v>2722</v>
      </c>
    </row>
    <row r="48" spans="1:27" ht="30" customHeight="1" thickBot="1" x14ac:dyDescent="0.25">
      <c r="A48" s="86" t="s">
        <v>48</v>
      </c>
      <c r="B48" s="87">
        <f>SUM(B42:B47)</f>
        <v>81</v>
      </c>
      <c r="C48" s="88">
        <f t="shared" ref="C48:Z48" si="8">SUM(C42:C47)</f>
        <v>66</v>
      </c>
      <c r="D48" s="88">
        <f t="shared" si="8"/>
        <v>54</v>
      </c>
      <c r="E48" s="88">
        <f t="shared" si="8"/>
        <v>84.6</v>
      </c>
      <c r="F48" s="88">
        <f t="shared" si="8"/>
        <v>56</v>
      </c>
      <c r="G48" s="88">
        <f t="shared" si="8"/>
        <v>72</v>
      </c>
      <c r="H48" s="88">
        <f t="shared" si="8"/>
        <v>84</v>
      </c>
      <c r="I48" s="88">
        <f t="shared" si="8"/>
        <v>168.6</v>
      </c>
      <c r="J48" s="88">
        <f t="shared" si="8"/>
        <v>550.6</v>
      </c>
      <c r="K48" s="88">
        <f t="shared" si="8"/>
        <v>621</v>
      </c>
      <c r="L48" s="88">
        <f t="shared" si="8"/>
        <v>308.10000000000002</v>
      </c>
      <c r="M48" s="88">
        <f t="shared" si="8"/>
        <v>201.2</v>
      </c>
      <c r="N48" s="88">
        <f t="shared" si="8"/>
        <v>343.9</v>
      </c>
      <c r="O48" s="88">
        <f t="shared" si="8"/>
        <v>473</v>
      </c>
      <c r="P48" s="88">
        <f t="shared" si="8"/>
        <v>572</v>
      </c>
      <c r="Q48" s="88">
        <f t="shared" si="8"/>
        <v>533.29999999999995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189</v>
      </c>
      <c r="V48" s="88">
        <f t="shared" si="8"/>
        <v>216.1</v>
      </c>
      <c r="W48" s="88">
        <f t="shared" si="8"/>
        <v>150</v>
      </c>
      <c r="X48" s="88">
        <f t="shared" si="8"/>
        <v>129</v>
      </c>
      <c r="Y48" s="88">
        <f t="shared" si="8"/>
        <v>169.1</v>
      </c>
      <c r="Z48" s="89">
        <f t="shared" si="8"/>
        <v>0</v>
      </c>
      <c r="AA48" s="90">
        <f t="shared" si="7"/>
        <v>5572.5000000000009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4391.4480000000003</v>
      </c>
      <c r="C51" s="88">
        <f t="shared" si="10"/>
        <v>4318.6769999999997</v>
      </c>
      <c r="D51" s="88">
        <f t="shared" si="10"/>
        <v>4159.8009999999995</v>
      </c>
      <c r="E51" s="88">
        <f t="shared" si="10"/>
        <v>4036.241</v>
      </c>
      <c r="F51" s="88">
        <f t="shared" si="10"/>
        <v>4091.393</v>
      </c>
      <c r="G51" s="88">
        <f t="shared" si="10"/>
        <v>4144.3109999999997</v>
      </c>
      <c r="H51" s="88">
        <f t="shared" si="10"/>
        <v>4372.1750000000002</v>
      </c>
      <c r="I51" s="88">
        <f t="shared" si="10"/>
        <v>4754.7880000000005</v>
      </c>
      <c r="J51" s="88">
        <f t="shared" si="10"/>
        <v>5362.0529999999999</v>
      </c>
      <c r="K51" s="88">
        <f t="shared" si="10"/>
        <v>5681.4169999999995</v>
      </c>
      <c r="L51" s="88">
        <f t="shared" si="10"/>
        <v>5526.8940000000002</v>
      </c>
      <c r="M51" s="88">
        <f t="shared" si="10"/>
        <v>5704.4129999999996</v>
      </c>
      <c r="N51" s="88">
        <f t="shared" si="10"/>
        <v>5628.1309999999994</v>
      </c>
      <c r="O51" s="88">
        <f t="shared" si="10"/>
        <v>5456.4440000000004</v>
      </c>
      <c r="P51" s="88">
        <f t="shared" si="10"/>
        <v>5276.4959999999992</v>
      </c>
      <c r="Q51" s="88">
        <f t="shared" si="10"/>
        <v>5200.5950000000003</v>
      </c>
      <c r="R51" s="88">
        <f t="shared" si="10"/>
        <v>5006.9430000000002</v>
      </c>
      <c r="S51" s="88">
        <f t="shared" si="10"/>
        <v>5766.7289999999994</v>
      </c>
      <c r="T51" s="88">
        <f t="shared" si="10"/>
        <v>5966.4459999999999</v>
      </c>
      <c r="U51" s="88">
        <f t="shared" si="10"/>
        <v>6003.6909999999998</v>
      </c>
      <c r="V51" s="88">
        <f t="shared" si="10"/>
        <v>5787.3320000000003</v>
      </c>
      <c r="W51" s="88">
        <f t="shared" si="10"/>
        <v>5278.3050000000003</v>
      </c>
      <c r="X51" s="88">
        <f t="shared" si="10"/>
        <v>4895.0889999999999</v>
      </c>
      <c r="Y51" s="88">
        <f t="shared" si="10"/>
        <v>4509.3600000000006</v>
      </c>
      <c r="Z51" s="89">
        <f t="shared" si="10"/>
        <v>0</v>
      </c>
      <c r="AA51" s="104">
        <f>SUM(B51:Z51)</f>
        <v>121319.17200000001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-784</v>
      </c>
      <c r="C4" s="18">
        <v>-1043.5999999999999</v>
      </c>
      <c r="D4" s="18">
        <v>-863.9</v>
      </c>
      <c r="E4" s="18">
        <v>-676.4</v>
      </c>
      <c r="F4" s="18">
        <v>-790.6</v>
      </c>
      <c r="G4" s="18">
        <v>-780.2</v>
      </c>
      <c r="H4" s="18">
        <v>-865.2</v>
      </c>
      <c r="I4" s="18">
        <v>-644.4</v>
      </c>
      <c r="J4" s="18">
        <v>-250.39999999999998</v>
      </c>
      <c r="K4" s="18">
        <v>-149</v>
      </c>
      <c r="L4" s="18">
        <v>91.1</v>
      </c>
      <c r="M4" s="18">
        <v>-5.8999999999999915</v>
      </c>
      <c r="N4" s="18">
        <v>202.89999999999998</v>
      </c>
      <c r="O4" s="18">
        <v>185.3</v>
      </c>
      <c r="P4" s="18">
        <v>39.899999999999977</v>
      </c>
      <c r="Q4" s="18">
        <v>-178.7</v>
      </c>
      <c r="R4" s="18">
        <v>-769.7</v>
      </c>
      <c r="S4" s="18">
        <v>-1106.4000000000001</v>
      </c>
      <c r="T4" s="18">
        <v>-723.4</v>
      </c>
      <c r="U4" s="18">
        <v>-672</v>
      </c>
      <c r="V4" s="18">
        <v>-623.9</v>
      </c>
      <c r="W4" s="18">
        <v>-771.9</v>
      </c>
      <c r="X4" s="18">
        <v>-799.1</v>
      </c>
      <c r="Y4" s="18">
        <v>-639.9</v>
      </c>
      <c r="Z4" s="19"/>
      <c r="AA4" s="111">
        <f>SUM(B4:Z4)</f>
        <v>-12619.399999999998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140</v>
      </c>
      <c r="C7" s="117">
        <v>130.19999999999999</v>
      </c>
      <c r="D7" s="117">
        <v>127.1</v>
      </c>
      <c r="E7" s="117">
        <v>124.1</v>
      </c>
      <c r="F7" s="117">
        <v>123</v>
      </c>
      <c r="G7" s="117">
        <v>118.5</v>
      </c>
      <c r="H7" s="117">
        <v>130.19999999999999</v>
      </c>
      <c r="I7" s="117">
        <v>135.30000000000001</v>
      </c>
      <c r="J7" s="117">
        <v>120</v>
      </c>
      <c r="K7" s="117">
        <v>118.72</v>
      </c>
      <c r="L7" s="117">
        <v>108.92</v>
      </c>
      <c r="M7" s="117">
        <v>76.88</v>
      </c>
      <c r="N7" s="117">
        <v>66.459999999999994</v>
      </c>
      <c r="O7" s="117">
        <v>51</v>
      </c>
      <c r="P7" s="117">
        <v>101.11</v>
      </c>
      <c r="Q7" s="117">
        <v>108.43</v>
      </c>
      <c r="R7" s="117">
        <v>141.6</v>
      </c>
      <c r="S7" s="117">
        <v>153.19999999999999</v>
      </c>
      <c r="T7" s="117">
        <v>187.54</v>
      </c>
      <c r="U7" s="117">
        <v>200</v>
      </c>
      <c r="V7" s="117">
        <v>189.99</v>
      </c>
      <c r="W7" s="117">
        <v>180.13</v>
      </c>
      <c r="X7" s="117">
        <v>160.71</v>
      </c>
      <c r="Y7" s="117">
        <v>150.76</v>
      </c>
      <c r="Z7" s="118"/>
      <c r="AA7" s="119">
        <f>IF(SUM(B7:Z7)&lt;&gt;0,AVERAGEIF(B7:Z7,"&lt;&gt;"""),"")</f>
        <v>130.99375000000001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711</v>
      </c>
      <c r="C13" s="129">
        <v>711</v>
      </c>
      <c r="D13" s="129">
        <v>711</v>
      </c>
      <c r="E13" s="129">
        <v>711</v>
      </c>
      <c r="F13" s="129">
        <v>711</v>
      </c>
      <c r="G13" s="129">
        <v>711</v>
      </c>
      <c r="H13" s="129">
        <v>711</v>
      </c>
      <c r="I13" s="129">
        <v>711</v>
      </c>
      <c r="J13" s="129">
        <v>711</v>
      </c>
      <c r="K13" s="129">
        <v>649</v>
      </c>
      <c r="L13" s="129"/>
      <c r="M13" s="129"/>
      <c r="N13" s="129"/>
      <c r="O13" s="129"/>
      <c r="P13" s="129"/>
      <c r="Q13" s="129">
        <v>562</v>
      </c>
      <c r="R13" s="129">
        <v>711</v>
      </c>
      <c r="S13" s="129">
        <v>711</v>
      </c>
      <c r="T13" s="129">
        <v>711</v>
      </c>
      <c r="U13" s="129">
        <v>711</v>
      </c>
      <c r="V13" s="129">
        <v>711</v>
      </c>
      <c r="W13" s="129">
        <v>711</v>
      </c>
      <c r="X13" s="129">
        <v>711</v>
      </c>
      <c r="Y13" s="130">
        <v>711</v>
      </c>
      <c r="Z13" s="131"/>
      <c r="AA13" s="132">
        <f t="shared" si="0"/>
        <v>13298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73</v>
      </c>
      <c r="C15" s="133">
        <v>332.6</v>
      </c>
      <c r="D15" s="133">
        <v>152.9</v>
      </c>
      <c r="E15" s="133"/>
      <c r="F15" s="133">
        <v>79.599999999999994</v>
      </c>
      <c r="G15" s="133">
        <v>69.2</v>
      </c>
      <c r="H15" s="133">
        <v>154.19999999999999</v>
      </c>
      <c r="I15" s="133"/>
      <c r="J15" s="133"/>
      <c r="K15" s="133"/>
      <c r="L15" s="133">
        <v>86</v>
      </c>
      <c r="M15" s="133">
        <v>67.099999999999994</v>
      </c>
      <c r="N15" s="133"/>
      <c r="O15" s="133">
        <v>149.69999999999999</v>
      </c>
      <c r="P15" s="133">
        <v>392.1</v>
      </c>
      <c r="Q15" s="133"/>
      <c r="R15" s="133">
        <v>58.7</v>
      </c>
      <c r="S15" s="133">
        <v>395.4</v>
      </c>
      <c r="T15" s="133">
        <v>12.4</v>
      </c>
      <c r="U15" s="133"/>
      <c r="V15" s="133"/>
      <c r="W15" s="133">
        <v>60.9</v>
      </c>
      <c r="X15" s="133">
        <v>88.1</v>
      </c>
      <c r="Y15" s="133"/>
      <c r="Z15" s="131"/>
      <c r="AA15" s="132">
        <f t="shared" si="0"/>
        <v>2171.9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784</v>
      </c>
      <c r="C16" s="135">
        <f t="shared" si="1"/>
        <v>1043.5999999999999</v>
      </c>
      <c r="D16" s="135">
        <f t="shared" si="1"/>
        <v>863.9</v>
      </c>
      <c r="E16" s="135">
        <f t="shared" si="1"/>
        <v>711</v>
      </c>
      <c r="F16" s="135">
        <f t="shared" si="1"/>
        <v>790.6</v>
      </c>
      <c r="G16" s="135">
        <f t="shared" si="1"/>
        <v>780.2</v>
      </c>
      <c r="H16" s="135">
        <f t="shared" si="1"/>
        <v>865.2</v>
      </c>
      <c r="I16" s="135">
        <f t="shared" si="1"/>
        <v>711</v>
      </c>
      <c r="J16" s="135">
        <f t="shared" si="1"/>
        <v>711</v>
      </c>
      <c r="K16" s="135">
        <f t="shared" si="1"/>
        <v>649</v>
      </c>
      <c r="L16" s="135">
        <f t="shared" si="1"/>
        <v>86</v>
      </c>
      <c r="M16" s="135">
        <f t="shared" si="1"/>
        <v>67.099999999999994</v>
      </c>
      <c r="N16" s="135">
        <f t="shared" si="1"/>
        <v>0</v>
      </c>
      <c r="O16" s="135">
        <f t="shared" si="1"/>
        <v>149.69999999999999</v>
      </c>
      <c r="P16" s="135">
        <f t="shared" si="1"/>
        <v>392.1</v>
      </c>
      <c r="Q16" s="135">
        <f t="shared" si="1"/>
        <v>562</v>
      </c>
      <c r="R16" s="135">
        <f t="shared" si="1"/>
        <v>769.7</v>
      </c>
      <c r="S16" s="135">
        <f t="shared" si="1"/>
        <v>1106.4000000000001</v>
      </c>
      <c r="T16" s="135">
        <f t="shared" si="1"/>
        <v>723.4</v>
      </c>
      <c r="U16" s="135">
        <f t="shared" si="1"/>
        <v>711</v>
      </c>
      <c r="V16" s="135">
        <f t="shared" si="1"/>
        <v>711</v>
      </c>
      <c r="W16" s="135">
        <f t="shared" si="1"/>
        <v>771.9</v>
      </c>
      <c r="X16" s="135">
        <f t="shared" si="1"/>
        <v>799.1</v>
      </c>
      <c r="Y16" s="135">
        <f t="shared" si="1"/>
        <v>711</v>
      </c>
      <c r="Z16" s="136" t="str">
        <f t="shared" si="1"/>
        <v/>
      </c>
      <c r="AA16" s="90">
        <f t="shared" si="0"/>
        <v>15469.900000000001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>
        <v>177.1</v>
      </c>
      <c r="M21" s="129">
        <v>61.2</v>
      </c>
      <c r="N21" s="129">
        <v>117.8</v>
      </c>
      <c r="O21" s="129">
        <v>335</v>
      </c>
      <c r="P21" s="129">
        <v>432</v>
      </c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1123.0999999999999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>
        <v>34.6</v>
      </c>
      <c r="F23" s="133"/>
      <c r="G23" s="133"/>
      <c r="H23" s="133"/>
      <c r="I23" s="133">
        <v>66.599999999999994</v>
      </c>
      <c r="J23" s="133">
        <v>460.6</v>
      </c>
      <c r="K23" s="133">
        <v>500</v>
      </c>
      <c r="L23" s="133"/>
      <c r="M23" s="133"/>
      <c r="N23" s="133">
        <v>85.1</v>
      </c>
      <c r="O23" s="133"/>
      <c r="P23" s="133"/>
      <c r="Q23" s="133">
        <v>383.3</v>
      </c>
      <c r="R23" s="133"/>
      <c r="S23" s="133"/>
      <c r="T23" s="133"/>
      <c r="U23" s="133">
        <v>39</v>
      </c>
      <c r="V23" s="133">
        <v>87.1</v>
      </c>
      <c r="W23" s="133"/>
      <c r="X23" s="133"/>
      <c r="Y23" s="133">
        <v>71.099999999999994</v>
      </c>
      <c r="Z23" s="131"/>
      <c r="AA23" s="132">
        <f t="shared" si="2"/>
        <v>1727.3999999999996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34.6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66.599999999999994</v>
      </c>
      <c r="J24" s="135">
        <f t="shared" si="3"/>
        <v>460.6</v>
      </c>
      <c r="K24" s="135">
        <f t="shared" si="3"/>
        <v>500</v>
      </c>
      <c r="L24" s="135">
        <f t="shared" si="3"/>
        <v>177.1</v>
      </c>
      <c r="M24" s="135">
        <f t="shared" si="3"/>
        <v>61.2</v>
      </c>
      <c r="N24" s="135">
        <f t="shared" si="3"/>
        <v>202.89999999999998</v>
      </c>
      <c r="O24" s="135">
        <f t="shared" si="3"/>
        <v>335</v>
      </c>
      <c r="P24" s="135">
        <f t="shared" si="3"/>
        <v>432</v>
      </c>
      <c r="Q24" s="135">
        <f t="shared" si="3"/>
        <v>383.3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39</v>
      </c>
      <c r="V24" s="135">
        <f t="shared" si="3"/>
        <v>87.1</v>
      </c>
      <c r="W24" s="135">
        <f t="shared" si="3"/>
        <v>0</v>
      </c>
      <c r="X24" s="135">
        <f t="shared" si="3"/>
        <v>0</v>
      </c>
      <c r="Y24" s="135">
        <f t="shared" si="3"/>
        <v>71.099999999999994</v>
      </c>
      <c r="Z24" s="136" t="str">
        <f t="shared" si="3"/>
        <v/>
      </c>
      <c r="AA24" s="90">
        <f t="shared" si="2"/>
        <v>2850.5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2023-02-18T12:24:31Z</dcterms:created>
  <dcterms:modified xsi:type="dcterms:W3CDTF">2023-02-18T12:24:32Z</dcterms:modified>
</cp:coreProperties>
</file>