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<sst xmlns="http://schemas.openxmlformats.org/spreadsheetml/2006/main" count="117" uniqueCount="53">
  <si>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17/02/2023 14:31:59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</si>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</sst>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1305</c:v>
                </c:pt>
                <c:pt idx="1">
                  <c:v>1305</c:v>
                </c:pt>
                <c:pt idx="2">
                  <c:v>1305</c:v>
                </c:pt>
                <c:pt idx="3">
                  <c:v>1305</c:v>
                </c:pt>
                <c:pt idx="4">
                  <c:v>1305</c:v>
                </c:pt>
                <c:pt idx="5">
                  <c:v>1305</c:v>
                </c:pt>
                <c:pt idx="6">
                  <c:v>1305</c:v>
                </c:pt>
                <c:pt idx="7">
                  <c:v>1364</c:v>
                </c:pt>
                <c:pt idx="8">
                  <c:v>1458</c:v>
                </c:pt>
                <c:pt idx="9">
                  <c:v>1364</c:v>
                </c:pt>
                <c:pt idx="10">
                  <c:v>1336</c:v>
                </c:pt>
                <c:pt idx="11">
                  <c:v>1336</c:v>
                </c:pt>
                <c:pt idx="12">
                  <c:v>1271</c:v>
                </c:pt>
                <c:pt idx="13">
                  <c:v>1271</c:v>
                </c:pt>
                <c:pt idx="14">
                  <c:v>1271</c:v>
                </c:pt>
                <c:pt idx="15">
                  <c:v>1430</c:v>
                </c:pt>
                <c:pt idx="16">
                  <c:v>1523</c:v>
                </c:pt>
                <c:pt idx="17">
                  <c:v>1579</c:v>
                </c:pt>
                <c:pt idx="18">
                  <c:v>1486</c:v>
                </c:pt>
                <c:pt idx="19">
                  <c:v>1383</c:v>
                </c:pt>
                <c:pt idx="20">
                  <c:v>1271</c:v>
                </c:pt>
                <c:pt idx="21">
                  <c:v>1120</c:v>
                </c:pt>
                <c:pt idx="22">
                  <c:v>1120</c:v>
                </c:pt>
                <c:pt idx="23">
                  <c:v>1120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121</c:v>
                </c:pt>
                <c:pt idx="2">
                  <c:v>115</c:v>
                </c:pt>
                <c:pt idx="3">
                  <c:v>115</c:v>
                </c:pt>
                <c:pt idx="4">
                  <c:v>115</c:v>
                </c:pt>
                <c:pt idx="5">
                  <c:v>117</c:v>
                </c:pt>
                <c:pt idx="6">
                  <c:v>137</c:v>
                </c:pt>
                <c:pt idx="7">
                  <c:v>144</c:v>
                </c:pt>
                <c:pt idx="8">
                  <c:v>186</c:v>
                </c:pt>
                <c:pt idx="9">
                  <c:v>151</c:v>
                </c:pt>
                <c:pt idx="10">
                  <c:v>148</c:v>
                </c:pt>
                <c:pt idx="11">
                  <c:v>139</c:v>
                </c:pt>
                <c:pt idx="12">
                  <c:v>135</c:v>
                </c:pt>
                <c:pt idx="13">
                  <c:v>134</c:v>
                </c:pt>
                <c:pt idx="14">
                  <c:v>143</c:v>
                </c:pt>
                <c:pt idx="15">
                  <c:v>160</c:v>
                </c:pt>
                <c:pt idx="16">
                  <c:v>196</c:v>
                </c:pt>
                <c:pt idx="17">
                  <c:v>254</c:v>
                </c:pt>
                <c:pt idx="18">
                  <c:v>270</c:v>
                </c:pt>
                <c:pt idx="19">
                  <c:v>262</c:v>
                </c:pt>
                <c:pt idx="20">
                  <c:v>230</c:v>
                </c:pt>
                <c:pt idx="21">
                  <c:v>191</c:v>
                </c:pt>
                <c:pt idx="22">
                  <c:v>142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1298.9000000000001</c:v>
                </c:pt>
                <c:pt idx="1">
                  <c:v>753.9</c:v>
                </c:pt>
                <c:pt idx="2">
                  <c:v>753.9</c:v>
                </c:pt>
                <c:pt idx="3">
                  <c:v>753.9</c:v>
                </c:pt>
                <c:pt idx="4">
                  <c:v>753.9</c:v>
                </c:pt>
                <c:pt idx="5">
                  <c:v>753.9</c:v>
                </c:pt>
                <c:pt idx="6">
                  <c:v>869.60899999999992</c:v>
                </c:pt>
                <c:pt idx="7">
                  <c:v>1047.9000000000001</c:v>
                </c:pt>
                <c:pt idx="8">
                  <c:v>1047.9000000000001</c:v>
                </c:pt>
                <c:pt idx="9">
                  <c:v>890.9</c:v>
                </c:pt>
                <c:pt idx="10">
                  <c:v>693.9</c:v>
                </c:pt>
                <c:pt idx="11">
                  <c:v>671.9</c:v>
                </c:pt>
                <c:pt idx="12">
                  <c:v>665.9</c:v>
                </c:pt>
                <c:pt idx="13">
                  <c:v>665.9</c:v>
                </c:pt>
                <c:pt idx="14">
                  <c:v>680.9</c:v>
                </c:pt>
                <c:pt idx="15">
                  <c:v>1083.9000000000001</c:v>
                </c:pt>
                <c:pt idx="16">
                  <c:v>1452.9</c:v>
                </c:pt>
                <c:pt idx="17">
                  <c:v>1752.9</c:v>
                </c:pt>
                <c:pt idx="18">
                  <c:v>1955.444</c:v>
                </c:pt>
                <c:pt idx="19">
                  <c:v>2158.9479999999999</c:v>
                </c:pt>
                <c:pt idx="20">
                  <c:v>1610.9</c:v>
                </c:pt>
                <c:pt idx="21">
                  <c:v>1540.9</c:v>
                </c:pt>
                <c:pt idx="22">
                  <c:v>1394.9</c:v>
                </c:pt>
                <c:pt idx="23">
                  <c:v>959.9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1546</c:v>
                </c:pt>
                <c:pt idx="1">
                  <c:v>1887.8</c:v>
                </c:pt>
                <c:pt idx="2">
                  <c:v>1807.5</c:v>
                </c:pt>
                <c:pt idx="3">
                  <c:v>1739.1</c:v>
                </c:pt>
                <c:pt idx="4">
                  <c:v>1800</c:v>
                </c:pt>
                <c:pt idx="5">
                  <c:v>1988.9</c:v>
                </c:pt>
                <c:pt idx="6">
                  <c:v>2089</c:v>
                </c:pt>
                <c:pt idx="7">
                  <c:v>1691.7</c:v>
                </c:pt>
                <c:pt idx="8">
                  <c:v>1566.2</c:v>
                </c:pt>
                <c:pt idx="9">
                  <c:v>1074.5</c:v>
                </c:pt>
                <c:pt idx="10">
                  <c:v>831.3</c:v>
                </c:pt>
                <c:pt idx="11">
                  <c:v>801.2</c:v>
                </c:pt>
                <c:pt idx="12">
                  <c:v>959.4</c:v>
                </c:pt>
                <c:pt idx="13">
                  <c:v>1058.7</c:v>
                </c:pt>
                <c:pt idx="14">
                  <c:v>1378.1</c:v>
                </c:pt>
                <c:pt idx="15">
                  <c:v>1564</c:v>
                </c:pt>
                <c:pt idx="16">
                  <c:v>1554.4</c:v>
                </c:pt>
                <c:pt idx="17">
                  <c:v>2064</c:v>
                </c:pt>
                <c:pt idx="18">
                  <c:v>1746.5</c:v>
                </c:pt>
                <c:pt idx="19">
                  <c:v>1571</c:v>
                </c:pt>
                <c:pt idx="20">
                  <c:v>1993.6</c:v>
                </c:pt>
                <c:pt idx="21">
                  <c:v>1890.7</c:v>
                </c:pt>
                <c:pt idx="22">
                  <c:v>1660.5</c:v>
                </c:pt>
                <c:pt idx="23">
                  <c:v>1635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651.35100000000011</c:v>
                </c:pt>
                <c:pt idx="1">
                  <c:v>641.78599999999994</c:v>
                </c:pt>
                <c:pt idx="2">
                  <c:v>630.47600000000011</c:v>
                </c:pt>
                <c:pt idx="3">
                  <c:v>625.19999999999993</c:v>
                </c:pt>
                <c:pt idx="4">
                  <c:v>621.24800000000005</c:v>
                </c:pt>
                <c:pt idx="5">
                  <c:v>616.92100000000005</c:v>
                </c:pt>
                <c:pt idx="6">
                  <c:v>695.03499999999985</c:v>
                </c:pt>
                <c:pt idx="7">
                  <c:v>1197.5259999999998</c:v>
                </c:pt>
                <c:pt idx="8">
                  <c:v>2058.0010000000002</c:v>
                </c:pt>
                <c:pt idx="9">
                  <c:v>2762.0829999999992</c:v>
                </c:pt>
                <c:pt idx="10">
                  <c:v>3197.4089999999983</c:v>
                </c:pt>
                <c:pt idx="11">
                  <c:v>3408.3399999999992</c:v>
                </c:pt>
                <c:pt idx="12">
                  <c:v>3366.4589999999994</c:v>
                </c:pt>
                <c:pt idx="13">
                  <c:v>3125.5929999999994</c:v>
                </c:pt>
                <c:pt idx="14">
                  <c:v>2584.2709999999997</c:v>
                </c:pt>
                <c:pt idx="15">
                  <c:v>1811.3030000000003</c:v>
                </c:pt>
                <c:pt idx="16">
                  <c:v>1047.1510000000003</c:v>
                </c:pt>
                <c:pt idx="17">
                  <c:v>798.03199999999981</c:v>
                </c:pt>
                <c:pt idx="18">
                  <c:v>895.79099999999983</c:v>
                </c:pt>
                <c:pt idx="19">
                  <c:v>929.84999999999991</c:v>
                </c:pt>
                <c:pt idx="20">
                  <c:v>979.96599999999989</c:v>
                </c:pt>
                <c:pt idx="21">
                  <c:v>1016.9499999999997</c:v>
                </c:pt>
                <c:pt idx="22">
                  <c:v>1047.557</c:v>
                </c:pt>
                <c:pt idx="23">
                  <c:v>1071.3369999999998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16</c:v>
                </c:pt>
                <c:pt idx="2">
                  <c:v>15</c:v>
                </c:pt>
                <c:pt idx="3">
                  <c:v>14</c:v>
                </c:pt>
                <c:pt idx="4">
                  <c:v>14</c:v>
                </c:pt>
                <c:pt idx="5">
                  <c:v>13</c:v>
                </c:pt>
                <c:pt idx="6">
                  <c:v>18</c:v>
                </c:pt>
                <c:pt idx="7">
                  <c:v>34</c:v>
                </c:pt>
                <c:pt idx="8">
                  <c:v>52</c:v>
                </c:pt>
                <c:pt idx="9">
                  <c:v>64</c:v>
                </c:pt>
                <c:pt idx="10">
                  <c:v>70</c:v>
                </c:pt>
                <c:pt idx="11">
                  <c:v>73</c:v>
                </c:pt>
                <c:pt idx="12">
                  <c:v>71</c:v>
                </c:pt>
                <c:pt idx="13">
                  <c:v>66</c:v>
                </c:pt>
                <c:pt idx="14">
                  <c:v>55</c:v>
                </c:pt>
                <c:pt idx="15">
                  <c:v>39</c:v>
                </c:pt>
                <c:pt idx="16">
                  <c:v>22</c:v>
                </c:pt>
                <c:pt idx="17">
                  <c:v>14</c:v>
                </c:pt>
                <c:pt idx="18">
                  <c:v>13</c:v>
                </c:pt>
                <c:pt idx="19">
                  <c:v>13</c:v>
                </c:pt>
                <c:pt idx="20">
                  <c:v>13</c:v>
                </c:pt>
                <c:pt idx="21">
                  <c:v>13</c:v>
                </c:pt>
                <c:pt idx="22">
                  <c:v>15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66</c:v>
                </c:pt>
                <c:pt idx="6">
                  <c:v>136</c:v>
                </c:pt>
                <c:pt idx="7">
                  <c:v>126</c:v>
                </c:pt>
                <c:pt idx="8">
                  <c:v>55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54</c:v>
                </c:pt>
                <c:pt idx="13">
                  <c:v>26</c:v>
                </c:pt>
                <c:pt idx="16">
                  <c:v>74</c:v>
                </c:pt>
                <c:pt idx="17">
                  <c:v>265</c:v>
                </c:pt>
                <c:pt idx="18">
                  <c:v>481</c:v>
                </c:pt>
                <c:pt idx="19">
                  <c:v>409</c:v>
                </c:pt>
                <c:pt idx="20">
                  <c:v>216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98497368"/>
        <c:axId val="498497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4938.2059999999992</c:v>
                </c:pt>
                <c:pt idx="1">
                  <c:v>4725.456000000001</c:v>
                </c:pt>
                <c:pt idx="2">
                  <c:v>4626.8880000000008</c:v>
                </c:pt>
                <c:pt idx="3">
                  <c:v>4552.2160000000013</c:v>
                </c:pt>
                <c:pt idx="4">
                  <c:v>4609.0990000000002</c:v>
                </c:pt>
                <c:pt idx="5">
                  <c:v>4860.74</c:v>
                </c:pt>
                <c:pt idx="6">
                  <c:v>5249.6440000000011</c:v>
                </c:pt>
                <c:pt idx="7">
                  <c:v>5605.1730000000007</c:v>
                </c:pt>
                <c:pt idx="8">
                  <c:v>6423.0660000000016</c:v>
                </c:pt>
                <c:pt idx="9">
                  <c:v>6334.5009999999993</c:v>
                </c:pt>
                <c:pt idx="10">
                  <c:v>6304.5890000000009</c:v>
                </c:pt>
                <c:pt idx="11">
                  <c:v>6457.4709999999995</c:v>
                </c:pt>
                <c:pt idx="12">
                  <c:v>6522.7610000000022</c:v>
                </c:pt>
                <c:pt idx="13">
                  <c:v>6347.1459999999988</c:v>
                </c:pt>
                <c:pt idx="14">
                  <c:v>6112.2900000000009</c:v>
                </c:pt>
                <c:pt idx="15">
                  <c:v>6088.24</c:v>
                </c:pt>
                <c:pt idx="16">
                  <c:v>5869.4940000000006</c:v>
                </c:pt>
                <c:pt idx="17">
                  <c:v>6726.9320000000016</c:v>
                </c:pt>
                <c:pt idx="18">
                  <c:v>6847.7410000000009</c:v>
                </c:pt>
                <c:pt idx="19">
                  <c:v>6726.7970000000014</c:v>
                </c:pt>
                <c:pt idx="20">
                  <c:v>6314.4969999999994</c:v>
                </c:pt>
                <c:pt idx="21">
                  <c:v>5798.5030000000006</c:v>
                </c:pt>
                <c:pt idx="22">
                  <c:v>5379.9150000000018</c:v>
                </c:pt>
                <c:pt idx="23">
                  <c:v>4917.257999999998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497368"/>
        <c:axId val="498497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151.49</c:v>
                </c:pt>
                <c:pt idx="1">
                  <c:v>150.76</c:v>
                </c:pt>
                <c:pt idx="2">
                  <c:v>148.07</c:v>
                </c:pt>
                <c:pt idx="3">
                  <c:v>141.84</c:v>
                </c:pt>
                <c:pt idx="4">
                  <c:v>140.41</c:v>
                </c:pt>
                <c:pt idx="5">
                  <c:v>141.84</c:v>
                </c:pt>
                <c:pt idx="6">
                  <c:v>178.7</c:v>
                </c:pt>
                <c:pt idx="7">
                  <c:v>154.91</c:v>
                </c:pt>
                <c:pt idx="8">
                  <c:v>119.48</c:v>
                </c:pt>
                <c:pt idx="9">
                  <c:v>120.45</c:v>
                </c:pt>
                <c:pt idx="10">
                  <c:v>114.37</c:v>
                </c:pt>
                <c:pt idx="11">
                  <c:v>102.33</c:v>
                </c:pt>
                <c:pt idx="12">
                  <c:v>62.6</c:v>
                </c:pt>
                <c:pt idx="13">
                  <c:v>42.61</c:v>
                </c:pt>
                <c:pt idx="14">
                  <c:v>86.37</c:v>
                </c:pt>
                <c:pt idx="15">
                  <c:v>110.09</c:v>
                </c:pt>
                <c:pt idx="16">
                  <c:v>141.84</c:v>
                </c:pt>
                <c:pt idx="17">
                  <c:v>164.8</c:v>
                </c:pt>
                <c:pt idx="18">
                  <c:v>171.51</c:v>
                </c:pt>
                <c:pt idx="19">
                  <c:v>185</c:v>
                </c:pt>
                <c:pt idx="20">
                  <c:v>155.80000000000001</c:v>
                </c:pt>
                <c:pt idx="21">
                  <c:v>151.57</c:v>
                </c:pt>
                <c:pt idx="22">
                  <c:v>146.41</c:v>
                </c:pt>
                <c:pt idx="23">
                  <c:v>131.94999999999999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8498544"/>
        <c:axId val="498498152"/>
      </c:lineChart>
      <c:catAx>
        <c:axId val="498497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497760"/>
        <c:crosses val="autoZero"/>
        <c:auto val="1"/>
        <c:lblAlgn val="ctr"/>
        <c:lblOffset val="100"/>
        <c:noMultiLvlLbl val="0"/>
      </c:catAx>
      <c:valAx>
        <c:axId val="49849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497368"/>
        <c:crosses val="autoZero"/>
        <c:crossBetween val="between"/>
      </c:valAx>
      <c:valAx>
        <c:axId val="498498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8498544"/>
        <c:crosses val="max"/>
        <c:crossBetween val="between"/>
      </c:valAx>
      <c:catAx>
        <c:axId val="498498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98498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4938.2510000000002</v>
      </c>
      <c r="C4" s="18">
        <v>4725.4860000000008</v>
      </c>
      <c r="D4" s="18">
        <v>4626.8760000000002</v>
      </c>
      <c r="E4" s="18">
        <v>4552.2</v>
      </c>
      <c r="F4" s="18">
        <v>4609.1480000000001</v>
      </c>
      <c r="G4" s="18">
        <v>4860.7210000000014</v>
      </c>
      <c r="H4" s="18">
        <v>5249.6439999999993</v>
      </c>
      <c r="I4" s="18">
        <v>5605.1259999999993</v>
      </c>
      <c r="J4" s="18">
        <v>6423.1010000000024</v>
      </c>
      <c r="K4" s="18">
        <v>6334.4830000000011</v>
      </c>
      <c r="L4" s="18">
        <v>6304.6090000000022</v>
      </c>
      <c r="M4" s="18">
        <v>6457.44</v>
      </c>
      <c r="N4" s="18">
        <v>6522.7590000000018</v>
      </c>
      <c r="O4" s="18">
        <v>6347.1930000000029</v>
      </c>
      <c r="P4" s="18">
        <v>6112.2709999999988</v>
      </c>
      <c r="Q4" s="18">
        <v>6088.2030000000013</v>
      </c>
      <c r="R4" s="18">
        <v>5869.4510000000009</v>
      </c>
      <c r="S4" s="18">
        <v>6726.9320000000025</v>
      </c>
      <c r="T4" s="18">
        <v>6847.7350000000006</v>
      </c>
      <c r="U4" s="18">
        <v>6726.7979999999989</v>
      </c>
      <c r="V4" s="18">
        <v>6314.4660000000003</v>
      </c>
      <c r="W4" s="18">
        <v>5798.5499999999984</v>
      </c>
      <c r="X4" s="18">
        <v>5379.9569999999994</v>
      </c>
      <c r="Y4" s="18">
        <v>4917.237000000001</v>
      </c>
      <c r="Z4" s="19"/>
      <c r="AA4" s="20">
        <f>SUM(B4:Z4)</f>
        <v>138338.63699999999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151.49</v>
      </c>
      <c r="C7" s="28">
        <v>150.76</v>
      </c>
      <c r="D7" s="28">
        <v>148.07</v>
      </c>
      <c r="E7" s="28">
        <v>141.84</v>
      </c>
      <c r="F7" s="28">
        <v>140.41</v>
      </c>
      <c r="G7" s="28">
        <v>141.84</v>
      </c>
      <c r="H7" s="28">
        <v>178.7</v>
      </c>
      <c r="I7" s="28">
        <v>154.91</v>
      </c>
      <c r="J7" s="28">
        <v>119.48</v>
      </c>
      <c r="K7" s="28">
        <v>120.45</v>
      </c>
      <c r="L7" s="28">
        <v>114.37</v>
      </c>
      <c r="M7" s="28">
        <v>102.33</v>
      </c>
      <c r="N7" s="28">
        <v>62.6</v>
      </c>
      <c r="O7" s="28">
        <v>42.61</v>
      </c>
      <c r="P7" s="28">
        <v>86.37</v>
      </c>
      <c r="Q7" s="28">
        <v>110.09</v>
      </c>
      <c r="R7" s="28">
        <v>141.84</v>
      </c>
      <c r="S7" s="28">
        <v>164.8</v>
      </c>
      <c r="T7" s="28">
        <v>171.51</v>
      </c>
      <c r="U7" s="28">
        <v>185</v>
      </c>
      <c r="V7" s="28">
        <v>155.80000000000001</v>
      </c>
      <c r="W7" s="28">
        <v>151.57</v>
      </c>
      <c r="X7" s="28">
        <v>146.41</v>
      </c>
      <c r="Y7" s="28">
        <v>131.94999999999999</v>
      </c>
      <c r="Z7" s="29"/>
      <c r="AA7" s="30">
        <f>IF(SUM(B7:Z7)&lt;&gt;0,AVERAGEIF(B7:Z7,"&lt;&gt;"""),"")</f>
        <v>133.96666666666667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1305</v>
      </c>
      <c r="C10" s="42">
        <v>1305</v>
      </c>
      <c r="D10" s="42">
        <v>1305</v>
      </c>
      <c r="E10" s="42">
        <v>1305</v>
      </c>
      <c r="F10" s="42">
        <v>1305</v>
      </c>
      <c r="G10" s="42">
        <v>1305</v>
      </c>
      <c r="H10" s="42">
        <v>1305</v>
      </c>
      <c r="I10" s="42">
        <v>1364</v>
      </c>
      <c r="J10" s="42">
        <v>1458</v>
      </c>
      <c r="K10" s="42">
        <v>1364</v>
      </c>
      <c r="L10" s="42">
        <v>1336</v>
      </c>
      <c r="M10" s="42">
        <v>1336</v>
      </c>
      <c r="N10" s="42">
        <v>1271</v>
      </c>
      <c r="O10" s="42">
        <v>1271</v>
      </c>
      <c r="P10" s="42">
        <v>1271</v>
      </c>
      <c r="Q10" s="42">
        <v>1430</v>
      </c>
      <c r="R10" s="42">
        <v>1523</v>
      </c>
      <c r="S10" s="42">
        <v>1579</v>
      </c>
      <c r="T10" s="42">
        <v>1486</v>
      </c>
      <c r="U10" s="42">
        <v>1383</v>
      </c>
      <c r="V10" s="42">
        <v>1271</v>
      </c>
      <c r="W10" s="42">
        <v>1120</v>
      </c>
      <c r="X10" s="42">
        <v>1120</v>
      </c>
      <c r="Y10" s="42">
        <v>1120</v>
      </c>
      <c r="Z10" s="43"/>
      <c r="AA10" s="44">
        <f t="shared" ref="AA10:AA15" si="0">SUM(B10:Z10)</f>
        <v>31838</v>
      </c>
    </row>
    <row r="11" spans="1:27" ht="24.95" customHeight="1" x14ac:dyDescent="0.2">
      <c r="A11" s="45" t="s">
        <v>7</v>
      </c>
      <c r="B11" s="46">
        <v>121</v>
      </c>
      <c r="C11" s="47">
        <v>121</v>
      </c>
      <c r="D11" s="47">
        <v>115</v>
      </c>
      <c r="E11" s="47">
        <v>115</v>
      </c>
      <c r="F11" s="47">
        <v>115</v>
      </c>
      <c r="G11" s="47">
        <v>117</v>
      </c>
      <c r="H11" s="47">
        <v>137</v>
      </c>
      <c r="I11" s="47">
        <v>144</v>
      </c>
      <c r="J11" s="47">
        <v>186</v>
      </c>
      <c r="K11" s="47">
        <v>151</v>
      </c>
      <c r="L11" s="47">
        <v>148</v>
      </c>
      <c r="M11" s="47">
        <v>139</v>
      </c>
      <c r="N11" s="47">
        <v>135</v>
      </c>
      <c r="O11" s="47">
        <v>134</v>
      </c>
      <c r="P11" s="47">
        <v>143</v>
      </c>
      <c r="Q11" s="47">
        <v>160</v>
      </c>
      <c r="R11" s="47">
        <v>196</v>
      </c>
      <c r="S11" s="47">
        <v>254</v>
      </c>
      <c r="T11" s="47">
        <v>270</v>
      </c>
      <c r="U11" s="47">
        <v>262</v>
      </c>
      <c r="V11" s="47">
        <v>230</v>
      </c>
      <c r="W11" s="47">
        <v>191</v>
      </c>
      <c r="X11" s="47">
        <v>142</v>
      </c>
      <c r="Y11" s="47">
        <v>115</v>
      </c>
      <c r="Z11" s="48"/>
      <c r="AA11" s="49">
        <f t="shared" si="0"/>
        <v>3841</v>
      </c>
    </row>
    <row r="12" spans="1:27" ht="24.95" customHeight="1" x14ac:dyDescent="0.2">
      <c r="A12" s="50" t="s">
        <v>8</v>
      </c>
      <c r="B12" s="51">
        <v>1298.9000000000001</v>
      </c>
      <c r="C12" s="52">
        <v>753.9</v>
      </c>
      <c r="D12" s="52">
        <v>753.9</v>
      </c>
      <c r="E12" s="52">
        <v>753.9</v>
      </c>
      <c r="F12" s="52">
        <v>753.9</v>
      </c>
      <c r="G12" s="52">
        <v>753.9</v>
      </c>
      <c r="H12" s="52">
        <v>869.60899999999992</v>
      </c>
      <c r="I12" s="52">
        <v>1047.9000000000001</v>
      </c>
      <c r="J12" s="52">
        <v>1047.9000000000001</v>
      </c>
      <c r="K12" s="52">
        <v>890.9</v>
      </c>
      <c r="L12" s="52">
        <v>693.9</v>
      </c>
      <c r="M12" s="52">
        <v>671.9</v>
      </c>
      <c r="N12" s="52">
        <v>665.9</v>
      </c>
      <c r="O12" s="52">
        <v>665.9</v>
      </c>
      <c r="P12" s="52">
        <v>680.9</v>
      </c>
      <c r="Q12" s="52">
        <v>1083.9000000000001</v>
      </c>
      <c r="R12" s="52">
        <v>1452.9</v>
      </c>
      <c r="S12" s="52">
        <v>1752.9</v>
      </c>
      <c r="T12" s="52">
        <v>1955.444</v>
      </c>
      <c r="U12" s="52">
        <v>2158.9479999999999</v>
      </c>
      <c r="V12" s="52">
        <v>1610.9</v>
      </c>
      <c r="W12" s="52">
        <v>1540.9</v>
      </c>
      <c r="X12" s="52">
        <v>1394.9</v>
      </c>
      <c r="Y12" s="52">
        <v>959.9</v>
      </c>
      <c r="Z12" s="53"/>
      <c r="AA12" s="54">
        <f t="shared" si="0"/>
        <v>26213.901000000002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66</v>
      </c>
      <c r="H13" s="52">
        <v>136</v>
      </c>
      <c r="I13" s="52">
        <v>126</v>
      </c>
      <c r="J13" s="52">
        <v>55</v>
      </c>
      <c r="K13" s="52">
        <v>28</v>
      </c>
      <c r="L13" s="52">
        <v>28</v>
      </c>
      <c r="M13" s="52">
        <v>28</v>
      </c>
      <c r="N13" s="52">
        <v>54</v>
      </c>
      <c r="O13" s="52">
        <v>26</v>
      </c>
      <c r="P13" s="52"/>
      <c r="Q13" s="52"/>
      <c r="R13" s="52">
        <v>74</v>
      </c>
      <c r="S13" s="52">
        <v>265</v>
      </c>
      <c r="T13" s="52">
        <v>481</v>
      </c>
      <c r="U13" s="52">
        <v>409</v>
      </c>
      <c r="V13" s="52">
        <v>216</v>
      </c>
      <c r="W13" s="52">
        <v>26</v>
      </c>
      <c r="X13" s="52"/>
      <c r="Y13" s="52"/>
      <c r="Z13" s="53"/>
      <c r="AA13" s="54">
        <f t="shared" si="0"/>
        <v>2018</v>
      </c>
    </row>
    <row r="14" spans="1:27" ht="24.95" customHeight="1" x14ac:dyDescent="0.2">
      <c r="A14" s="55" t="s">
        <v>10</v>
      </c>
      <c r="B14" s="56">
        <v>651.35100000000011</v>
      </c>
      <c r="C14" s="57">
        <v>641.78599999999994</v>
      </c>
      <c r="D14" s="57">
        <v>630.47600000000011</v>
      </c>
      <c r="E14" s="57">
        <v>625.19999999999993</v>
      </c>
      <c r="F14" s="57">
        <v>621.24800000000005</v>
      </c>
      <c r="G14" s="57">
        <v>616.92100000000005</v>
      </c>
      <c r="H14" s="57">
        <v>695.03499999999985</v>
      </c>
      <c r="I14" s="57">
        <v>1197.5259999999998</v>
      </c>
      <c r="J14" s="57">
        <v>2058.0010000000002</v>
      </c>
      <c r="K14" s="57">
        <v>2762.0829999999992</v>
      </c>
      <c r="L14" s="57">
        <v>3197.4089999999983</v>
      </c>
      <c r="M14" s="57">
        <v>3408.3399999999992</v>
      </c>
      <c r="N14" s="57">
        <v>3366.4589999999994</v>
      </c>
      <c r="O14" s="57">
        <v>3125.5929999999994</v>
      </c>
      <c r="P14" s="57">
        <v>2584.2709999999997</v>
      </c>
      <c r="Q14" s="57">
        <v>1811.3030000000003</v>
      </c>
      <c r="R14" s="57">
        <v>1047.1510000000003</v>
      </c>
      <c r="S14" s="57">
        <v>798.03199999999981</v>
      </c>
      <c r="T14" s="57">
        <v>895.79099999999983</v>
      </c>
      <c r="U14" s="57">
        <v>929.84999999999991</v>
      </c>
      <c r="V14" s="57">
        <v>979.96599999999989</v>
      </c>
      <c r="W14" s="57">
        <v>1016.9499999999997</v>
      </c>
      <c r="X14" s="57">
        <v>1047.557</v>
      </c>
      <c r="Y14" s="57">
        <v>1071.3369999999998</v>
      </c>
      <c r="Z14" s="58"/>
      <c r="AA14" s="59">
        <f t="shared" si="0"/>
        <v>35779.635999999999</v>
      </c>
    </row>
    <row r="15" spans="1:27" ht="24.95" customHeight="1" x14ac:dyDescent="0.2">
      <c r="A15" s="55" t="s">
        <v>11</v>
      </c>
      <c r="B15" s="56">
        <v>16</v>
      </c>
      <c r="C15" s="57">
        <v>16</v>
      </c>
      <c r="D15" s="57">
        <v>15</v>
      </c>
      <c r="E15" s="57">
        <v>14</v>
      </c>
      <c r="F15" s="57">
        <v>14</v>
      </c>
      <c r="G15" s="57">
        <v>13</v>
      </c>
      <c r="H15" s="57">
        <v>18</v>
      </c>
      <c r="I15" s="57">
        <v>34</v>
      </c>
      <c r="J15" s="57">
        <v>52</v>
      </c>
      <c r="K15" s="57">
        <v>64</v>
      </c>
      <c r="L15" s="57">
        <v>70</v>
      </c>
      <c r="M15" s="57">
        <v>73</v>
      </c>
      <c r="N15" s="57">
        <v>71</v>
      </c>
      <c r="O15" s="57">
        <v>66</v>
      </c>
      <c r="P15" s="57">
        <v>55</v>
      </c>
      <c r="Q15" s="57">
        <v>39</v>
      </c>
      <c r="R15" s="57">
        <v>22</v>
      </c>
      <c r="S15" s="57">
        <v>14</v>
      </c>
      <c r="T15" s="57">
        <v>13</v>
      </c>
      <c r="U15" s="57">
        <v>13</v>
      </c>
      <c r="V15" s="57">
        <v>13</v>
      </c>
      <c r="W15" s="57">
        <v>13</v>
      </c>
      <c r="X15" s="57">
        <v>15</v>
      </c>
      <c r="Y15" s="57">
        <v>16</v>
      </c>
      <c r="Z15" s="58"/>
      <c r="AA15" s="59">
        <f t="shared" si="0"/>
        <v>749</v>
      </c>
    </row>
    <row r="16" spans="1:27" ht="30" customHeight="1" thickBot="1" x14ac:dyDescent="0.25">
      <c r="A16" s="60" t="s">
        <v>12</v>
      </c>
      <c r="B16" s="61">
        <f>IF(LEN(B$2)&gt;0,SUM(B10:B15),"")</f>
        <v>3392.2510000000002</v>
      </c>
      <c r="C16" s="62">
        <f t="shared" ref="C16:Z16" si="1">IF(LEN(C$2)&gt;0,SUM(C10:C15),"")</f>
        <v>2837.6860000000001</v>
      </c>
      <c r="D16" s="62">
        <f t="shared" si="1"/>
        <v>2819.3760000000002</v>
      </c>
      <c r="E16" s="62">
        <f t="shared" si="1"/>
        <v>2813.1</v>
      </c>
      <c r="F16" s="62">
        <f t="shared" si="1"/>
        <v>2809.1480000000001</v>
      </c>
      <c r="G16" s="62">
        <f t="shared" si="1"/>
        <v>2871.8209999999999</v>
      </c>
      <c r="H16" s="62">
        <f t="shared" si="1"/>
        <v>3160.6439999999998</v>
      </c>
      <c r="I16" s="62">
        <f t="shared" si="1"/>
        <v>3913.4259999999999</v>
      </c>
      <c r="J16" s="62">
        <f t="shared" si="1"/>
        <v>4856.9009999999998</v>
      </c>
      <c r="K16" s="62">
        <f t="shared" si="1"/>
        <v>5259.9829999999993</v>
      </c>
      <c r="L16" s="62">
        <f t="shared" si="1"/>
        <v>5473.3089999999984</v>
      </c>
      <c r="M16" s="62">
        <f t="shared" si="1"/>
        <v>5656.24</v>
      </c>
      <c r="N16" s="62">
        <f t="shared" si="1"/>
        <v>5563.3589999999995</v>
      </c>
      <c r="O16" s="62">
        <f t="shared" si="1"/>
        <v>5288.4929999999995</v>
      </c>
      <c r="P16" s="62">
        <f t="shared" si="1"/>
        <v>4734.1710000000003</v>
      </c>
      <c r="Q16" s="62">
        <f t="shared" si="1"/>
        <v>4524.2030000000004</v>
      </c>
      <c r="R16" s="62">
        <f t="shared" si="1"/>
        <v>4315.0510000000004</v>
      </c>
      <c r="S16" s="62">
        <f t="shared" si="1"/>
        <v>4662.9319999999998</v>
      </c>
      <c r="T16" s="62">
        <f t="shared" si="1"/>
        <v>5101.2349999999997</v>
      </c>
      <c r="U16" s="62">
        <f t="shared" si="1"/>
        <v>5155.7980000000007</v>
      </c>
      <c r="V16" s="62">
        <f t="shared" si="1"/>
        <v>4320.866</v>
      </c>
      <c r="W16" s="62">
        <f t="shared" si="1"/>
        <v>3907.85</v>
      </c>
      <c r="X16" s="62">
        <f t="shared" si="1"/>
        <v>3719.4570000000003</v>
      </c>
      <c r="Y16" s="62">
        <f t="shared" si="1"/>
        <v>3282.2370000000001</v>
      </c>
      <c r="Z16" s="63" t="str">
        <f t="shared" si="1"/>
        <v/>
      </c>
      <c r="AA16" s="64">
        <f>SUM(AA10:AA15)</f>
        <v>100439.537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1720.9</v>
      </c>
      <c r="C28" s="72">
        <v>1714.9</v>
      </c>
      <c r="D28" s="72">
        <v>1671.9</v>
      </c>
      <c r="E28" s="72">
        <v>1665.9</v>
      </c>
      <c r="F28" s="72">
        <v>1662.9</v>
      </c>
      <c r="G28" s="72">
        <v>1724.9</v>
      </c>
      <c r="H28" s="72">
        <v>1869.9</v>
      </c>
      <c r="I28" s="72">
        <v>2546.9</v>
      </c>
      <c r="J28" s="72">
        <v>3169.9</v>
      </c>
      <c r="K28" s="72">
        <v>3287.9</v>
      </c>
      <c r="L28" s="72">
        <v>3517.9</v>
      </c>
      <c r="M28" s="72">
        <v>3612.9</v>
      </c>
      <c r="N28" s="72">
        <v>3534.9</v>
      </c>
      <c r="O28" s="72">
        <v>3325.9</v>
      </c>
      <c r="P28" s="72">
        <v>2993.9</v>
      </c>
      <c r="Q28" s="72">
        <v>2681.9</v>
      </c>
      <c r="R28" s="72">
        <v>2450.9</v>
      </c>
      <c r="S28" s="72">
        <v>2650.9</v>
      </c>
      <c r="T28" s="72">
        <v>2815.9</v>
      </c>
      <c r="U28" s="72">
        <v>2652.9</v>
      </c>
      <c r="V28" s="72">
        <v>2316.9</v>
      </c>
      <c r="W28" s="72">
        <v>2116.9</v>
      </c>
      <c r="X28" s="72">
        <v>2018.9</v>
      </c>
      <c r="Y28" s="72">
        <v>2009.9</v>
      </c>
      <c r="Z28" s="73"/>
      <c r="AA28" s="74">
        <f>SUM(B28:Z28)</f>
        <v>59736.60000000002</v>
      </c>
    </row>
    <row r="29" spans="1:27" ht="24.95" customHeight="1" x14ac:dyDescent="0.2">
      <c r="A29" s="75" t="s">
        <v>23</v>
      </c>
      <c r="B29" s="76">
        <v>614.351</v>
      </c>
      <c r="C29" s="77">
        <v>623.78599999999994</v>
      </c>
      <c r="D29" s="77">
        <v>684.476</v>
      </c>
      <c r="E29" s="77">
        <v>684.2</v>
      </c>
      <c r="F29" s="77">
        <v>683.24800000000005</v>
      </c>
      <c r="G29" s="77">
        <v>682.92100000000005</v>
      </c>
      <c r="H29" s="77">
        <v>791.74400000000003</v>
      </c>
      <c r="I29" s="77">
        <v>895.52599999999995</v>
      </c>
      <c r="J29" s="77">
        <v>1221.001</v>
      </c>
      <c r="K29" s="77">
        <v>1385.0830000000001</v>
      </c>
      <c r="L29" s="77">
        <v>1525.4090000000001</v>
      </c>
      <c r="M29" s="77">
        <v>1568.34</v>
      </c>
      <c r="N29" s="77">
        <v>1487.4590000000001</v>
      </c>
      <c r="O29" s="77">
        <v>1491.5930000000001</v>
      </c>
      <c r="P29" s="77">
        <v>1323.271</v>
      </c>
      <c r="Q29" s="77">
        <v>1113.3030000000001</v>
      </c>
      <c r="R29" s="77">
        <v>724.15099999999995</v>
      </c>
      <c r="S29" s="77">
        <v>597.03200000000004</v>
      </c>
      <c r="T29" s="77">
        <v>783.33500000000004</v>
      </c>
      <c r="U29" s="77">
        <v>1004.898</v>
      </c>
      <c r="V29" s="77">
        <v>715.96600000000001</v>
      </c>
      <c r="W29" s="77">
        <v>723.95</v>
      </c>
      <c r="X29" s="77">
        <v>772.55700000000002</v>
      </c>
      <c r="Y29" s="77">
        <v>778.33699999999999</v>
      </c>
      <c r="Z29" s="78"/>
      <c r="AA29" s="79">
        <f>SUM(B29:Z29)</f>
        <v>22875.937000000005</v>
      </c>
    </row>
    <row r="30" spans="1:27" ht="24.95" customHeight="1" x14ac:dyDescent="0.2">
      <c r="A30" s="82" t="s">
        <v>24</v>
      </c>
      <c r="B30" s="80">
        <v>1892</v>
      </c>
      <c r="C30" s="81">
        <v>1347</v>
      </c>
      <c r="D30" s="81">
        <v>1347</v>
      </c>
      <c r="E30" s="81">
        <v>1347</v>
      </c>
      <c r="F30" s="81">
        <v>1347</v>
      </c>
      <c r="G30" s="81">
        <v>1347</v>
      </c>
      <c r="H30" s="81">
        <v>1377</v>
      </c>
      <c r="I30" s="81">
        <v>1343</v>
      </c>
      <c r="J30" s="81">
        <v>1343</v>
      </c>
      <c r="K30" s="81">
        <v>1313</v>
      </c>
      <c r="L30" s="81">
        <v>1143</v>
      </c>
      <c r="M30" s="81">
        <v>1143</v>
      </c>
      <c r="N30" s="81">
        <v>1143</v>
      </c>
      <c r="O30" s="81">
        <v>1143</v>
      </c>
      <c r="P30" s="81">
        <v>1185</v>
      </c>
      <c r="Q30" s="81">
        <v>1588</v>
      </c>
      <c r="R30" s="81">
        <v>1968</v>
      </c>
      <c r="S30" s="81">
        <v>2268</v>
      </c>
      <c r="T30" s="81">
        <v>2358</v>
      </c>
      <c r="U30" s="81">
        <v>2358</v>
      </c>
      <c r="V30" s="81">
        <v>2148</v>
      </c>
      <c r="W30" s="81">
        <v>1927</v>
      </c>
      <c r="X30" s="81">
        <v>1787</v>
      </c>
      <c r="Y30" s="81">
        <v>1352</v>
      </c>
      <c r="Z30" s="83"/>
      <c r="AA30" s="84">
        <f>SUM(B30:Z30)</f>
        <v>37514</v>
      </c>
    </row>
    <row r="31" spans="1:27" ht="30" customHeight="1" thickBot="1" x14ac:dyDescent="0.25">
      <c r="A31" s="60" t="s">
        <v>25</v>
      </c>
      <c r="B31" s="61">
        <f>IF(LEN(B$2)&gt;0,SUM(B28:B30),"")</f>
        <v>4227.2510000000002</v>
      </c>
      <c r="C31" s="62">
        <f t="shared" ref="C31:Z31" si="4">IF(LEN(C$2)&gt;0,SUM(C28:C30),"")</f>
        <v>3685.6860000000001</v>
      </c>
      <c r="D31" s="62">
        <f t="shared" si="4"/>
        <v>3703.3760000000002</v>
      </c>
      <c r="E31" s="62">
        <f t="shared" si="4"/>
        <v>3697.1000000000004</v>
      </c>
      <c r="F31" s="62">
        <f t="shared" si="4"/>
        <v>3693.1480000000001</v>
      </c>
      <c r="G31" s="62">
        <f t="shared" si="4"/>
        <v>3754.8209999999999</v>
      </c>
      <c r="H31" s="62">
        <f t="shared" si="4"/>
        <v>4038.6440000000002</v>
      </c>
      <c r="I31" s="62">
        <f t="shared" si="4"/>
        <v>4785.4259999999995</v>
      </c>
      <c r="J31" s="62">
        <f t="shared" si="4"/>
        <v>5733.9009999999998</v>
      </c>
      <c r="K31" s="62">
        <f t="shared" si="4"/>
        <v>5985.9830000000002</v>
      </c>
      <c r="L31" s="62">
        <f t="shared" si="4"/>
        <v>6186.3090000000002</v>
      </c>
      <c r="M31" s="62">
        <f t="shared" si="4"/>
        <v>6324.24</v>
      </c>
      <c r="N31" s="62">
        <f t="shared" si="4"/>
        <v>6165.3590000000004</v>
      </c>
      <c r="O31" s="62">
        <f t="shared" si="4"/>
        <v>5960.4930000000004</v>
      </c>
      <c r="P31" s="62">
        <f t="shared" si="4"/>
        <v>5502.1710000000003</v>
      </c>
      <c r="Q31" s="62">
        <f t="shared" si="4"/>
        <v>5383.2030000000004</v>
      </c>
      <c r="R31" s="62">
        <f t="shared" si="4"/>
        <v>5143.0509999999995</v>
      </c>
      <c r="S31" s="62">
        <f t="shared" si="4"/>
        <v>5515.9320000000007</v>
      </c>
      <c r="T31" s="62">
        <f t="shared" si="4"/>
        <v>5957.2350000000006</v>
      </c>
      <c r="U31" s="62">
        <f t="shared" si="4"/>
        <v>6015.7980000000007</v>
      </c>
      <c r="V31" s="62">
        <f t="shared" si="4"/>
        <v>5180.866</v>
      </c>
      <c r="W31" s="62">
        <f t="shared" si="4"/>
        <v>4767.8500000000004</v>
      </c>
      <c r="X31" s="62">
        <f t="shared" si="4"/>
        <v>4578.4570000000003</v>
      </c>
      <c r="Y31" s="62">
        <f t="shared" si="4"/>
        <v>4140.2370000000001</v>
      </c>
      <c r="Z31" s="63" t="str">
        <f t="shared" si="4"/>
        <v/>
      </c>
      <c r="AA31" s="64">
        <f>SUM(AA28:AA30)</f>
        <v>120126.53700000003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375</v>
      </c>
      <c r="C34" s="95">
        <v>388</v>
      </c>
      <c r="D34" s="95">
        <v>424</v>
      </c>
      <c r="E34" s="95">
        <v>424</v>
      </c>
      <c r="F34" s="95">
        <v>424</v>
      </c>
      <c r="G34" s="95">
        <v>423</v>
      </c>
      <c r="H34" s="95">
        <v>419</v>
      </c>
      <c r="I34" s="95">
        <v>419</v>
      </c>
      <c r="J34" s="95">
        <v>424</v>
      </c>
      <c r="K34" s="95">
        <v>274</v>
      </c>
      <c r="L34" s="95">
        <v>276</v>
      </c>
      <c r="M34" s="95">
        <v>276</v>
      </c>
      <c r="N34" s="95">
        <v>243</v>
      </c>
      <c r="O34" s="95">
        <v>299</v>
      </c>
      <c r="P34" s="95">
        <v>326</v>
      </c>
      <c r="Q34" s="95">
        <v>407</v>
      </c>
      <c r="R34" s="95">
        <v>375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8996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399</v>
      </c>
      <c r="L35" s="99">
        <v>384</v>
      </c>
      <c r="M35" s="99">
        <v>355</v>
      </c>
      <c r="N35" s="99">
        <v>322</v>
      </c>
      <c r="O35" s="99">
        <v>336</v>
      </c>
      <c r="P35" s="99">
        <v>389</v>
      </c>
      <c r="Q35" s="99">
        <v>399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9384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699.2</v>
      </c>
      <c r="K36" s="99">
        <v>358.5</v>
      </c>
      <c r="L36" s="99">
        <v>128.30000000000001</v>
      </c>
      <c r="M36" s="99">
        <v>143.19999999999999</v>
      </c>
      <c r="N36" s="99">
        <v>367.4</v>
      </c>
      <c r="O36" s="99">
        <v>396.7</v>
      </c>
      <c r="P36" s="99">
        <v>620.1</v>
      </c>
      <c r="Q36" s="99">
        <v>715</v>
      </c>
      <c r="R36" s="99">
        <v>710</v>
      </c>
      <c r="S36" s="99">
        <v>721</v>
      </c>
      <c r="T36" s="99">
        <v>688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14920.4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49</v>
      </c>
      <c r="I37" s="99">
        <v>43</v>
      </c>
      <c r="J37" s="99">
        <v>43</v>
      </c>
      <c r="K37" s="99">
        <v>43</v>
      </c>
      <c r="L37" s="99">
        <v>43</v>
      </c>
      <c r="M37" s="99">
        <v>27</v>
      </c>
      <c r="N37" s="99">
        <v>27</v>
      </c>
      <c r="O37" s="99">
        <v>27</v>
      </c>
      <c r="P37" s="99">
        <v>43</v>
      </c>
      <c r="Q37" s="99">
        <v>43</v>
      </c>
      <c r="R37" s="99">
        <v>43</v>
      </c>
      <c r="S37" s="99">
        <v>43</v>
      </c>
      <c r="T37" s="99">
        <v>46</v>
      </c>
      <c r="U37" s="99">
        <v>50</v>
      </c>
      <c r="V37" s="99">
        <v>50</v>
      </c>
      <c r="W37" s="99">
        <v>50</v>
      </c>
      <c r="X37" s="99">
        <v>49</v>
      </c>
      <c r="Y37" s="99">
        <v>48</v>
      </c>
      <c r="Z37" s="100"/>
      <c r="AA37" s="79">
        <f t="shared" si="5"/>
        <v>1067</v>
      </c>
    </row>
    <row r="38" spans="1:27" ht="24.95" customHeight="1" x14ac:dyDescent="0.2">
      <c r="A38" s="97" t="s">
        <v>31</v>
      </c>
      <c r="B38" s="98"/>
      <c r="C38" s="99">
        <v>328.8</v>
      </c>
      <c r="D38" s="99">
        <v>212.5</v>
      </c>
      <c r="E38" s="99">
        <v>144.1</v>
      </c>
      <c r="F38" s="99">
        <v>205</v>
      </c>
      <c r="G38" s="99">
        <v>394.9</v>
      </c>
      <c r="H38" s="99">
        <v>500</v>
      </c>
      <c r="I38" s="99">
        <v>108.7</v>
      </c>
      <c r="J38" s="99"/>
      <c r="K38" s="99"/>
      <c r="L38" s="99"/>
      <c r="M38" s="99"/>
      <c r="N38" s="99"/>
      <c r="O38" s="99"/>
      <c r="P38" s="99"/>
      <c r="Q38" s="99"/>
      <c r="R38" s="99">
        <v>26.4</v>
      </c>
      <c r="S38" s="99">
        <v>500</v>
      </c>
      <c r="T38" s="99">
        <v>212.5</v>
      </c>
      <c r="U38" s="99"/>
      <c r="V38" s="99">
        <v>422.6</v>
      </c>
      <c r="W38" s="99">
        <v>319.7</v>
      </c>
      <c r="X38" s="99">
        <v>90.5</v>
      </c>
      <c r="Y38" s="99">
        <v>66</v>
      </c>
      <c r="Z38" s="100"/>
      <c r="AA38" s="79">
        <f t="shared" si="5"/>
        <v>3531.7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1546</v>
      </c>
      <c r="C39" s="88">
        <f t="shared" si="6"/>
        <v>1887.8</v>
      </c>
      <c r="D39" s="88">
        <f t="shared" si="6"/>
        <v>1807.5</v>
      </c>
      <c r="E39" s="88">
        <f t="shared" si="6"/>
        <v>1739.1</v>
      </c>
      <c r="F39" s="88">
        <f t="shared" si="6"/>
        <v>1800</v>
      </c>
      <c r="G39" s="88">
        <f t="shared" si="6"/>
        <v>1988.9</v>
      </c>
      <c r="H39" s="88">
        <f t="shared" si="6"/>
        <v>2089</v>
      </c>
      <c r="I39" s="88">
        <f t="shared" si="6"/>
        <v>1691.7</v>
      </c>
      <c r="J39" s="88">
        <f t="shared" si="6"/>
        <v>1566.2</v>
      </c>
      <c r="K39" s="88">
        <f t="shared" si="6"/>
        <v>1074.5</v>
      </c>
      <c r="L39" s="88">
        <f t="shared" si="6"/>
        <v>831.3</v>
      </c>
      <c r="M39" s="88">
        <f t="shared" si="6"/>
        <v>801.2</v>
      </c>
      <c r="N39" s="88">
        <f t="shared" si="6"/>
        <v>959.4</v>
      </c>
      <c r="O39" s="88">
        <f t="shared" si="6"/>
        <v>1058.7</v>
      </c>
      <c r="P39" s="88">
        <f t="shared" si="6"/>
        <v>1378.1</v>
      </c>
      <c r="Q39" s="88">
        <f t="shared" si="6"/>
        <v>1564</v>
      </c>
      <c r="R39" s="88">
        <f t="shared" si="6"/>
        <v>1554.4</v>
      </c>
      <c r="S39" s="88">
        <f t="shared" si="6"/>
        <v>2064</v>
      </c>
      <c r="T39" s="88">
        <f t="shared" si="6"/>
        <v>1746.5</v>
      </c>
      <c r="U39" s="88">
        <f t="shared" si="6"/>
        <v>1571</v>
      </c>
      <c r="V39" s="88">
        <f t="shared" si="6"/>
        <v>1993.6</v>
      </c>
      <c r="W39" s="88">
        <f t="shared" si="6"/>
        <v>1890.7</v>
      </c>
      <c r="X39" s="88">
        <f t="shared" si="6"/>
        <v>1660.5</v>
      </c>
      <c r="Y39" s="88">
        <f t="shared" si="6"/>
        <v>1635</v>
      </c>
      <c r="Z39" s="89" t="str">
        <f t="shared" si="6"/>
        <v/>
      </c>
      <c r="AA39" s="90">
        <f t="shared" si="5"/>
        <v>37899.1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711</v>
      </c>
      <c r="H44" s="99">
        <v>711</v>
      </c>
      <c r="I44" s="99">
        <v>711</v>
      </c>
      <c r="J44" s="99">
        <v>689.2</v>
      </c>
      <c r="K44" s="99">
        <v>348.5</v>
      </c>
      <c r="L44" s="99">
        <v>118.3</v>
      </c>
      <c r="M44" s="99">
        <v>133.19999999999999</v>
      </c>
      <c r="N44" s="99">
        <v>357.4</v>
      </c>
      <c r="O44" s="99">
        <v>386.7</v>
      </c>
      <c r="P44" s="99">
        <v>610.1</v>
      </c>
      <c r="Q44" s="99">
        <v>705</v>
      </c>
      <c r="R44" s="99">
        <v>700</v>
      </c>
      <c r="S44" s="99">
        <v>711</v>
      </c>
      <c r="T44" s="99">
        <v>678</v>
      </c>
      <c r="U44" s="99">
        <v>711</v>
      </c>
      <c r="V44" s="99">
        <v>711</v>
      </c>
      <c r="W44" s="99">
        <v>711</v>
      </c>
      <c r="X44" s="99">
        <v>711</v>
      </c>
      <c r="Y44" s="99">
        <v>711</v>
      </c>
      <c r="Z44" s="100"/>
      <c r="AA44" s="79">
        <f t="shared" si="7"/>
        <v>14680.4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328.8</v>
      </c>
      <c r="D46" s="99">
        <v>212.5</v>
      </c>
      <c r="E46" s="99">
        <v>144.1</v>
      </c>
      <c r="F46" s="99">
        <v>205</v>
      </c>
      <c r="G46" s="99">
        <v>394.9</v>
      </c>
      <c r="H46" s="99">
        <v>500</v>
      </c>
      <c r="I46" s="99">
        <v>108.7</v>
      </c>
      <c r="J46" s="99"/>
      <c r="K46" s="99"/>
      <c r="L46" s="99"/>
      <c r="M46" s="99"/>
      <c r="N46" s="99"/>
      <c r="O46" s="99"/>
      <c r="P46" s="99"/>
      <c r="Q46" s="99"/>
      <c r="R46" s="99">
        <v>26.4</v>
      </c>
      <c r="S46" s="99">
        <v>500</v>
      </c>
      <c r="T46" s="99">
        <v>212.5</v>
      </c>
      <c r="U46" s="99"/>
      <c r="V46" s="99">
        <v>422.6</v>
      </c>
      <c r="W46" s="99">
        <v>319.7</v>
      </c>
      <c r="X46" s="99">
        <v>90.5</v>
      </c>
      <c r="Y46" s="99">
        <v>66</v>
      </c>
      <c r="Z46" s="100"/>
      <c r="AA46" s="79">
        <f t="shared" si="7"/>
        <v>3531.7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1039.8</v>
      </c>
      <c r="D48" s="88">
        <f t="shared" si="8"/>
        <v>923.5</v>
      </c>
      <c r="E48" s="88">
        <f t="shared" si="8"/>
        <v>855.1</v>
      </c>
      <c r="F48" s="88">
        <f t="shared" si="8"/>
        <v>916</v>
      </c>
      <c r="G48" s="88">
        <f t="shared" si="8"/>
        <v>1105.9000000000001</v>
      </c>
      <c r="H48" s="88">
        <f t="shared" si="8"/>
        <v>1211</v>
      </c>
      <c r="I48" s="88">
        <f t="shared" si="8"/>
        <v>819.7</v>
      </c>
      <c r="J48" s="88">
        <f t="shared" si="8"/>
        <v>689.2</v>
      </c>
      <c r="K48" s="88">
        <f t="shared" si="8"/>
        <v>348.5</v>
      </c>
      <c r="L48" s="88">
        <f t="shared" si="8"/>
        <v>118.3</v>
      </c>
      <c r="M48" s="88">
        <f t="shared" si="8"/>
        <v>133.19999999999999</v>
      </c>
      <c r="N48" s="88">
        <f t="shared" si="8"/>
        <v>357.4</v>
      </c>
      <c r="O48" s="88">
        <f t="shared" si="8"/>
        <v>386.7</v>
      </c>
      <c r="P48" s="88">
        <f t="shared" si="8"/>
        <v>610.1</v>
      </c>
      <c r="Q48" s="88">
        <f t="shared" si="8"/>
        <v>705</v>
      </c>
      <c r="R48" s="88">
        <f t="shared" si="8"/>
        <v>726.4</v>
      </c>
      <c r="S48" s="88">
        <f t="shared" si="8"/>
        <v>1211</v>
      </c>
      <c r="T48" s="88">
        <f t="shared" si="8"/>
        <v>890.5</v>
      </c>
      <c r="U48" s="88">
        <f t="shared" si="8"/>
        <v>711</v>
      </c>
      <c r="V48" s="88">
        <f t="shared" si="8"/>
        <v>1133.5999999999999</v>
      </c>
      <c r="W48" s="88">
        <f t="shared" si="8"/>
        <v>1030.7</v>
      </c>
      <c r="X48" s="88">
        <f t="shared" si="8"/>
        <v>801.5</v>
      </c>
      <c r="Y48" s="88">
        <f t="shared" si="8"/>
        <v>777</v>
      </c>
      <c r="Z48" s="89" t="str">
        <f t="shared" si="8"/>
        <v/>
      </c>
      <c r="AA48" s="90">
        <f t="shared" si="7"/>
        <v>18212.099999999999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4938.2510000000002</v>
      </c>
      <c r="C51" s="88">
        <f t="shared" si="10"/>
        <v>4725.4859999999999</v>
      </c>
      <c r="D51" s="88">
        <f t="shared" si="10"/>
        <v>4626.8760000000002</v>
      </c>
      <c r="E51" s="88">
        <f t="shared" si="10"/>
        <v>4552.2</v>
      </c>
      <c r="F51" s="88">
        <f t="shared" si="10"/>
        <v>4609.1480000000001</v>
      </c>
      <c r="G51" s="88">
        <f t="shared" si="10"/>
        <v>4860.7209999999995</v>
      </c>
      <c r="H51" s="88">
        <f t="shared" si="10"/>
        <v>5249.6440000000002</v>
      </c>
      <c r="I51" s="88">
        <f t="shared" si="10"/>
        <v>5605.1260000000002</v>
      </c>
      <c r="J51" s="88">
        <f t="shared" si="10"/>
        <v>6423.1009999999997</v>
      </c>
      <c r="K51" s="88">
        <f t="shared" si="10"/>
        <v>6334.4829999999993</v>
      </c>
      <c r="L51" s="88">
        <f t="shared" si="10"/>
        <v>6304.6089999999986</v>
      </c>
      <c r="M51" s="88">
        <f t="shared" si="10"/>
        <v>6457.44</v>
      </c>
      <c r="N51" s="88">
        <f t="shared" si="10"/>
        <v>6522.7589999999991</v>
      </c>
      <c r="O51" s="88">
        <f t="shared" si="10"/>
        <v>6347.1929999999993</v>
      </c>
      <c r="P51" s="88">
        <f t="shared" si="10"/>
        <v>6112.2710000000006</v>
      </c>
      <c r="Q51" s="88">
        <f t="shared" si="10"/>
        <v>6088.2030000000004</v>
      </c>
      <c r="R51" s="88">
        <f t="shared" si="10"/>
        <v>5869.4510000000009</v>
      </c>
      <c r="S51" s="88">
        <f t="shared" si="10"/>
        <v>6726.9319999999998</v>
      </c>
      <c r="T51" s="88">
        <f t="shared" si="10"/>
        <v>6847.7349999999997</v>
      </c>
      <c r="U51" s="88">
        <f t="shared" si="10"/>
        <v>6726.7980000000007</v>
      </c>
      <c r="V51" s="88">
        <f t="shared" si="10"/>
        <v>6314.4660000000003</v>
      </c>
      <c r="W51" s="88">
        <f t="shared" si="10"/>
        <v>5798.55</v>
      </c>
      <c r="X51" s="88">
        <f t="shared" si="10"/>
        <v>5379.9570000000003</v>
      </c>
      <c r="Y51" s="88">
        <f t="shared" si="10"/>
        <v>4917.2370000000001</v>
      </c>
      <c r="Z51" s="89" t="str">
        <f t="shared" si="10"/>
        <v/>
      </c>
      <c r="AA51" s="104">
        <f>SUM(B51:Z51)</f>
        <v>138338.63700000002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4938.2059999999992</v>
      </c>
      <c r="C4" s="18">
        <v>4725.456000000001</v>
      </c>
      <c r="D4" s="18">
        <v>4626.8880000000008</v>
      </c>
      <c r="E4" s="18">
        <v>4552.2160000000013</v>
      </c>
      <c r="F4" s="18">
        <v>4609.0990000000002</v>
      </c>
      <c r="G4" s="18">
        <v>4860.74</v>
      </c>
      <c r="H4" s="18">
        <v>5249.6440000000011</v>
      </c>
      <c r="I4" s="18">
        <v>5605.1730000000007</v>
      </c>
      <c r="J4" s="18">
        <v>6423.0660000000016</v>
      </c>
      <c r="K4" s="18">
        <v>6334.5009999999993</v>
      </c>
      <c r="L4" s="18">
        <v>6304.5890000000009</v>
      </c>
      <c r="M4" s="18">
        <v>6457.4709999999995</v>
      </c>
      <c r="N4" s="18">
        <v>6522.7610000000022</v>
      </c>
      <c r="O4" s="18">
        <v>6347.1459999999988</v>
      </c>
      <c r="P4" s="18">
        <v>6112.2900000000009</v>
      </c>
      <c r="Q4" s="18">
        <v>6088.24</v>
      </c>
      <c r="R4" s="18">
        <v>5869.4940000000006</v>
      </c>
      <c r="S4" s="18">
        <v>6726.9320000000016</v>
      </c>
      <c r="T4" s="18">
        <v>6847.7410000000009</v>
      </c>
      <c r="U4" s="18">
        <v>6726.7970000000014</v>
      </c>
      <c r="V4" s="18">
        <v>6314.4969999999994</v>
      </c>
      <c r="W4" s="18">
        <v>5798.5030000000006</v>
      </c>
      <c r="X4" s="18">
        <v>5379.9150000000018</v>
      </c>
      <c r="Y4" s="18">
        <v>4917.257999999998</v>
      </c>
      <c r="Z4" s="19"/>
      <c r="AA4" s="20">
        <f>SUM(B4:Z4)</f>
        <v>138338.62299999999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151.49</v>
      </c>
      <c r="C7" s="28">
        <v>150.76</v>
      </c>
      <c r="D7" s="28">
        <v>148.07</v>
      </c>
      <c r="E7" s="28">
        <v>141.84</v>
      </c>
      <c r="F7" s="28">
        <v>140.41</v>
      </c>
      <c r="G7" s="28">
        <v>141.84</v>
      </c>
      <c r="H7" s="28">
        <v>178.7</v>
      </c>
      <c r="I7" s="28">
        <v>154.91</v>
      </c>
      <c r="J7" s="28">
        <v>119.48</v>
      </c>
      <c r="K7" s="28">
        <v>120.45</v>
      </c>
      <c r="L7" s="28">
        <v>114.37</v>
      </c>
      <c r="M7" s="28">
        <v>102.33</v>
      </c>
      <c r="N7" s="28">
        <v>62.6</v>
      </c>
      <c r="O7" s="28">
        <v>42.61</v>
      </c>
      <c r="P7" s="28">
        <v>86.37</v>
      </c>
      <c r="Q7" s="28">
        <v>110.09</v>
      </c>
      <c r="R7" s="28">
        <v>141.84</v>
      </c>
      <c r="S7" s="28">
        <v>164.8</v>
      </c>
      <c r="T7" s="28">
        <v>171.51</v>
      </c>
      <c r="U7" s="28">
        <v>185</v>
      </c>
      <c r="V7" s="28">
        <v>155.80000000000001</v>
      </c>
      <c r="W7" s="28">
        <v>151.57</v>
      </c>
      <c r="X7" s="28">
        <v>146.41</v>
      </c>
      <c r="Y7" s="28">
        <v>131.94999999999999</v>
      </c>
      <c r="Z7" s="29"/>
      <c r="AA7" s="30">
        <f>IF(SUM(B7:Z7)&lt;&gt;0,AVERAGEIF(B7:Z7,"&lt;&gt;"""),"")</f>
        <v>133.96666666666667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901.22699999999998</v>
      </c>
      <c r="C19" s="72">
        <v>894.30099999999993</v>
      </c>
      <c r="D19" s="72">
        <v>870.32799999999997</v>
      </c>
      <c r="E19" s="72">
        <v>856.351</v>
      </c>
      <c r="F19" s="72">
        <v>861.327</v>
      </c>
      <c r="G19" s="72">
        <v>850.32799999999997</v>
      </c>
      <c r="H19" s="72">
        <v>841.33699999999999</v>
      </c>
      <c r="I19" s="72">
        <v>852.34100000000001</v>
      </c>
      <c r="J19" s="72">
        <v>863.19399999999996</v>
      </c>
      <c r="K19" s="72">
        <v>861.18899999999996</v>
      </c>
      <c r="L19" s="72">
        <v>860.11799999999994</v>
      </c>
      <c r="M19" s="72">
        <v>861.101</v>
      </c>
      <c r="N19" s="72">
        <v>869.26400000000001</v>
      </c>
      <c r="O19" s="72">
        <v>861.35799999999995</v>
      </c>
      <c r="P19" s="72">
        <v>862.31700000000001</v>
      </c>
      <c r="Q19" s="72">
        <v>886.26099999999997</v>
      </c>
      <c r="R19" s="72">
        <v>913.33799999999997</v>
      </c>
      <c r="S19" s="72">
        <v>904.35500000000002</v>
      </c>
      <c r="T19" s="72">
        <v>881.35799999999995</v>
      </c>
      <c r="U19" s="72">
        <v>878.16899999999998</v>
      </c>
      <c r="V19" s="72">
        <v>856.279</v>
      </c>
      <c r="W19" s="72">
        <v>839.30700000000002</v>
      </c>
      <c r="X19" s="72">
        <v>828.33699999999999</v>
      </c>
      <c r="Y19" s="72">
        <v>823.32299999999998</v>
      </c>
      <c r="Z19" s="73"/>
      <c r="AA19" s="74">
        <f t="shared" ref="AA19:AA24" si="2">SUM(B19:Z19)</f>
        <v>20776.807999999997</v>
      </c>
    </row>
    <row r="20" spans="1:27" ht="24.95" customHeight="1" x14ac:dyDescent="0.2">
      <c r="A20" s="75" t="s">
        <v>15</v>
      </c>
      <c r="B20" s="76">
        <v>884.91200000000003</v>
      </c>
      <c r="C20" s="77">
        <v>871.25399999999991</v>
      </c>
      <c r="D20" s="77">
        <v>868.2439999999998</v>
      </c>
      <c r="E20" s="77">
        <v>862.19800000000009</v>
      </c>
      <c r="F20" s="77">
        <v>864.10799999999995</v>
      </c>
      <c r="G20" s="77">
        <v>901.54</v>
      </c>
      <c r="H20" s="77">
        <v>962.6239999999998</v>
      </c>
      <c r="I20" s="77">
        <v>927.62199999999984</v>
      </c>
      <c r="J20" s="77">
        <v>912.08400000000006</v>
      </c>
      <c r="K20" s="77">
        <v>889.97900000000004</v>
      </c>
      <c r="L20" s="77">
        <v>859.08899999999994</v>
      </c>
      <c r="M20" s="77">
        <v>844.87699999999995</v>
      </c>
      <c r="N20" s="77">
        <v>815.54900000000009</v>
      </c>
      <c r="O20" s="77">
        <v>827.13900000000012</v>
      </c>
      <c r="P20" s="77">
        <v>782.99899999999991</v>
      </c>
      <c r="Q20" s="77">
        <v>770.79900000000009</v>
      </c>
      <c r="R20" s="77">
        <v>778.70299999999997</v>
      </c>
      <c r="S20" s="77">
        <v>829.2879999999999</v>
      </c>
      <c r="T20" s="77">
        <v>859.14599999999996</v>
      </c>
      <c r="U20" s="77">
        <v>813.50399999999991</v>
      </c>
      <c r="V20" s="77">
        <v>760.16499999999996</v>
      </c>
      <c r="W20" s="77">
        <v>734.86599999999999</v>
      </c>
      <c r="X20" s="77">
        <v>712.40599999999995</v>
      </c>
      <c r="Y20" s="77">
        <v>705.93899999999996</v>
      </c>
      <c r="Z20" s="78"/>
      <c r="AA20" s="79">
        <f t="shared" si="2"/>
        <v>20039.034000000003</v>
      </c>
    </row>
    <row r="21" spans="1:27" ht="24.95" customHeight="1" x14ac:dyDescent="0.2">
      <c r="A21" s="75" t="s">
        <v>16</v>
      </c>
      <c r="B21" s="80">
        <v>2710.067</v>
      </c>
      <c r="C21" s="81">
        <v>2632.9009999999998</v>
      </c>
      <c r="D21" s="81">
        <v>2551.3160000000003</v>
      </c>
      <c r="E21" s="81">
        <v>2495.6670000000004</v>
      </c>
      <c r="F21" s="81">
        <v>2536.6639999999998</v>
      </c>
      <c r="G21" s="81">
        <v>2740.8719999999994</v>
      </c>
      <c r="H21" s="81">
        <v>3031.683</v>
      </c>
      <c r="I21" s="81">
        <v>3278.7099999999996</v>
      </c>
      <c r="J21" s="81">
        <v>3499.788</v>
      </c>
      <c r="K21" s="81">
        <v>3521.3330000000001</v>
      </c>
      <c r="L21" s="81">
        <v>3519.3819999999996</v>
      </c>
      <c r="M21" s="81">
        <v>3519.2670000000003</v>
      </c>
      <c r="N21" s="81">
        <v>3476.81</v>
      </c>
      <c r="O21" s="81">
        <v>3270.1489999999999</v>
      </c>
      <c r="P21" s="81">
        <v>3221.4739999999997</v>
      </c>
      <c r="Q21" s="81">
        <v>3311.58</v>
      </c>
      <c r="R21" s="81">
        <v>3491.4529999999995</v>
      </c>
      <c r="S21" s="81">
        <v>4261.6779999999999</v>
      </c>
      <c r="T21" s="81">
        <v>4479.737000000001</v>
      </c>
      <c r="U21" s="81">
        <v>4405.0240000000003</v>
      </c>
      <c r="V21" s="81">
        <v>4123.0529999999999</v>
      </c>
      <c r="W21" s="81">
        <v>3696.83</v>
      </c>
      <c r="X21" s="81">
        <v>3344.6719999999996</v>
      </c>
      <c r="Y21" s="81">
        <v>3007.9960000000001</v>
      </c>
      <c r="Z21" s="78"/>
      <c r="AA21" s="79">
        <f t="shared" si="2"/>
        <v>80128.106000000014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120</v>
      </c>
      <c r="C23" s="77">
        <v>102</v>
      </c>
      <c r="D23" s="77">
        <v>98</v>
      </c>
      <c r="E23" s="77">
        <v>104</v>
      </c>
      <c r="F23" s="77">
        <v>101</v>
      </c>
      <c r="G23" s="77">
        <v>90</v>
      </c>
      <c r="H23" s="77">
        <v>90</v>
      </c>
      <c r="I23" s="77">
        <v>116.5</v>
      </c>
      <c r="J23" s="77">
        <v>154</v>
      </c>
      <c r="K23" s="77">
        <v>104</v>
      </c>
      <c r="L23" s="77">
        <v>95</v>
      </c>
      <c r="M23" s="77">
        <v>101</v>
      </c>
      <c r="N23" s="77">
        <v>99</v>
      </c>
      <c r="O23" s="77">
        <v>91.5</v>
      </c>
      <c r="P23" s="77">
        <v>90.5</v>
      </c>
      <c r="Q23" s="77">
        <v>173.5</v>
      </c>
      <c r="R23" s="77">
        <v>175</v>
      </c>
      <c r="S23" s="77">
        <v>196.5</v>
      </c>
      <c r="T23" s="77">
        <v>194.5</v>
      </c>
      <c r="U23" s="77">
        <v>193.5</v>
      </c>
      <c r="V23" s="77">
        <v>182</v>
      </c>
      <c r="W23" s="77">
        <v>173.5</v>
      </c>
      <c r="X23" s="77">
        <v>187.5</v>
      </c>
      <c r="Y23" s="77">
        <v>108</v>
      </c>
      <c r="Z23" s="77"/>
      <c r="AA23" s="79">
        <f t="shared" si="2"/>
        <v>3140.5</v>
      </c>
    </row>
    <row r="24" spans="1:27" ht="24.95" customHeight="1" x14ac:dyDescent="0.2">
      <c r="A24" s="85" t="s">
        <v>19</v>
      </c>
      <c r="B24" s="77">
        <v>232</v>
      </c>
      <c r="C24" s="77">
        <v>225</v>
      </c>
      <c r="D24" s="77">
        <v>215</v>
      </c>
      <c r="E24" s="77">
        <v>209.99999999999997</v>
      </c>
      <c r="F24" s="77">
        <v>221.99999999999997</v>
      </c>
      <c r="G24" s="77">
        <v>255</v>
      </c>
      <c r="H24" s="77">
        <v>305</v>
      </c>
      <c r="I24" s="77">
        <v>328</v>
      </c>
      <c r="J24" s="77">
        <v>362</v>
      </c>
      <c r="K24" s="77">
        <v>365</v>
      </c>
      <c r="L24" s="77">
        <v>366</v>
      </c>
      <c r="M24" s="77">
        <v>362</v>
      </c>
      <c r="N24" s="77">
        <v>356</v>
      </c>
      <c r="O24" s="77">
        <v>350.00000000000006</v>
      </c>
      <c r="P24" s="77">
        <v>348.00000000000006</v>
      </c>
      <c r="Q24" s="77">
        <v>340</v>
      </c>
      <c r="R24" s="77">
        <v>368.00000000000006</v>
      </c>
      <c r="S24" s="77">
        <v>418.00000000000006</v>
      </c>
      <c r="T24" s="77">
        <v>433.00000000000006</v>
      </c>
      <c r="U24" s="77">
        <v>425</v>
      </c>
      <c r="V24" s="77">
        <v>392.99999999999994</v>
      </c>
      <c r="W24" s="77">
        <v>354</v>
      </c>
      <c r="X24" s="77">
        <v>306.99999999999994</v>
      </c>
      <c r="Y24" s="77">
        <v>272.00000000000006</v>
      </c>
      <c r="Z24" s="77"/>
      <c r="AA24" s="79">
        <f t="shared" si="2"/>
        <v>7811</v>
      </c>
    </row>
    <row r="25" spans="1:27" ht="30" customHeight="1" thickBot="1" x14ac:dyDescent="0.25">
      <c r="A25" s="86" t="s">
        <v>20</v>
      </c>
      <c r="B25" s="87">
        <f t="shared" ref="B25:AA25" si="3">SUM(B19:B24)</f>
        <v>4848.2060000000001</v>
      </c>
      <c r="C25" s="88">
        <f t="shared" si="3"/>
        <v>4725.4560000000001</v>
      </c>
      <c r="D25" s="88">
        <f t="shared" si="3"/>
        <v>4602.8879999999999</v>
      </c>
      <c r="E25" s="88">
        <f t="shared" si="3"/>
        <v>4528.2160000000003</v>
      </c>
      <c r="F25" s="88">
        <f t="shared" si="3"/>
        <v>4585.0990000000002</v>
      </c>
      <c r="G25" s="88">
        <f t="shared" si="3"/>
        <v>4837.74</v>
      </c>
      <c r="H25" s="88">
        <f t="shared" si="3"/>
        <v>5230.6440000000002</v>
      </c>
      <c r="I25" s="88">
        <f t="shared" si="3"/>
        <v>5503.1729999999989</v>
      </c>
      <c r="J25" s="88">
        <f t="shared" si="3"/>
        <v>5791.0659999999998</v>
      </c>
      <c r="K25" s="88">
        <f t="shared" si="3"/>
        <v>5741.5010000000002</v>
      </c>
      <c r="L25" s="88">
        <f t="shared" si="3"/>
        <v>5699.5889999999999</v>
      </c>
      <c r="M25" s="88">
        <f t="shared" si="3"/>
        <v>5798.2450000000008</v>
      </c>
      <c r="N25" s="88">
        <f t="shared" si="3"/>
        <v>5726.6229999999996</v>
      </c>
      <c r="O25" s="88">
        <f t="shared" si="3"/>
        <v>5510.1459999999997</v>
      </c>
      <c r="P25" s="88">
        <f t="shared" si="3"/>
        <v>5415.2899999999991</v>
      </c>
      <c r="Q25" s="88">
        <f t="shared" si="3"/>
        <v>5482.1399999999994</v>
      </c>
      <c r="R25" s="88">
        <f t="shared" si="3"/>
        <v>5726.4939999999997</v>
      </c>
      <c r="S25" s="88">
        <f t="shared" si="3"/>
        <v>6609.8209999999999</v>
      </c>
      <c r="T25" s="88">
        <f t="shared" si="3"/>
        <v>6847.7410000000009</v>
      </c>
      <c r="U25" s="88">
        <f t="shared" si="3"/>
        <v>6715.1970000000001</v>
      </c>
      <c r="V25" s="88">
        <f t="shared" si="3"/>
        <v>6314.4969999999994</v>
      </c>
      <c r="W25" s="88">
        <f t="shared" si="3"/>
        <v>5798.5029999999997</v>
      </c>
      <c r="X25" s="88">
        <f t="shared" si="3"/>
        <v>5379.9149999999991</v>
      </c>
      <c r="Y25" s="88">
        <f t="shared" si="3"/>
        <v>4917.2579999999998</v>
      </c>
      <c r="Z25" s="89">
        <f t="shared" si="3"/>
        <v>0</v>
      </c>
      <c r="AA25" s="90">
        <f t="shared" si="3"/>
        <v>132335.44800000003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352</v>
      </c>
      <c r="C28" s="72">
        <v>327</v>
      </c>
      <c r="D28" s="72">
        <v>337</v>
      </c>
      <c r="E28" s="72">
        <v>338</v>
      </c>
      <c r="F28" s="72">
        <v>347</v>
      </c>
      <c r="G28" s="72">
        <v>368</v>
      </c>
      <c r="H28" s="72">
        <v>414</v>
      </c>
      <c r="I28" s="72">
        <v>463.5</v>
      </c>
      <c r="J28" s="72">
        <v>540</v>
      </c>
      <c r="K28" s="72">
        <v>499</v>
      </c>
      <c r="L28" s="72">
        <v>491</v>
      </c>
      <c r="M28" s="72">
        <v>498</v>
      </c>
      <c r="N28" s="72">
        <v>522</v>
      </c>
      <c r="O28" s="72">
        <v>508.5</v>
      </c>
      <c r="P28" s="72">
        <v>500.5</v>
      </c>
      <c r="Q28" s="72">
        <v>564.5</v>
      </c>
      <c r="R28" s="72">
        <v>575</v>
      </c>
      <c r="S28" s="72">
        <v>614.5</v>
      </c>
      <c r="T28" s="72">
        <v>627.5</v>
      </c>
      <c r="U28" s="72">
        <v>618.5</v>
      </c>
      <c r="V28" s="72">
        <v>575</v>
      </c>
      <c r="W28" s="72">
        <v>527.5</v>
      </c>
      <c r="X28" s="72">
        <v>494.5</v>
      </c>
      <c r="Y28" s="72">
        <v>380</v>
      </c>
      <c r="Z28" s="73"/>
      <c r="AA28" s="74">
        <f>SUM(B28:Z28)</f>
        <v>11482.5</v>
      </c>
    </row>
    <row r="29" spans="1:27" ht="24.95" customHeight="1" x14ac:dyDescent="0.2">
      <c r="A29" s="75" t="s">
        <v>23</v>
      </c>
      <c r="B29" s="76">
        <v>4496.2060000000001</v>
      </c>
      <c r="C29" s="77">
        <v>4398.4560000000001</v>
      </c>
      <c r="D29" s="77">
        <v>4289.8879999999999</v>
      </c>
      <c r="E29" s="77">
        <v>4214.2160000000003</v>
      </c>
      <c r="F29" s="77">
        <v>4262.0990000000002</v>
      </c>
      <c r="G29" s="77">
        <v>4492.74</v>
      </c>
      <c r="H29" s="77">
        <v>4835.6440000000002</v>
      </c>
      <c r="I29" s="77">
        <v>5141.6729999999998</v>
      </c>
      <c r="J29" s="77">
        <v>5383.0659999999998</v>
      </c>
      <c r="K29" s="77">
        <v>5335.5010000000002</v>
      </c>
      <c r="L29" s="77">
        <v>5313.5889999999999</v>
      </c>
      <c r="M29" s="77">
        <v>5459.4709999999995</v>
      </c>
      <c r="N29" s="77">
        <v>5500.7610000000004</v>
      </c>
      <c r="O29" s="77">
        <v>5338.6459999999997</v>
      </c>
      <c r="P29" s="77">
        <v>5111.79</v>
      </c>
      <c r="Q29" s="77">
        <v>5079.6400000000003</v>
      </c>
      <c r="R29" s="77">
        <v>5294.4939999999997</v>
      </c>
      <c r="S29" s="77">
        <v>6112.4319999999998</v>
      </c>
      <c r="T29" s="77">
        <v>6220.241</v>
      </c>
      <c r="U29" s="77">
        <v>6096.6970000000001</v>
      </c>
      <c r="V29" s="77">
        <v>5739.4970000000003</v>
      </c>
      <c r="W29" s="77">
        <v>5271.0029999999997</v>
      </c>
      <c r="X29" s="77">
        <v>4885.415</v>
      </c>
      <c r="Y29" s="77">
        <v>4537.2579999999998</v>
      </c>
      <c r="Z29" s="78"/>
      <c r="AA29" s="79">
        <f>SUM(B29:Z29)</f>
        <v>122810.42299999998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4848.2060000000001</v>
      </c>
      <c r="C31" s="62">
        <f t="shared" si="4"/>
        <v>4725.4560000000001</v>
      </c>
      <c r="D31" s="62">
        <f t="shared" si="4"/>
        <v>4626.8879999999999</v>
      </c>
      <c r="E31" s="62">
        <f t="shared" si="4"/>
        <v>4552.2160000000003</v>
      </c>
      <c r="F31" s="62">
        <f t="shared" si="4"/>
        <v>4609.0990000000002</v>
      </c>
      <c r="G31" s="62">
        <f t="shared" si="4"/>
        <v>4860.74</v>
      </c>
      <c r="H31" s="62">
        <f t="shared" si="4"/>
        <v>5249.6440000000002</v>
      </c>
      <c r="I31" s="62">
        <f t="shared" si="4"/>
        <v>5605.1729999999998</v>
      </c>
      <c r="J31" s="62">
        <f t="shared" si="4"/>
        <v>5923.0659999999998</v>
      </c>
      <c r="K31" s="62">
        <f t="shared" si="4"/>
        <v>5834.5010000000002</v>
      </c>
      <c r="L31" s="62">
        <f t="shared" si="4"/>
        <v>5804.5889999999999</v>
      </c>
      <c r="M31" s="62">
        <f t="shared" si="4"/>
        <v>5957.4709999999995</v>
      </c>
      <c r="N31" s="62">
        <f t="shared" si="4"/>
        <v>6022.7610000000004</v>
      </c>
      <c r="O31" s="62">
        <f t="shared" si="4"/>
        <v>5847.1459999999997</v>
      </c>
      <c r="P31" s="62">
        <f t="shared" si="4"/>
        <v>5612.29</v>
      </c>
      <c r="Q31" s="62">
        <f t="shared" si="4"/>
        <v>5644.14</v>
      </c>
      <c r="R31" s="62">
        <f t="shared" si="4"/>
        <v>5869.4939999999997</v>
      </c>
      <c r="S31" s="62">
        <f t="shared" si="4"/>
        <v>6726.9319999999998</v>
      </c>
      <c r="T31" s="62">
        <f t="shared" si="4"/>
        <v>6847.741</v>
      </c>
      <c r="U31" s="62">
        <f t="shared" si="4"/>
        <v>6715.1970000000001</v>
      </c>
      <c r="V31" s="62">
        <f t="shared" si="4"/>
        <v>6314.4970000000003</v>
      </c>
      <c r="W31" s="62">
        <f t="shared" si="4"/>
        <v>5798.5029999999997</v>
      </c>
      <c r="X31" s="62">
        <f t="shared" si="4"/>
        <v>5379.915</v>
      </c>
      <c r="Y31" s="62">
        <f t="shared" si="4"/>
        <v>4917.2579999999998</v>
      </c>
      <c r="Z31" s="63">
        <f t="shared" si="4"/>
        <v>0</v>
      </c>
      <c r="AA31" s="64">
        <f t="shared" si="4"/>
        <v>134292.92299999998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>
        <v>24</v>
      </c>
      <c r="E34" s="95">
        <v>24</v>
      </c>
      <c r="F34" s="95">
        <v>24</v>
      </c>
      <c r="G34" s="95">
        <v>23</v>
      </c>
      <c r="H34" s="95">
        <v>19</v>
      </c>
      <c r="I34" s="95">
        <v>19</v>
      </c>
      <c r="J34" s="95">
        <v>24</v>
      </c>
      <c r="K34" s="95">
        <v>48</v>
      </c>
      <c r="L34" s="95">
        <v>30</v>
      </c>
      <c r="M34" s="95">
        <v>32.225999999999999</v>
      </c>
      <c r="N34" s="95">
        <v>60</v>
      </c>
      <c r="O34" s="95">
        <v>60</v>
      </c>
      <c r="P34" s="95">
        <v>55</v>
      </c>
      <c r="Q34" s="95">
        <v>19</v>
      </c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461.226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25</v>
      </c>
      <c r="K35" s="99"/>
      <c r="L35" s="99"/>
      <c r="M35" s="99"/>
      <c r="N35" s="99">
        <v>109.13800000000001</v>
      </c>
      <c r="O35" s="99">
        <v>150</v>
      </c>
      <c r="P35" s="99">
        <v>25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309.13800000000003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83</v>
      </c>
      <c r="J37" s="99">
        <v>83</v>
      </c>
      <c r="K37" s="99">
        <v>45</v>
      </c>
      <c r="L37" s="99">
        <v>75</v>
      </c>
      <c r="M37" s="99">
        <v>127</v>
      </c>
      <c r="N37" s="99">
        <v>127</v>
      </c>
      <c r="O37" s="99">
        <v>127</v>
      </c>
      <c r="P37" s="99">
        <v>117</v>
      </c>
      <c r="Q37" s="99">
        <v>143</v>
      </c>
      <c r="R37" s="99">
        <v>143</v>
      </c>
      <c r="S37" s="99">
        <v>117.11099999999999</v>
      </c>
      <c r="T37" s="99"/>
      <c r="U37" s="99"/>
      <c r="V37" s="99"/>
      <c r="W37" s="99"/>
      <c r="X37" s="99"/>
      <c r="Y37" s="99"/>
      <c r="Z37" s="100"/>
      <c r="AA37" s="79">
        <f t="shared" si="5"/>
        <v>1187.1109999999999</v>
      </c>
    </row>
    <row r="38" spans="1:27" ht="24.95" customHeight="1" x14ac:dyDescent="0.2">
      <c r="A38" s="97" t="s">
        <v>44</v>
      </c>
      <c r="B38" s="98">
        <v>90</v>
      </c>
      <c r="C38" s="99"/>
      <c r="D38" s="99"/>
      <c r="E38" s="99"/>
      <c r="F38" s="99"/>
      <c r="G38" s="99"/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444.1</v>
      </c>
      <c r="R38" s="99"/>
      <c r="S38" s="99"/>
      <c r="T38" s="99"/>
      <c r="U38" s="99">
        <v>11.6</v>
      </c>
      <c r="V38" s="99"/>
      <c r="W38" s="99"/>
      <c r="X38" s="99"/>
      <c r="Y38" s="99"/>
      <c r="Z38" s="100"/>
      <c r="AA38" s="79">
        <f t="shared" si="5"/>
        <v>4045.7</v>
      </c>
    </row>
    <row r="39" spans="1:27" ht="30" customHeight="1" thickBot="1" x14ac:dyDescent="0.25">
      <c r="A39" s="86" t="s">
        <v>45</v>
      </c>
      <c r="B39" s="87">
        <f t="shared" ref="B39:Z39" si="6">SUM(B34:B38)</f>
        <v>90</v>
      </c>
      <c r="C39" s="88">
        <f t="shared" si="6"/>
        <v>0</v>
      </c>
      <c r="D39" s="88">
        <f t="shared" si="6"/>
        <v>24</v>
      </c>
      <c r="E39" s="88">
        <f t="shared" si="6"/>
        <v>24</v>
      </c>
      <c r="F39" s="88">
        <f t="shared" si="6"/>
        <v>24</v>
      </c>
      <c r="G39" s="88">
        <f t="shared" si="6"/>
        <v>23</v>
      </c>
      <c r="H39" s="88">
        <f t="shared" si="6"/>
        <v>19</v>
      </c>
      <c r="I39" s="88">
        <f t="shared" si="6"/>
        <v>102</v>
      </c>
      <c r="J39" s="88">
        <f t="shared" si="6"/>
        <v>632</v>
      </c>
      <c r="K39" s="88">
        <f t="shared" si="6"/>
        <v>593</v>
      </c>
      <c r="L39" s="88">
        <f t="shared" si="6"/>
        <v>605</v>
      </c>
      <c r="M39" s="88">
        <f t="shared" si="6"/>
        <v>659.226</v>
      </c>
      <c r="N39" s="88">
        <f t="shared" si="6"/>
        <v>796.13800000000003</v>
      </c>
      <c r="O39" s="88">
        <f t="shared" si="6"/>
        <v>837</v>
      </c>
      <c r="P39" s="88">
        <f t="shared" si="6"/>
        <v>697</v>
      </c>
      <c r="Q39" s="88">
        <f t="shared" si="6"/>
        <v>606.1</v>
      </c>
      <c r="R39" s="88">
        <f t="shared" si="6"/>
        <v>143</v>
      </c>
      <c r="S39" s="88">
        <f t="shared" si="6"/>
        <v>117.11099999999999</v>
      </c>
      <c r="T39" s="88">
        <f t="shared" si="6"/>
        <v>0</v>
      </c>
      <c r="U39" s="88">
        <f t="shared" si="6"/>
        <v>11.6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6003.1750000000002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90</v>
      </c>
      <c r="C46" s="99"/>
      <c r="D46" s="99"/>
      <c r="E46" s="99"/>
      <c r="F46" s="99"/>
      <c r="G46" s="99"/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444.1</v>
      </c>
      <c r="R46" s="99"/>
      <c r="S46" s="99"/>
      <c r="T46" s="99"/>
      <c r="U46" s="99">
        <v>11.6</v>
      </c>
      <c r="V46" s="99"/>
      <c r="W46" s="99"/>
      <c r="X46" s="99"/>
      <c r="Y46" s="99"/>
      <c r="Z46" s="100"/>
      <c r="AA46" s="79">
        <f t="shared" si="7"/>
        <v>4045.7</v>
      </c>
    </row>
    <row r="47" spans="1:27" ht="24.95" customHeight="1" x14ac:dyDescent="0.2">
      <c r="A47" s="85" t="s">
        <v>47</v>
      </c>
      <c r="B47" s="98">
        <v>95</v>
      </c>
      <c r="C47" s="99">
        <v>88</v>
      </c>
      <c r="D47" s="99">
        <v>85</v>
      </c>
      <c r="E47" s="99">
        <v>81</v>
      </c>
      <c r="F47" s="99">
        <v>93</v>
      </c>
      <c r="G47" s="99">
        <v>125</v>
      </c>
      <c r="H47" s="99">
        <v>150</v>
      </c>
      <c r="I47" s="99">
        <v>150</v>
      </c>
      <c r="J47" s="99">
        <v>124</v>
      </c>
      <c r="K47" s="99">
        <v>150</v>
      </c>
      <c r="L47" s="99">
        <v>148</v>
      </c>
      <c r="M47" s="99">
        <v>150</v>
      </c>
      <c r="N47" s="99">
        <v>150</v>
      </c>
      <c r="O47" s="99">
        <v>150</v>
      </c>
      <c r="P47" s="99">
        <v>150</v>
      </c>
      <c r="Q47" s="99">
        <v>141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141</v>
      </c>
      <c r="Z47" s="100"/>
      <c r="AA47" s="79">
        <f t="shared" si="7"/>
        <v>3221</v>
      </c>
    </row>
    <row r="48" spans="1:27" ht="30" customHeight="1" thickBot="1" x14ac:dyDescent="0.25">
      <c r="A48" s="86" t="s">
        <v>48</v>
      </c>
      <c r="B48" s="87">
        <f>SUM(B42:B47)</f>
        <v>185</v>
      </c>
      <c r="C48" s="88">
        <f t="shared" ref="C48:Z48" si="8">SUM(C42:C47)</f>
        <v>88</v>
      </c>
      <c r="D48" s="88">
        <f t="shared" si="8"/>
        <v>85</v>
      </c>
      <c r="E48" s="88">
        <f t="shared" si="8"/>
        <v>81</v>
      </c>
      <c r="F48" s="88">
        <f t="shared" si="8"/>
        <v>93</v>
      </c>
      <c r="G48" s="88">
        <f t="shared" si="8"/>
        <v>125</v>
      </c>
      <c r="H48" s="88">
        <f t="shared" si="8"/>
        <v>150</v>
      </c>
      <c r="I48" s="88">
        <f t="shared" si="8"/>
        <v>150</v>
      </c>
      <c r="J48" s="88">
        <f t="shared" si="8"/>
        <v>624</v>
      </c>
      <c r="K48" s="88">
        <f t="shared" si="8"/>
        <v>650</v>
      </c>
      <c r="L48" s="88">
        <f t="shared" si="8"/>
        <v>648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585.1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161.6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141</v>
      </c>
      <c r="Z48" s="89">
        <f t="shared" si="8"/>
        <v>0</v>
      </c>
      <c r="AA48" s="90">
        <f t="shared" si="7"/>
        <v>7266.7000000000007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4938.2060000000001</v>
      </c>
      <c r="C51" s="88">
        <f t="shared" si="10"/>
        <v>4725.4560000000001</v>
      </c>
      <c r="D51" s="88">
        <f t="shared" si="10"/>
        <v>4626.8879999999999</v>
      </c>
      <c r="E51" s="88">
        <f t="shared" si="10"/>
        <v>4552.2160000000003</v>
      </c>
      <c r="F51" s="88">
        <f t="shared" si="10"/>
        <v>4609.0990000000002</v>
      </c>
      <c r="G51" s="88">
        <f t="shared" si="10"/>
        <v>4860.74</v>
      </c>
      <c r="H51" s="88">
        <f t="shared" si="10"/>
        <v>5249.6440000000002</v>
      </c>
      <c r="I51" s="88">
        <f t="shared" si="10"/>
        <v>5605.1729999999989</v>
      </c>
      <c r="J51" s="88">
        <f t="shared" si="10"/>
        <v>6423.0659999999998</v>
      </c>
      <c r="K51" s="88">
        <f t="shared" si="10"/>
        <v>6334.5010000000002</v>
      </c>
      <c r="L51" s="88">
        <f t="shared" si="10"/>
        <v>6304.5889999999999</v>
      </c>
      <c r="M51" s="88">
        <f t="shared" si="10"/>
        <v>6457.4710000000005</v>
      </c>
      <c r="N51" s="88">
        <f t="shared" si="10"/>
        <v>6522.7609999999995</v>
      </c>
      <c r="O51" s="88">
        <f t="shared" si="10"/>
        <v>6347.1459999999997</v>
      </c>
      <c r="P51" s="88">
        <f t="shared" si="10"/>
        <v>6112.2899999999991</v>
      </c>
      <c r="Q51" s="88">
        <f t="shared" si="10"/>
        <v>6088.24</v>
      </c>
      <c r="R51" s="88">
        <f t="shared" si="10"/>
        <v>5869.4939999999997</v>
      </c>
      <c r="S51" s="88">
        <f t="shared" si="10"/>
        <v>6726.9319999999998</v>
      </c>
      <c r="T51" s="88">
        <f t="shared" si="10"/>
        <v>6847.7410000000009</v>
      </c>
      <c r="U51" s="88">
        <f t="shared" si="10"/>
        <v>6726.7970000000005</v>
      </c>
      <c r="V51" s="88">
        <f t="shared" si="10"/>
        <v>6314.4969999999994</v>
      </c>
      <c r="W51" s="88">
        <f t="shared" si="10"/>
        <v>5798.5029999999997</v>
      </c>
      <c r="X51" s="88">
        <f t="shared" si="10"/>
        <v>5379.9149999999991</v>
      </c>
      <c r="Y51" s="88">
        <f t="shared" si="10"/>
        <v>4917.2579999999998</v>
      </c>
      <c r="Z51" s="89">
        <f t="shared" si="10"/>
        <v>0</v>
      </c>
      <c r="AA51" s="104">
        <f>SUM(B51:Z51)</f>
        <v>138338.62299999999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-621</v>
      </c>
      <c r="C4" s="18">
        <v>-1039.8</v>
      </c>
      <c r="D4" s="18">
        <v>-923.5</v>
      </c>
      <c r="E4" s="18">
        <v>-855.1</v>
      </c>
      <c r="F4" s="18">
        <v>-916</v>
      </c>
      <c r="G4" s="18">
        <v>-1105.9000000000001</v>
      </c>
      <c r="H4" s="18">
        <v>-1211</v>
      </c>
      <c r="I4" s="18">
        <v>-819.7</v>
      </c>
      <c r="J4" s="18">
        <v>-189.20000000000005</v>
      </c>
      <c r="K4" s="18">
        <v>151.5</v>
      </c>
      <c r="L4" s="18">
        <v>381.7</v>
      </c>
      <c r="M4" s="18">
        <v>366.8</v>
      </c>
      <c r="N4" s="18">
        <v>142.60000000000002</v>
      </c>
      <c r="O4" s="18">
        <v>113.30000000000001</v>
      </c>
      <c r="P4" s="18">
        <v>-110.10000000000002</v>
      </c>
      <c r="Q4" s="18">
        <v>-260.89999999999998</v>
      </c>
      <c r="R4" s="18">
        <v>-726.4</v>
      </c>
      <c r="S4" s="18">
        <v>-1211</v>
      </c>
      <c r="T4" s="18">
        <v>-890.5</v>
      </c>
      <c r="U4" s="18">
        <v>-699.4</v>
      </c>
      <c r="V4" s="18">
        <v>-1133.5999999999999</v>
      </c>
      <c r="W4" s="18">
        <v>-1030.7</v>
      </c>
      <c r="X4" s="18">
        <v>-801.5</v>
      </c>
      <c r="Y4" s="18">
        <v>-777</v>
      </c>
      <c r="Z4" s="19"/>
      <c r="AA4" s="111">
        <f>SUM(B4:Z4)</f>
        <v>-14166.399999999998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151.49</v>
      </c>
      <c r="C7" s="117">
        <v>150.76</v>
      </c>
      <c r="D7" s="117">
        <v>148.07</v>
      </c>
      <c r="E7" s="117">
        <v>141.84</v>
      </c>
      <c r="F7" s="117">
        <v>140.41</v>
      </c>
      <c r="G7" s="117">
        <v>141.84</v>
      </c>
      <c r="H7" s="117">
        <v>178.7</v>
      </c>
      <c r="I7" s="117">
        <v>154.91</v>
      </c>
      <c r="J7" s="117">
        <v>119.48</v>
      </c>
      <c r="K7" s="117">
        <v>120.45</v>
      </c>
      <c r="L7" s="117">
        <v>114.37</v>
      </c>
      <c r="M7" s="117">
        <v>102.33</v>
      </c>
      <c r="N7" s="117">
        <v>62.6</v>
      </c>
      <c r="O7" s="117">
        <v>42.61</v>
      </c>
      <c r="P7" s="117">
        <v>86.37</v>
      </c>
      <c r="Q7" s="117">
        <v>110.09</v>
      </c>
      <c r="R7" s="117">
        <v>141.84</v>
      </c>
      <c r="S7" s="117">
        <v>164.8</v>
      </c>
      <c r="T7" s="117">
        <v>171.51</v>
      </c>
      <c r="U7" s="117">
        <v>185</v>
      </c>
      <c r="V7" s="117">
        <v>155.80000000000001</v>
      </c>
      <c r="W7" s="117">
        <v>151.57</v>
      </c>
      <c r="X7" s="117">
        <v>146.41</v>
      </c>
      <c r="Y7" s="117">
        <v>131.94999999999999</v>
      </c>
      <c r="Z7" s="118"/>
      <c r="AA7" s="119">
        <f>IF(SUM(B7:Z7)&lt;&gt;0,AVERAGEIF(B7:Z7,"&lt;&gt;"""),"")</f>
        <v>133.96666666666667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711</v>
      </c>
      <c r="H13" s="129">
        <v>711</v>
      </c>
      <c r="I13" s="129">
        <v>711</v>
      </c>
      <c r="J13" s="129">
        <v>689.2</v>
      </c>
      <c r="K13" s="129">
        <v>348.5</v>
      </c>
      <c r="L13" s="129">
        <v>118.3</v>
      </c>
      <c r="M13" s="129">
        <v>133.19999999999999</v>
      </c>
      <c r="N13" s="129">
        <v>357.4</v>
      </c>
      <c r="O13" s="129">
        <v>386.7</v>
      </c>
      <c r="P13" s="129">
        <v>610.1</v>
      </c>
      <c r="Q13" s="129">
        <v>705</v>
      </c>
      <c r="R13" s="129">
        <v>700</v>
      </c>
      <c r="S13" s="129">
        <v>711</v>
      </c>
      <c r="T13" s="129">
        <v>678</v>
      </c>
      <c r="U13" s="129">
        <v>711</v>
      </c>
      <c r="V13" s="129">
        <v>711</v>
      </c>
      <c r="W13" s="129">
        <v>711</v>
      </c>
      <c r="X13" s="129">
        <v>711</v>
      </c>
      <c r="Y13" s="130">
        <v>711</v>
      </c>
      <c r="Z13" s="131"/>
      <c r="AA13" s="132">
        <f t="shared" si="0"/>
        <v>14680.4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328.8</v>
      </c>
      <c r="D15" s="133">
        <v>212.5</v>
      </c>
      <c r="E15" s="133">
        <v>144.1</v>
      </c>
      <c r="F15" s="133">
        <v>205</v>
      </c>
      <c r="G15" s="133">
        <v>394.9</v>
      </c>
      <c r="H15" s="133">
        <v>500</v>
      </c>
      <c r="I15" s="133">
        <v>108.7</v>
      </c>
      <c r="J15" s="133"/>
      <c r="K15" s="133"/>
      <c r="L15" s="133"/>
      <c r="M15" s="133"/>
      <c r="N15" s="133"/>
      <c r="O15" s="133"/>
      <c r="P15" s="133"/>
      <c r="Q15" s="133"/>
      <c r="R15" s="133">
        <v>26.4</v>
      </c>
      <c r="S15" s="133">
        <v>500</v>
      </c>
      <c r="T15" s="133">
        <v>212.5</v>
      </c>
      <c r="U15" s="133"/>
      <c r="V15" s="133">
        <v>422.6</v>
      </c>
      <c r="W15" s="133">
        <v>319.7</v>
      </c>
      <c r="X15" s="133">
        <v>90.5</v>
      </c>
      <c r="Y15" s="133">
        <v>66</v>
      </c>
      <c r="Z15" s="131"/>
      <c r="AA15" s="132">
        <f t="shared" si="0"/>
        <v>3531.7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1039.8</v>
      </c>
      <c r="D16" s="135">
        <f t="shared" si="1"/>
        <v>923.5</v>
      </c>
      <c r="E16" s="135">
        <f t="shared" si="1"/>
        <v>855.1</v>
      </c>
      <c r="F16" s="135">
        <f t="shared" si="1"/>
        <v>916</v>
      </c>
      <c r="G16" s="135">
        <f t="shared" si="1"/>
        <v>1105.9000000000001</v>
      </c>
      <c r="H16" s="135">
        <f t="shared" si="1"/>
        <v>1211</v>
      </c>
      <c r="I16" s="135">
        <f t="shared" si="1"/>
        <v>819.7</v>
      </c>
      <c r="J16" s="135">
        <f t="shared" si="1"/>
        <v>689.2</v>
      </c>
      <c r="K16" s="135">
        <f t="shared" si="1"/>
        <v>348.5</v>
      </c>
      <c r="L16" s="135">
        <f t="shared" si="1"/>
        <v>118.3</v>
      </c>
      <c r="M16" s="135">
        <f t="shared" si="1"/>
        <v>133.19999999999999</v>
      </c>
      <c r="N16" s="135">
        <f t="shared" si="1"/>
        <v>357.4</v>
      </c>
      <c r="O16" s="135">
        <f t="shared" si="1"/>
        <v>386.7</v>
      </c>
      <c r="P16" s="135">
        <f t="shared" si="1"/>
        <v>610.1</v>
      </c>
      <c r="Q16" s="135">
        <f t="shared" si="1"/>
        <v>705</v>
      </c>
      <c r="R16" s="135">
        <f t="shared" si="1"/>
        <v>726.4</v>
      </c>
      <c r="S16" s="135">
        <f t="shared" si="1"/>
        <v>1211</v>
      </c>
      <c r="T16" s="135">
        <f t="shared" si="1"/>
        <v>890.5</v>
      </c>
      <c r="U16" s="135">
        <f t="shared" si="1"/>
        <v>711</v>
      </c>
      <c r="V16" s="135">
        <f t="shared" si="1"/>
        <v>1133.5999999999999</v>
      </c>
      <c r="W16" s="135">
        <f t="shared" si="1"/>
        <v>1030.7</v>
      </c>
      <c r="X16" s="135">
        <f t="shared" si="1"/>
        <v>801.5</v>
      </c>
      <c r="Y16" s="135">
        <f t="shared" si="1"/>
        <v>777</v>
      </c>
      <c r="Z16" s="136" t="str">
        <f t="shared" si="1"/>
        <v/>
      </c>
      <c r="AA16" s="90">
        <f t="shared" si="0"/>
        <v>18212.099999999999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90</v>
      </c>
      <c r="C23" s="133"/>
      <c r="D23" s="133"/>
      <c r="E23" s="133"/>
      <c r="F23" s="133"/>
      <c r="G23" s="133"/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444.1</v>
      </c>
      <c r="R23" s="133"/>
      <c r="S23" s="133"/>
      <c r="T23" s="133"/>
      <c r="U23" s="133">
        <v>11.6</v>
      </c>
      <c r="V23" s="133"/>
      <c r="W23" s="133"/>
      <c r="X23" s="133"/>
      <c r="Y23" s="133"/>
      <c r="Z23" s="131"/>
      <c r="AA23" s="132">
        <f t="shared" si="2"/>
        <v>4045.7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90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444.1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11.6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4045.7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2023-02-17T12:31:59Z</dcterms:created>
  <dcterms:modified xsi:type="dcterms:W3CDTF">2023-02-17T12:32:00Z</dcterms:modified>
</cp:coreProperties>
</file>