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<sst xmlns="http://schemas.openxmlformats.org/spreadsheetml/2006/main" count="117" uniqueCount="53">
  <si>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16/02/2023 14:17:13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</si>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</sst>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1325</c:v>
                </c:pt>
                <c:pt idx="1">
                  <c:v>1325</c:v>
                </c:pt>
                <c:pt idx="2">
                  <c:v>1325</c:v>
                </c:pt>
                <c:pt idx="3">
                  <c:v>1325</c:v>
                </c:pt>
                <c:pt idx="4">
                  <c:v>1325</c:v>
                </c:pt>
                <c:pt idx="5">
                  <c:v>1325</c:v>
                </c:pt>
                <c:pt idx="6">
                  <c:v>1345</c:v>
                </c:pt>
                <c:pt idx="7">
                  <c:v>1357.4940000000001</c:v>
                </c:pt>
                <c:pt idx="8">
                  <c:v>1345</c:v>
                </c:pt>
                <c:pt idx="9">
                  <c:v>1438</c:v>
                </c:pt>
                <c:pt idx="10">
                  <c:v>1418</c:v>
                </c:pt>
                <c:pt idx="11">
                  <c:v>1512</c:v>
                </c:pt>
                <c:pt idx="12">
                  <c:v>1390</c:v>
                </c:pt>
                <c:pt idx="13">
                  <c:v>1390</c:v>
                </c:pt>
                <c:pt idx="14">
                  <c:v>1484</c:v>
                </c:pt>
                <c:pt idx="15">
                  <c:v>1597</c:v>
                </c:pt>
                <c:pt idx="16">
                  <c:v>1653</c:v>
                </c:pt>
                <c:pt idx="17">
                  <c:v>1560</c:v>
                </c:pt>
                <c:pt idx="18">
                  <c:v>1502</c:v>
                </c:pt>
                <c:pt idx="19">
                  <c:v>1390</c:v>
                </c:pt>
                <c:pt idx="20">
                  <c:v>1345</c:v>
                </c:pt>
                <c:pt idx="21">
                  <c:v>1345</c:v>
                </c:pt>
                <c:pt idx="22">
                  <c:v>1345</c:v>
                </c:pt>
                <c:pt idx="23">
                  <c:v>1325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98</c:v>
                </c:pt>
                <c:pt idx="1">
                  <c:v>98</c:v>
                </c:pt>
                <c:pt idx="2">
                  <c:v>98</c:v>
                </c:pt>
                <c:pt idx="3">
                  <c:v>98</c:v>
                </c:pt>
                <c:pt idx="4">
                  <c:v>98</c:v>
                </c:pt>
                <c:pt idx="5">
                  <c:v>110</c:v>
                </c:pt>
                <c:pt idx="6">
                  <c:v>130</c:v>
                </c:pt>
                <c:pt idx="7">
                  <c:v>155</c:v>
                </c:pt>
                <c:pt idx="8">
                  <c:v>175</c:v>
                </c:pt>
                <c:pt idx="9">
                  <c:v>182</c:v>
                </c:pt>
                <c:pt idx="10">
                  <c:v>189</c:v>
                </c:pt>
                <c:pt idx="11">
                  <c:v>184</c:v>
                </c:pt>
                <c:pt idx="12">
                  <c:v>190</c:v>
                </c:pt>
                <c:pt idx="13">
                  <c:v>189</c:v>
                </c:pt>
                <c:pt idx="14">
                  <c:v>193</c:v>
                </c:pt>
                <c:pt idx="15">
                  <c:v>213</c:v>
                </c:pt>
                <c:pt idx="16">
                  <c:v>244</c:v>
                </c:pt>
                <c:pt idx="17">
                  <c:v>282</c:v>
                </c:pt>
                <c:pt idx="18">
                  <c:v>289</c:v>
                </c:pt>
                <c:pt idx="19">
                  <c:v>281</c:v>
                </c:pt>
                <c:pt idx="20">
                  <c:v>248</c:v>
                </c:pt>
                <c:pt idx="21">
                  <c:v>201</c:v>
                </c:pt>
                <c:pt idx="22">
                  <c:v>148</c:v>
                </c:pt>
                <c:pt idx="23">
                  <c:v>115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1752.9</c:v>
                </c:pt>
                <c:pt idx="1">
                  <c:v>1438.9</c:v>
                </c:pt>
                <c:pt idx="2">
                  <c:v>1322.9</c:v>
                </c:pt>
                <c:pt idx="3">
                  <c:v>1322.9</c:v>
                </c:pt>
                <c:pt idx="4">
                  <c:v>1322.9</c:v>
                </c:pt>
                <c:pt idx="5">
                  <c:v>1352.9</c:v>
                </c:pt>
                <c:pt idx="6">
                  <c:v>2056.9</c:v>
                </c:pt>
                <c:pt idx="7">
                  <c:v>2218.9</c:v>
                </c:pt>
                <c:pt idx="8">
                  <c:v>2566.9</c:v>
                </c:pt>
                <c:pt idx="9">
                  <c:v>1723.9</c:v>
                </c:pt>
                <c:pt idx="10">
                  <c:v>1443.9</c:v>
                </c:pt>
                <c:pt idx="11">
                  <c:v>1443.9</c:v>
                </c:pt>
                <c:pt idx="12">
                  <c:v>1443.9</c:v>
                </c:pt>
                <c:pt idx="13">
                  <c:v>892.9</c:v>
                </c:pt>
                <c:pt idx="14">
                  <c:v>1208.9000000000001</c:v>
                </c:pt>
                <c:pt idx="15">
                  <c:v>2179.7750000000001</c:v>
                </c:pt>
                <c:pt idx="16">
                  <c:v>2887.674</c:v>
                </c:pt>
                <c:pt idx="17">
                  <c:v>3637.6570000000002</c:v>
                </c:pt>
                <c:pt idx="18">
                  <c:v>3750.9</c:v>
                </c:pt>
                <c:pt idx="19">
                  <c:v>3752.9</c:v>
                </c:pt>
                <c:pt idx="20">
                  <c:v>3574.9090000000001</c:v>
                </c:pt>
                <c:pt idx="21">
                  <c:v>3002.4549999999999</c:v>
                </c:pt>
                <c:pt idx="22">
                  <c:v>2973.0459999999998</c:v>
                </c:pt>
                <c:pt idx="23">
                  <c:v>2237.3690000000001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1484</c:v>
                </c:pt>
                <c:pt idx="1">
                  <c:v>1484</c:v>
                </c:pt>
                <c:pt idx="2">
                  <c:v>1488</c:v>
                </c:pt>
                <c:pt idx="3">
                  <c:v>1510</c:v>
                </c:pt>
                <c:pt idx="4">
                  <c:v>1477.4</c:v>
                </c:pt>
                <c:pt idx="5">
                  <c:v>1644.2</c:v>
                </c:pt>
                <c:pt idx="6">
                  <c:v>1479.5</c:v>
                </c:pt>
                <c:pt idx="7">
                  <c:v>1325</c:v>
                </c:pt>
                <c:pt idx="8">
                  <c:v>809.1</c:v>
                </c:pt>
                <c:pt idx="9">
                  <c:v>672.6</c:v>
                </c:pt>
                <c:pt idx="10">
                  <c:v>444</c:v>
                </c:pt>
                <c:pt idx="11">
                  <c:v>387</c:v>
                </c:pt>
                <c:pt idx="12">
                  <c:v>381</c:v>
                </c:pt>
                <c:pt idx="13">
                  <c:v>479.9</c:v>
                </c:pt>
                <c:pt idx="14">
                  <c:v>509</c:v>
                </c:pt>
                <c:pt idx="15">
                  <c:v>708</c:v>
                </c:pt>
                <c:pt idx="16">
                  <c:v>836</c:v>
                </c:pt>
                <c:pt idx="17">
                  <c:v>845</c:v>
                </c:pt>
                <c:pt idx="18">
                  <c:v>898.2</c:v>
                </c:pt>
                <c:pt idx="19">
                  <c:v>1206.8</c:v>
                </c:pt>
                <c:pt idx="20">
                  <c:v>1345</c:v>
                </c:pt>
                <c:pt idx="21">
                  <c:v>1345</c:v>
                </c:pt>
                <c:pt idx="22">
                  <c:v>1343</c:v>
                </c:pt>
                <c:pt idx="23">
                  <c:v>1085.8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630.66699999999992</c:v>
                </c:pt>
                <c:pt idx="1">
                  <c:v>646.79600000000028</c:v>
                </c:pt>
                <c:pt idx="2">
                  <c:v>660.78399999999999</c:v>
                </c:pt>
                <c:pt idx="3">
                  <c:v>676.58300000000008</c:v>
                </c:pt>
                <c:pt idx="4">
                  <c:v>687.45400000000006</c:v>
                </c:pt>
                <c:pt idx="5">
                  <c:v>698.803</c:v>
                </c:pt>
                <c:pt idx="6">
                  <c:v>797.73299999999983</c:v>
                </c:pt>
                <c:pt idx="7">
                  <c:v>1310.152</c:v>
                </c:pt>
                <c:pt idx="8">
                  <c:v>2143.3400000000006</c:v>
                </c:pt>
                <c:pt idx="9">
                  <c:v>2815.8820000000001</c:v>
                </c:pt>
                <c:pt idx="10">
                  <c:v>3287.5889999999995</c:v>
                </c:pt>
                <c:pt idx="11">
                  <c:v>3526.7739999999985</c:v>
                </c:pt>
                <c:pt idx="12">
                  <c:v>3515.0840000000003</c:v>
                </c:pt>
                <c:pt idx="13">
                  <c:v>3235.7590000000009</c:v>
                </c:pt>
                <c:pt idx="14">
                  <c:v>2723.6950000000006</c:v>
                </c:pt>
                <c:pt idx="15">
                  <c:v>1860.8169999999998</c:v>
                </c:pt>
                <c:pt idx="16">
                  <c:v>1202.5720000000001</c:v>
                </c:pt>
                <c:pt idx="17">
                  <c:v>887.95499999999993</c:v>
                </c:pt>
                <c:pt idx="18">
                  <c:v>853.19299999999998</c:v>
                </c:pt>
                <c:pt idx="19">
                  <c:v>815.25599999999986</c:v>
                </c:pt>
                <c:pt idx="20">
                  <c:v>769.37199999999984</c:v>
                </c:pt>
                <c:pt idx="21">
                  <c:v>724.51900000000012</c:v>
                </c:pt>
                <c:pt idx="22">
                  <c:v>697.57399999999996</c:v>
                </c:pt>
                <c:pt idx="23">
                  <c:v>670.92200000000014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36</c:v>
                </c:pt>
                <c:pt idx="1">
                  <c:v>32</c:v>
                </c:pt>
                <c:pt idx="2">
                  <c:v>28</c:v>
                </c:pt>
                <c:pt idx="3">
                  <c:v>23</c:v>
                </c:pt>
                <c:pt idx="4">
                  <c:v>18</c:v>
                </c:pt>
                <c:pt idx="5">
                  <c:v>14</c:v>
                </c:pt>
                <c:pt idx="6">
                  <c:v>18</c:v>
                </c:pt>
                <c:pt idx="7">
                  <c:v>38</c:v>
                </c:pt>
                <c:pt idx="8">
                  <c:v>57</c:v>
                </c:pt>
                <c:pt idx="9">
                  <c:v>68</c:v>
                </c:pt>
                <c:pt idx="10">
                  <c:v>72</c:v>
                </c:pt>
                <c:pt idx="11">
                  <c:v>73</c:v>
                </c:pt>
                <c:pt idx="12">
                  <c:v>69</c:v>
                </c:pt>
                <c:pt idx="13">
                  <c:v>63</c:v>
                </c:pt>
                <c:pt idx="14">
                  <c:v>51</c:v>
                </c:pt>
                <c:pt idx="15">
                  <c:v>35</c:v>
                </c:pt>
                <c:pt idx="16">
                  <c:v>17</c:v>
                </c:pt>
                <c:pt idx="17">
                  <c:v>11</c:v>
                </c:pt>
                <c:pt idx="18">
                  <c:v>12</c:v>
                </c:pt>
                <c:pt idx="19">
                  <c:v>12</c:v>
                </c:pt>
                <c:pt idx="20">
                  <c:v>13</c:v>
                </c:pt>
                <c:pt idx="21">
                  <c:v>14</c:v>
                </c:pt>
                <c:pt idx="22">
                  <c:v>14</c:v>
                </c:pt>
                <c:pt idx="23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201</c:v>
                </c:pt>
                <c:pt idx="7">
                  <c:v>206</c:v>
                </c:pt>
                <c:pt idx="8">
                  <c:v>141</c:v>
                </c:pt>
                <c:pt idx="9">
                  <c:v>128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4">
                  <c:v>28</c:v>
                </c:pt>
                <c:pt idx="15">
                  <c:v>76</c:v>
                </c:pt>
                <c:pt idx="16">
                  <c:v>206</c:v>
                </c:pt>
                <c:pt idx="17">
                  <c:v>635</c:v>
                </c:pt>
                <c:pt idx="18">
                  <c:v>681</c:v>
                </c:pt>
                <c:pt idx="19">
                  <c:v>484</c:v>
                </c:pt>
                <c:pt idx="20">
                  <c:v>156</c:v>
                </c:pt>
                <c:pt idx="21">
                  <c:v>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5905128"/>
        <c:axId val="4559055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5326.5729999999985</c:v>
                </c:pt>
                <c:pt idx="1">
                  <c:v>5024.7040000000015</c:v>
                </c:pt>
                <c:pt idx="2">
                  <c:v>4922.6980000000003</c:v>
                </c:pt>
                <c:pt idx="3">
                  <c:v>4955.4570000000012</c:v>
                </c:pt>
                <c:pt idx="4">
                  <c:v>4928.741</c:v>
                </c:pt>
                <c:pt idx="5">
                  <c:v>5230.8909999999996</c:v>
                </c:pt>
                <c:pt idx="6">
                  <c:v>6028.1559999999999</c:v>
                </c:pt>
                <c:pt idx="7">
                  <c:v>6610.5420000000013</c:v>
                </c:pt>
                <c:pt idx="8">
                  <c:v>7237.2989999999991</c:v>
                </c:pt>
                <c:pt idx="9">
                  <c:v>7028.3830000000016</c:v>
                </c:pt>
                <c:pt idx="10">
                  <c:v>6882.4960000000001</c:v>
                </c:pt>
                <c:pt idx="11">
                  <c:v>7154.6660000000011</c:v>
                </c:pt>
                <c:pt idx="12">
                  <c:v>7017.0060000000021</c:v>
                </c:pt>
                <c:pt idx="13">
                  <c:v>6250.5349999999999</c:v>
                </c:pt>
                <c:pt idx="14">
                  <c:v>6197.5889999999999</c:v>
                </c:pt>
                <c:pt idx="15">
                  <c:v>6669.6260000000011</c:v>
                </c:pt>
                <c:pt idx="16">
                  <c:v>7046.2540000000017</c:v>
                </c:pt>
                <c:pt idx="17">
                  <c:v>7858.572000000001</c:v>
                </c:pt>
                <c:pt idx="18">
                  <c:v>7986.3150000000005</c:v>
                </c:pt>
                <c:pt idx="19">
                  <c:v>7941.9640000000027</c:v>
                </c:pt>
                <c:pt idx="20">
                  <c:v>7451.2770000000019</c:v>
                </c:pt>
                <c:pt idx="21">
                  <c:v>6717.9909999999991</c:v>
                </c:pt>
                <c:pt idx="22">
                  <c:v>6520.62</c:v>
                </c:pt>
                <c:pt idx="23">
                  <c:v>5448.0389999999998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905128"/>
        <c:axId val="4559055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148.94</c:v>
                </c:pt>
                <c:pt idx="1">
                  <c:v>138.5</c:v>
                </c:pt>
                <c:pt idx="2">
                  <c:v>138.02000000000001</c:v>
                </c:pt>
                <c:pt idx="3">
                  <c:v>136.38999999999999</c:v>
                </c:pt>
                <c:pt idx="4">
                  <c:v>138</c:v>
                </c:pt>
                <c:pt idx="5">
                  <c:v>154.34</c:v>
                </c:pt>
                <c:pt idx="6">
                  <c:v>201.8</c:v>
                </c:pt>
                <c:pt idx="7">
                  <c:v>205.64</c:v>
                </c:pt>
                <c:pt idx="8">
                  <c:v>202.92</c:v>
                </c:pt>
                <c:pt idx="9">
                  <c:v>169.97</c:v>
                </c:pt>
                <c:pt idx="10">
                  <c:v>151.97999999999999</c:v>
                </c:pt>
                <c:pt idx="11">
                  <c:v>135.13</c:v>
                </c:pt>
                <c:pt idx="12">
                  <c:v>133.12</c:v>
                </c:pt>
                <c:pt idx="13">
                  <c:v>150.76</c:v>
                </c:pt>
                <c:pt idx="14">
                  <c:v>154.69</c:v>
                </c:pt>
                <c:pt idx="15">
                  <c:v>160.30000000000001</c:v>
                </c:pt>
                <c:pt idx="16">
                  <c:v>166.69</c:v>
                </c:pt>
                <c:pt idx="17">
                  <c:v>196.21</c:v>
                </c:pt>
                <c:pt idx="18">
                  <c:v>216.91</c:v>
                </c:pt>
                <c:pt idx="19">
                  <c:v>211.63</c:v>
                </c:pt>
                <c:pt idx="20">
                  <c:v>187.07</c:v>
                </c:pt>
                <c:pt idx="21">
                  <c:v>181.06</c:v>
                </c:pt>
                <c:pt idx="22">
                  <c:v>182.92</c:v>
                </c:pt>
                <c:pt idx="23">
                  <c:v>153.88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906304"/>
        <c:axId val="455905912"/>
      </c:lineChart>
      <c:catAx>
        <c:axId val="455905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905520"/>
        <c:crosses val="autoZero"/>
        <c:auto val="1"/>
        <c:lblAlgn val="ctr"/>
        <c:lblOffset val="100"/>
        <c:noMultiLvlLbl val="0"/>
      </c:catAx>
      <c:valAx>
        <c:axId val="45590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905128"/>
        <c:crosses val="autoZero"/>
        <c:crossBetween val="between"/>
      </c:valAx>
      <c:valAx>
        <c:axId val="4559059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5906304"/>
        <c:crosses val="max"/>
        <c:crossBetween val="between"/>
      </c:valAx>
      <c:catAx>
        <c:axId val="455906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59059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5326.5669999999991</v>
      </c>
      <c r="C4" s="18">
        <v>5024.6959999999999</v>
      </c>
      <c r="D4" s="18">
        <v>4922.6840000000002</v>
      </c>
      <c r="E4" s="18">
        <v>4955.4830000000011</v>
      </c>
      <c r="F4" s="18">
        <v>4928.7539999999999</v>
      </c>
      <c r="G4" s="18">
        <v>5230.9030000000002</v>
      </c>
      <c r="H4" s="18">
        <v>6028.1330000000016</v>
      </c>
      <c r="I4" s="18">
        <v>6610.5459999999994</v>
      </c>
      <c r="J4" s="18">
        <v>7237.3399999999992</v>
      </c>
      <c r="K4" s="18">
        <v>7028.3819999999996</v>
      </c>
      <c r="L4" s="18">
        <v>6882.4889999999996</v>
      </c>
      <c r="M4" s="18">
        <v>7154.6739999999991</v>
      </c>
      <c r="N4" s="18">
        <v>7016.9840000000013</v>
      </c>
      <c r="O4" s="18">
        <v>6250.5590000000011</v>
      </c>
      <c r="P4" s="18">
        <v>6197.5950000000003</v>
      </c>
      <c r="Q4" s="18">
        <v>6669.5919999999987</v>
      </c>
      <c r="R4" s="18">
        <v>7046.2459999999992</v>
      </c>
      <c r="S4" s="18">
        <v>7858.6119999999992</v>
      </c>
      <c r="T4" s="18">
        <v>7986.2929999999997</v>
      </c>
      <c r="U4" s="18">
        <v>7941.9559999999992</v>
      </c>
      <c r="V4" s="18">
        <v>7451.2810000000009</v>
      </c>
      <c r="W4" s="18">
        <v>6717.9739999999974</v>
      </c>
      <c r="X4" s="18">
        <v>6520.6200000000017</v>
      </c>
      <c r="Y4" s="18">
        <v>5448.0909999999994</v>
      </c>
      <c r="Z4" s="19"/>
      <c r="AA4" s="20">
        <f>SUM(B4:Z4)</f>
        <v>154436.45399999997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148.94</v>
      </c>
      <c r="C7" s="28">
        <v>138.5</v>
      </c>
      <c r="D7" s="28">
        <v>138.02000000000001</v>
      </c>
      <c r="E7" s="28">
        <v>136.38999999999999</v>
      </c>
      <c r="F7" s="28">
        <v>138</v>
      </c>
      <c r="G7" s="28">
        <v>154.34</v>
      </c>
      <c r="H7" s="28">
        <v>201.8</v>
      </c>
      <c r="I7" s="28">
        <v>205.64</v>
      </c>
      <c r="J7" s="28">
        <v>202.92</v>
      </c>
      <c r="K7" s="28">
        <v>169.97</v>
      </c>
      <c r="L7" s="28">
        <v>151.97999999999999</v>
      </c>
      <c r="M7" s="28">
        <v>135.13</v>
      </c>
      <c r="N7" s="28">
        <v>133.12</v>
      </c>
      <c r="O7" s="28">
        <v>150.76</v>
      </c>
      <c r="P7" s="28">
        <v>154.69</v>
      </c>
      <c r="Q7" s="28">
        <v>160.30000000000001</v>
      </c>
      <c r="R7" s="28">
        <v>166.69</v>
      </c>
      <c r="S7" s="28">
        <v>196.21</v>
      </c>
      <c r="T7" s="28">
        <v>216.91</v>
      </c>
      <c r="U7" s="28">
        <v>211.63</v>
      </c>
      <c r="V7" s="28">
        <v>187.07</v>
      </c>
      <c r="W7" s="28">
        <v>181.06</v>
      </c>
      <c r="X7" s="28">
        <v>182.92</v>
      </c>
      <c r="Y7" s="28">
        <v>153.88</v>
      </c>
      <c r="Z7" s="29"/>
      <c r="AA7" s="30">
        <f>IF(SUM(B7:Z7)&lt;&gt;0,AVERAGEIF(B7:Z7,"&lt;&gt;"""),"")</f>
        <v>167.36958333333337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1325</v>
      </c>
      <c r="C10" s="42">
        <v>1325</v>
      </c>
      <c r="D10" s="42">
        <v>1325</v>
      </c>
      <c r="E10" s="42">
        <v>1325</v>
      </c>
      <c r="F10" s="42">
        <v>1325</v>
      </c>
      <c r="G10" s="42">
        <v>1325</v>
      </c>
      <c r="H10" s="42">
        <v>1345</v>
      </c>
      <c r="I10" s="42">
        <v>1357.4940000000001</v>
      </c>
      <c r="J10" s="42">
        <v>1345</v>
      </c>
      <c r="K10" s="42">
        <v>1438</v>
      </c>
      <c r="L10" s="42">
        <v>1418</v>
      </c>
      <c r="M10" s="42">
        <v>1512</v>
      </c>
      <c r="N10" s="42">
        <v>1390</v>
      </c>
      <c r="O10" s="42">
        <v>1390</v>
      </c>
      <c r="P10" s="42">
        <v>1484</v>
      </c>
      <c r="Q10" s="42">
        <v>1597</v>
      </c>
      <c r="R10" s="42">
        <v>1653</v>
      </c>
      <c r="S10" s="42">
        <v>1560</v>
      </c>
      <c r="T10" s="42">
        <v>1502</v>
      </c>
      <c r="U10" s="42">
        <v>1390</v>
      </c>
      <c r="V10" s="42">
        <v>1345</v>
      </c>
      <c r="W10" s="42">
        <v>1345</v>
      </c>
      <c r="X10" s="42">
        <v>1345</v>
      </c>
      <c r="Y10" s="42">
        <v>1325</v>
      </c>
      <c r="Z10" s="43"/>
      <c r="AA10" s="44">
        <f t="shared" ref="AA10:AA15" si="0">SUM(B10:Z10)</f>
        <v>33691.493999999999</v>
      </c>
    </row>
    <row r="11" spans="1:27" ht="24.95" customHeight="1" x14ac:dyDescent="0.2">
      <c r="A11" s="45" t="s">
        <v>7</v>
      </c>
      <c r="B11" s="46">
        <v>98</v>
      </c>
      <c r="C11" s="47">
        <v>98</v>
      </c>
      <c r="D11" s="47">
        <v>98</v>
      </c>
      <c r="E11" s="47">
        <v>98</v>
      </c>
      <c r="F11" s="47">
        <v>98</v>
      </c>
      <c r="G11" s="47">
        <v>110</v>
      </c>
      <c r="H11" s="47">
        <v>130</v>
      </c>
      <c r="I11" s="47">
        <v>155</v>
      </c>
      <c r="J11" s="47">
        <v>175</v>
      </c>
      <c r="K11" s="47">
        <v>182</v>
      </c>
      <c r="L11" s="47">
        <v>189</v>
      </c>
      <c r="M11" s="47">
        <v>184</v>
      </c>
      <c r="N11" s="47">
        <v>190</v>
      </c>
      <c r="O11" s="47">
        <v>189</v>
      </c>
      <c r="P11" s="47">
        <v>193</v>
      </c>
      <c r="Q11" s="47">
        <v>213</v>
      </c>
      <c r="R11" s="47">
        <v>244</v>
      </c>
      <c r="S11" s="47">
        <v>282</v>
      </c>
      <c r="T11" s="47">
        <v>289</v>
      </c>
      <c r="U11" s="47">
        <v>281</v>
      </c>
      <c r="V11" s="47">
        <v>248</v>
      </c>
      <c r="W11" s="47">
        <v>201</v>
      </c>
      <c r="X11" s="47">
        <v>148</v>
      </c>
      <c r="Y11" s="47">
        <v>115</v>
      </c>
      <c r="Z11" s="48"/>
      <c r="AA11" s="49">
        <f t="shared" si="0"/>
        <v>4208</v>
      </c>
    </row>
    <row r="12" spans="1:27" ht="24.95" customHeight="1" x14ac:dyDescent="0.2">
      <c r="A12" s="50" t="s">
        <v>8</v>
      </c>
      <c r="B12" s="51">
        <v>1752.9</v>
      </c>
      <c r="C12" s="52">
        <v>1438.9</v>
      </c>
      <c r="D12" s="52">
        <v>1322.9</v>
      </c>
      <c r="E12" s="52">
        <v>1322.9</v>
      </c>
      <c r="F12" s="52">
        <v>1322.9</v>
      </c>
      <c r="G12" s="52">
        <v>1352.9</v>
      </c>
      <c r="H12" s="52">
        <v>2056.9</v>
      </c>
      <c r="I12" s="52">
        <v>2218.9</v>
      </c>
      <c r="J12" s="52">
        <v>2566.9</v>
      </c>
      <c r="K12" s="52">
        <v>1723.9</v>
      </c>
      <c r="L12" s="52">
        <v>1443.9</v>
      </c>
      <c r="M12" s="52">
        <v>1443.9</v>
      </c>
      <c r="N12" s="52">
        <v>1443.9</v>
      </c>
      <c r="O12" s="52">
        <v>892.9</v>
      </c>
      <c r="P12" s="52">
        <v>1208.9000000000001</v>
      </c>
      <c r="Q12" s="52">
        <v>2179.7750000000001</v>
      </c>
      <c r="R12" s="52">
        <v>2887.674</v>
      </c>
      <c r="S12" s="52">
        <v>3637.6570000000002</v>
      </c>
      <c r="T12" s="52">
        <v>3750.9</v>
      </c>
      <c r="U12" s="52">
        <v>3752.9</v>
      </c>
      <c r="V12" s="52">
        <v>3574.9090000000001</v>
      </c>
      <c r="W12" s="52">
        <v>3002.4549999999999</v>
      </c>
      <c r="X12" s="52">
        <v>2973.0459999999998</v>
      </c>
      <c r="Y12" s="52">
        <v>2237.3690000000001</v>
      </c>
      <c r="Z12" s="53"/>
      <c r="AA12" s="54">
        <f t="shared" si="0"/>
        <v>51510.185000000012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201</v>
      </c>
      <c r="I13" s="52">
        <v>206</v>
      </c>
      <c r="J13" s="52">
        <v>141</v>
      </c>
      <c r="K13" s="52">
        <v>128</v>
      </c>
      <c r="L13" s="52">
        <v>28</v>
      </c>
      <c r="M13" s="52">
        <v>28</v>
      </c>
      <c r="N13" s="52">
        <v>28</v>
      </c>
      <c r="O13" s="52"/>
      <c r="P13" s="52">
        <v>28</v>
      </c>
      <c r="Q13" s="52">
        <v>76</v>
      </c>
      <c r="R13" s="52">
        <v>206</v>
      </c>
      <c r="S13" s="52">
        <v>635</v>
      </c>
      <c r="T13" s="52">
        <v>681</v>
      </c>
      <c r="U13" s="52">
        <v>484</v>
      </c>
      <c r="V13" s="52">
        <v>156</v>
      </c>
      <c r="W13" s="52">
        <v>86</v>
      </c>
      <c r="X13" s="52"/>
      <c r="Y13" s="52"/>
      <c r="Z13" s="53"/>
      <c r="AA13" s="54">
        <f t="shared" si="0"/>
        <v>3198</v>
      </c>
    </row>
    <row r="14" spans="1:27" ht="24.95" customHeight="1" x14ac:dyDescent="0.2">
      <c r="A14" s="55" t="s">
        <v>10</v>
      </c>
      <c r="B14" s="56">
        <v>630.66699999999992</v>
      </c>
      <c r="C14" s="57">
        <v>646.79600000000028</v>
      </c>
      <c r="D14" s="57">
        <v>660.78399999999999</v>
      </c>
      <c r="E14" s="57">
        <v>676.58300000000008</v>
      </c>
      <c r="F14" s="57">
        <v>687.45400000000006</v>
      </c>
      <c r="G14" s="57">
        <v>698.803</v>
      </c>
      <c r="H14" s="57">
        <v>797.73299999999983</v>
      </c>
      <c r="I14" s="57">
        <v>1310.152</v>
      </c>
      <c r="J14" s="57">
        <v>2143.3400000000006</v>
      </c>
      <c r="K14" s="57">
        <v>2815.8820000000001</v>
      </c>
      <c r="L14" s="57">
        <v>3287.5889999999995</v>
      </c>
      <c r="M14" s="57">
        <v>3526.7739999999985</v>
      </c>
      <c r="N14" s="57">
        <v>3515.0840000000003</v>
      </c>
      <c r="O14" s="57">
        <v>3235.7590000000009</v>
      </c>
      <c r="P14" s="57">
        <v>2723.6950000000006</v>
      </c>
      <c r="Q14" s="57">
        <v>1860.8169999999998</v>
      </c>
      <c r="R14" s="57">
        <v>1202.5720000000001</v>
      </c>
      <c r="S14" s="57">
        <v>887.95499999999993</v>
      </c>
      <c r="T14" s="57">
        <v>853.19299999999998</v>
      </c>
      <c r="U14" s="57">
        <v>815.25599999999986</v>
      </c>
      <c r="V14" s="57">
        <v>769.37199999999984</v>
      </c>
      <c r="W14" s="57">
        <v>724.51900000000012</v>
      </c>
      <c r="X14" s="57">
        <v>697.57399999999996</v>
      </c>
      <c r="Y14" s="57">
        <v>670.92200000000014</v>
      </c>
      <c r="Z14" s="58"/>
      <c r="AA14" s="59">
        <f t="shared" si="0"/>
        <v>35839.275000000001</v>
      </c>
    </row>
    <row r="15" spans="1:27" ht="24.95" customHeight="1" x14ac:dyDescent="0.2">
      <c r="A15" s="55" t="s">
        <v>11</v>
      </c>
      <c r="B15" s="56">
        <v>36</v>
      </c>
      <c r="C15" s="57">
        <v>32</v>
      </c>
      <c r="D15" s="57">
        <v>28</v>
      </c>
      <c r="E15" s="57">
        <v>23</v>
      </c>
      <c r="F15" s="57">
        <v>18</v>
      </c>
      <c r="G15" s="57">
        <v>14</v>
      </c>
      <c r="H15" s="57">
        <v>18</v>
      </c>
      <c r="I15" s="57">
        <v>38</v>
      </c>
      <c r="J15" s="57">
        <v>57</v>
      </c>
      <c r="K15" s="57">
        <v>68</v>
      </c>
      <c r="L15" s="57">
        <v>72</v>
      </c>
      <c r="M15" s="57">
        <v>73</v>
      </c>
      <c r="N15" s="57">
        <v>69</v>
      </c>
      <c r="O15" s="57">
        <v>63</v>
      </c>
      <c r="P15" s="57">
        <v>51</v>
      </c>
      <c r="Q15" s="57">
        <v>35</v>
      </c>
      <c r="R15" s="57">
        <v>17</v>
      </c>
      <c r="S15" s="57">
        <v>11</v>
      </c>
      <c r="T15" s="57">
        <v>12</v>
      </c>
      <c r="U15" s="57">
        <v>12</v>
      </c>
      <c r="V15" s="57">
        <v>13</v>
      </c>
      <c r="W15" s="57">
        <v>14</v>
      </c>
      <c r="X15" s="57">
        <v>14</v>
      </c>
      <c r="Y15" s="57">
        <v>14</v>
      </c>
      <c r="Z15" s="58"/>
      <c r="AA15" s="59">
        <f t="shared" si="0"/>
        <v>802</v>
      </c>
    </row>
    <row r="16" spans="1:27" ht="30" customHeight="1" thickBot="1" x14ac:dyDescent="0.25">
      <c r="A16" s="60" t="s">
        <v>12</v>
      </c>
      <c r="B16" s="61">
        <f>IF(LEN(B$2)&gt;0,SUM(B10:B15),"")</f>
        <v>3842.567</v>
      </c>
      <c r="C16" s="62">
        <f t="shared" ref="C16:Z16" si="1">IF(LEN(C$2)&gt;0,SUM(C10:C15),"")</f>
        <v>3540.6960000000004</v>
      </c>
      <c r="D16" s="62">
        <f t="shared" si="1"/>
        <v>3434.6840000000002</v>
      </c>
      <c r="E16" s="62">
        <f t="shared" si="1"/>
        <v>3445.4830000000002</v>
      </c>
      <c r="F16" s="62">
        <f t="shared" si="1"/>
        <v>3451.3540000000003</v>
      </c>
      <c r="G16" s="62">
        <f t="shared" si="1"/>
        <v>3586.703</v>
      </c>
      <c r="H16" s="62">
        <f t="shared" si="1"/>
        <v>4548.6329999999998</v>
      </c>
      <c r="I16" s="62">
        <f t="shared" si="1"/>
        <v>5285.5460000000003</v>
      </c>
      <c r="J16" s="62">
        <f t="shared" si="1"/>
        <v>6428.24</v>
      </c>
      <c r="K16" s="62">
        <f t="shared" si="1"/>
        <v>6355.7820000000002</v>
      </c>
      <c r="L16" s="62">
        <f t="shared" si="1"/>
        <v>6438.4889999999996</v>
      </c>
      <c r="M16" s="62">
        <f t="shared" si="1"/>
        <v>6767.6739999999991</v>
      </c>
      <c r="N16" s="62">
        <f t="shared" si="1"/>
        <v>6635.9840000000004</v>
      </c>
      <c r="O16" s="62">
        <f t="shared" si="1"/>
        <v>5770.6590000000015</v>
      </c>
      <c r="P16" s="62">
        <f t="shared" si="1"/>
        <v>5688.5950000000012</v>
      </c>
      <c r="Q16" s="62">
        <f t="shared" si="1"/>
        <v>5961.5919999999996</v>
      </c>
      <c r="R16" s="62">
        <f t="shared" si="1"/>
        <v>6210.2460000000001</v>
      </c>
      <c r="S16" s="62">
        <f t="shared" si="1"/>
        <v>7013.6120000000001</v>
      </c>
      <c r="T16" s="62">
        <f t="shared" si="1"/>
        <v>7088.0929999999998</v>
      </c>
      <c r="U16" s="62">
        <f t="shared" si="1"/>
        <v>6735.155999999999</v>
      </c>
      <c r="V16" s="62">
        <f t="shared" si="1"/>
        <v>6106.280999999999</v>
      </c>
      <c r="W16" s="62">
        <f t="shared" si="1"/>
        <v>5372.9740000000002</v>
      </c>
      <c r="X16" s="62">
        <f t="shared" si="1"/>
        <v>5177.62</v>
      </c>
      <c r="Y16" s="62">
        <f t="shared" si="1"/>
        <v>4362.2910000000002</v>
      </c>
      <c r="Z16" s="63" t="str">
        <f t="shared" si="1"/>
        <v/>
      </c>
      <c r="AA16" s="64">
        <f>SUM(AA10:AA15)</f>
        <v>129248.954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1461.9</v>
      </c>
      <c r="C28" s="72">
        <v>1505.9</v>
      </c>
      <c r="D28" s="72">
        <v>1513.9</v>
      </c>
      <c r="E28" s="72">
        <v>1521.9</v>
      </c>
      <c r="F28" s="72">
        <v>1526.9</v>
      </c>
      <c r="G28" s="72">
        <v>1593.9</v>
      </c>
      <c r="H28" s="72">
        <v>1779.9</v>
      </c>
      <c r="I28" s="72">
        <v>2289.9</v>
      </c>
      <c r="J28" s="72">
        <v>3100.9</v>
      </c>
      <c r="K28" s="72">
        <v>3613.9</v>
      </c>
      <c r="L28" s="72">
        <v>3865.9</v>
      </c>
      <c r="M28" s="72">
        <v>4035.9</v>
      </c>
      <c r="N28" s="72">
        <v>3896.9</v>
      </c>
      <c r="O28" s="72">
        <v>3152.9</v>
      </c>
      <c r="P28" s="72">
        <v>3217.9</v>
      </c>
      <c r="Q28" s="72">
        <v>3296.9</v>
      </c>
      <c r="R28" s="72">
        <v>3027.9</v>
      </c>
      <c r="S28" s="72">
        <v>3178.9</v>
      </c>
      <c r="T28" s="72">
        <v>3106.9</v>
      </c>
      <c r="U28" s="72">
        <v>2746.9</v>
      </c>
      <c r="V28" s="72">
        <v>2344.9</v>
      </c>
      <c r="W28" s="72">
        <v>2215.9</v>
      </c>
      <c r="X28" s="72">
        <v>2098.9</v>
      </c>
      <c r="Y28" s="72">
        <v>2001.9</v>
      </c>
      <c r="Z28" s="73"/>
      <c r="AA28" s="74">
        <f>SUM(B28:Z28)</f>
        <v>62097.60000000002</v>
      </c>
    </row>
    <row r="29" spans="1:27" ht="24.95" customHeight="1" x14ac:dyDescent="0.2">
      <c r="A29" s="75" t="s">
        <v>23</v>
      </c>
      <c r="B29" s="76">
        <v>611.66700000000003</v>
      </c>
      <c r="C29" s="77">
        <v>579.79600000000005</v>
      </c>
      <c r="D29" s="77">
        <v>585.78399999999999</v>
      </c>
      <c r="E29" s="77">
        <v>610.58299999999997</v>
      </c>
      <c r="F29" s="77">
        <v>578.45399999999995</v>
      </c>
      <c r="G29" s="77">
        <v>648.803</v>
      </c>
      <c r="H29" s="77">
        <v>994.73299999999995</v>
      </c>
      <c r="I29" s="77">
        <v>1093.646</v>
      </c>
      <c r="J29" s="77">
        <v>1313.34</v>
      </c>
      <c r="K29" s="77">
        <v>1168.8820000000001</v>
      </c>
      <c r="L29" s="77">
        <v>1234.5889999999999</v>
      </c>
      <c r="M29" s="77">
        <v>1336.7739999999999</v>
      </c>
      <c r="N29" s="77">
        <v>1338.0840000000001</v>
      </c>
      <c r="O29" s="77">
        <v>1250.759</v>
      </c>
      <c r="P29" s="77">
        <v>1157.6949999999999</v>
      </c>
      <c r="Q29" s="77">
        <v>956.69200000000001</v>
      </c>
      <c r="R29" s="77">
        <v>914.346</v>
      </c>
      <c r="S29" s="77">
        <v>1040.712</v>
      </c>
      <c r="T29" s="77">
        <v>1187.193</v>
      </c>
      <c r="U29" s="77">
        <v>1185.2560000000001</v>
      </c>
      <c r="V29" s="77">
        <v>1017.381</v>
      </c>
      <c r="W29" s="77">
        <v>1050.0740000000001</v>
      </c>
      <c r="X29" s="77">
        <v>1119.72</v>
      </c>
      <c r="Y29" s="77">
        <v>601.39099999999996</v>
      </c>
      <c r="Z29" s="78"/>
      <c r="AA29" s="79">
        <f>SUM(B29:Z29)</f>
        <v>23576.354000000003</v>
      </c>
    </row>
    <row r="30" spans="1:27" ht="24.95" customHeight="1" x14ac:dyDescent="0.2">
      <c r="A30" s="82" t="s">
        <v>24</v>
      </c>
      <c r="B30" s="80">
        <v>2542</v>
      </c>
      <c r="C30" s="81">
        <v>2228</v>
      </c>
      <c r="D30" s="81">
        <v>2112</v>
      </c>
      <c r="E30" s="81">
        <v>2112</v>
      </c>
      <c r="F30" s="81">
        <v>2112</v>
      </c>
      <c r="G30" s="81">
        <v>2142</v>
      </c>
      <c r="H30" s="81">
        <v>2617</v>
      </c>
      <c r="I30" s="81">
        <v>2727</v>
      </c>
      <c r="J30" s="81">
        <v>2727</v>
      </c>
      <c r="K30" s="81">
        <v>2062</v>
      </c>
      <c r="L30" s="81">
        <v>1782</v>
      </c>
      <c r="M30" s="81">
        <v>1782</v>
      </c>
      <c r="N30" s="81">
        <v>1782</v>
      </c>
      <c r="O30" s="81">
        <v>1782</v>
      </c>
      <c r="P30" s="81">
        <v>1822</v>
      </c>
      <c r="Q30" s="81">
        <v>2416</v>
      </c>
      <c r="R30" s="81">
        <v>3104</v>
      </c>
      <c r="S30" s="81">
        <v>3639</v>
      </c>
      <c r="T30" s="81">
        <v>3639</v>
      </c>
      <c r="U30" s="81">
        <v>3639</v>
      </c>
      <c r="V30" s="81">
        <v>3589</v>
      </c>
      <c r="W30" s="81">
        <v>2952</v>
      </c>
      <c r="X30" s="81">
        <v>2802</v>
      </c>
      <c r="Y30" s="81">
        <v>2540</v>
      </c>
      <c r="Z30" s="83"/>
      <c r="AA30" s="84">
        <f>SUM(B30:Z30)</f>
        <v>60651</v>
      </c>
    </row>
    <row r="31" spans="1:27" ht="30" customHeight="1" thickBot="1" x14ac:dyDescent="0.25">
      <c r="A31" s="60" t="s">
        <v>25</v>
      </c>
      <c r="B31" s="61">
        <f>IF(LEN(B$2)&gt;0,SUM(B28:B30),"")</f>
        <v>4615.567</v>
      </c>
      <c r="C31" s="62">
        <f t="shared" ref="C31:Z31" si="4">IF(LEN(C$2)&gt;0,SUM(C28:C30),"")</f>
        <v>4313.6959999999999</v>
      </c>
      <c r="D31" s="62">
        <f t="shared" si="4"/>
        <v>4211.6840000000002</v>
      </c>
      <c r="E31" s="62">
        <f t="shared" si="4"/>
        <v>4244.4830000000002</v>
      </c>
      <c r="F31" s="62">
        <f t="shared" si="4"/>
        <v>4217.3540000000003</v>
      </c>
      <c r="G31" s="62">
        <f t="shared" si="4"/>
        <v>4384.7029999999995</v>
      </c>
      <c r="H31" s="62">
        <f t="shared" si="4"/>
        <v>5391.6329999999998</v>
      </c>
      <c r="I31" s="62">
        <f t="shared" si="4"/>
        <v>6110.5460000000003</v>
      </c>
      <c r="J31" s="62">
        <f t="shared" si="4"/>
        <v>7141.24</v>
      </c>
      <c r="K31" s="62">
        <f t="shared" si="4"/>
        <v>6844.7820000000002</v>
      </c>
      <c r="L31" s="62">
        <f t="shared" si="4"/>
        <v>6882.4889999999996</v>
      </c>
      <c r="M31" s="62">
        <f t="shared" si="4"/>
        <v>7154.674</v>
      </c>
      <c r="N31" s="62">
        <f t="shared" si="4"/>
        <v>7016.9840000000004</v>
      </c>
      <c r="O31" s="62">
        <f t="shared" si="4"/>
        <v>6185.6589999999997</v>
      </c>
      <c r="P31" s="62">
        <f t="shared" si="4"/>
        <v>6197.5950000000003</v>
      </c>
      <c r="Q31" s="62">
        <f t="shared" si="4"/>
        <v>6669.5920000000006</v>
      </c>
      <c r="R31" s="62">
        <f t="shared" si="4"/>
        <v>7046.2460000000001</v>
      </c>
      <c r="S31" s="62">
        <f t="shared" si="4"/>
        <v>7858.6120000000001</v>
      </c>
      <c r="T31" s="62">
        <f t="shared" si="4"/>
        <v>7933.0929999999998</v>
      </c>
      <c r="U31" s="62">
        <f t="shared" si="4"/>
        <v>7571.1559999999999</v>
      </c>
      <c r="V31" s="62">
        <f t="shared" si="4"/>
        <v>6951.2809999999999</v>
      </c>
      <c r="W31" s="62">
        <f t="shared" si="4"/>
        <v>6217.9740000000002</v>
      </c>
      <c r="X31" s="62">
        <f t="shared" si="4"/>
        <v>6020.62</v>
      </c>
      <c r="Y31" s="62">
        <f t="shared" si="4"/>
        <v>5143.2910000000002</v>
      </c>
      <c r="Z31" s="63" t="str">
        <f t="shared" si="4"/>
        <v/>
      </c>
      <c r="AA31" s="64">
        <f>SUM(AA28:AA30)</f>
        <v>146324.95400000003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313</v>
      </c>
      <c r="C34" s="95">
        <v>313</v>
      </c>
      <c r="D34" s="95">
        <v>324</v>
      </c>
      <c r="E34" s="95">
        <v>339</v>
      </c>
      <c r="F34" s="95">
        <v>313</v>
      </c>
      <c r="G34" s="95">
        <v>338</v>
      </c>
      <c r="H34" s="95">
        <v>400</v>
      </c>
      <c r="I34" s="95">
        <v>382</v>
      </c>
      <c r="J34" s="95">
        <v>297</v>
      </c>
      <c r="K34" s="95">
        <v>135</v>
      </c>
      <c r="L34" s="95">
        <v>134</v>
      </c>
      <c r="M34" s="95">
        <v>72</v>
      </c>
      <c r="N34" s="95">
        <v>73</v>
      </c>
      <c r="O34" s="95">
        <v>92</v>
      </c>
      <c r="P34" s="95">
        <v>141</v>
      </c>
      <c r="Q34" s="95">
        <v>334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338</v>
      </c>
      <c r="Z34" s="96"/>
      <c r="AA34" s="74">
        <f t="shared" ref="AA34:AA39" si="5">SUM(B34:Z34)</f>
        <v>7138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383</v>
      </c>
      <c r="I35" s="99">
        <v>383</v>
      </c>
      <c r="J35" s="99">
        <v>356</v>
      </c>
      <c r="K35" s="99">
        <v>295</v>
      </c>
      <c r="L35" s="99">
        <v>250</v>
      </c>
      <c r="M35" s="99">
        <v>250</v>
      </c>
      <c r="N35" s="99">
        <v>250</v>
      </c>
      <c r="O35" s="99">
        <v>263</v>
      </c>
      <c r="P35" s="99">
        <v>276</v>
      </c>
      <c r="Q35" s="99">
        <v>321</v>
      </c>
      <c r="R35" s="99">
        <v>383</v>
      </c>
      <c r="S35" s="99">
        <v>385</v>
      </c>
      <c r="T35" s="99">
        <v>385</v>
      </c>
      <c r="U35" s="99">
        <v>376</v>
      </c>
      <c r="V35" s="99">
        <v>385</v>
      </c>
      <c r="W35" s="99">
        <v>385</v>
      </c>
      <c r="X35" s="99">
        <v>383</v>
      </c>
      <c r="Y35" s="99">
        <v>383</v>
      </c>
      <c r="Z35" s="100"/>
      <c r="AA35" s="79">
        <f t="shared" si="5"/>
        <v>8492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356.2</v>
      </c>
      <c r="H36" s="99">
        <v>146.5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4277.7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43</v>
      </c>
      <c r="E37" s="99">
        <v>50</v>
      </c>
      <c r="F37" s="99">
        <v>43</v>
      </c>
      <c r="G37" s="99">
        <v>50</v>
      </c>
      <c r="H37" s="99">
        <v>50</v>
      </c>
      <c r="I37" s="99">
        <v>50</v>
      </c>
      <c r="J37" s="99">
        <v>50</v>
      </c>
      <c r="K37" s="99">
        <v>49</v>
      </c>
      <c r="L37" s="99">
        <v>50</v>
      </c>
      <c r="M37" s="99">
        <v>55</v>
      </c>
      <c r="N37" s="99">
        <v>48</v>
      </c>
      <c r="O37" s="99">
        <v>50</v>
      </c>
      <c r="P37" s="99">
        <v>82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0.4</v>
      </c>
      <c r="G38" s="99">
        <v>500</v>
      </c>
      <c r="H38" s="99">
        <v>500</v>
      </c>
      <c r="I38" s="99">
        <v>500</v>
      </c>
      <c r="J38" s="99">
        <v>96.1</v>
      </c>
      <c r="K38" s="99">
        <v>183.6</v>
      </c>
      <c r="L38" s="99"/>
      <c r="M38" s="99"/>
      <c r="N38" s="99"/>
      <c r="O38" s="99">
        <v>64.900000000000006</v>
      </c>
      <c r="P38" s="99"/>
      <c r="Q38" s="99"/>
      <c r="R38" s="99"/>
      <c r="S38" s="99"/>
      <c r="T38" s="99">
        <v>53.2</v>
      </c>
      <c r="U38" s="99">
        <v>370.8</v>
      </c>
      <c r="V38" s="99">
        <v>500</v>
      </c>
      <c r="W38" s="99">
        <v>500</v>
      </c>
      <c r="X38" s="99">
        <v>500</v>
      </c>
      <c r="Y38" s="99">
        <v>304.8</v>
      </c>
      <c r="Z38" s="100"/>
      <c r="AA38" s="79">
        <f t="shared" si="5"/>
        <v>4073.8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1484</v>
      </c>
      <c r="C39" s="88">
        <f t="shared" si="6"/>
        <v>1484</v>
      </c>
      <c r="D39" s="88">
        <f t="shared" si="6"/>
        <v>1488</v>
      </c>
      <c r="E39" s="88">
        <f t="shared" si="6"/>
        <v>1510</v>
      </c>
      <c r="F39" s="88">
        <f t="shared" si="6"/>
        <v>1477.4</v>
      </c>
      <c r="G39" s="88">
        <f t="shared" si="6"/>
        <v>1644.2</v>
      </c>
      <c r="H39" s="88">
        <f t="shared" si="6"/>
        <v>1479.5</v>
      </c>
      <c r="I39" s="88">
        <f t="shared" si="6"/>
        <v>1325</v>
      </c>
      <c r="J39" s="88">
        <f t="shared" si="6"/>
        <v>809.1</v>
      </c>
      <c r="K39" s="88">
        <f t="shared" si="6"/>
        <v>672.6</v>
      </c>
      <c r="L39" s="88">
        <f t="shared" si="6"/>
        <v>444</v>
      </c>
      <c r="M39" s="88">
        <f t="shared" si="6"/>
        <v>387</v>
      </c>
      <c r="N39" s="88">
        <f t="shared" si="6"/>
        <v>381</v>
      </c>
      <c r="O39" s="88">
        <f t="shared" si="6"/>
        <v>479.9</v>
      </c>
      <c r="P39" s="88">
        <f t="shared" si="6"/>
        <v>509</v>
      </c>
      <c r="Q39" s="88">
        <f t="shared" si="6"/>
        <v>708</v>
      </c>
      <c r="R39" s="88">
        <f t="shared" si="6"/>
        <v>836</v>
      </c>
      <c r="S39" s="88">
        <f t="shared" si="6"/>
        <v>845</v>
      </c>
      <c r="T39" s="88">
        <f t="shared" si="6"/>
        <v>898.2</v>
      </c>
      <c r="U39" s="88">
        <f t="shared" si="6"/>
        <v>1206.8</v>
      </c>
      <c r="V39" s="88">
        <f t="shared" si="6"/>
        <v>1345</v>
      </c>
      <c r="W39" s="88">
        <f t="shared" si="6"/>
        <v>1345</v>
      </c>
      <c r="X39" s="88">
        <f t="shared" si="6"/>
        <v>1343</v>
      </c>
      <c r="Y39" s="88">
        <f t="shared" si="6"/>
        <v>1085.8</v>
      </c>
      <c r="Z39" s="89" t="str">
        <f t="shared" si="6"/>
        <v/>
      </c>
      <c r="AA39" s="90">
        <f t="shared" si="5"/>
        <v>25187.5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711</v>
      </c>
      <c r="C44" s="99">
        <v>711</v>
      </c>
      <c r="D44" s="99">
        <v>711</v>
      </c>
      <c r="E44" s="99">
        <v>711</v>
      </c>
      <c r="F44" s="99">
        <v>711</v>
      </c>
      <c r="G44" s="99">
        <v>346.2</v>
      </c>
      <c r="H44" s="99">
        <v>136.5</v>
      </c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4037.7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0.4</v>
      </c>
      <c r="G46" s="99">
        <v>500</v>
      </c>
      <c r="H46" s="99">
        <v>500</v>
      </c>
      <c r="I46" s="99">
        <v>500</v>
      </c>
      <c r="J46" s="99">
        <v>96.1</v>
      </c>
      <c r="K46" s="99">
        <v>183.6</v>
      </c>
      <c r="L46" s="99"/>
      <c r="M46" s="99"/>
      <c r="N46" s="99"/>
      <c r="O46" s="99">
        <v>64.900000000000006</v>
      </c>
      <c r="P46" s="99"/>
      <c r="Q46" s="99"/>
      <c r="R46" s="99"/>
      <c r="S46" s="99"/>
      <c r="T46" s="99">
        <v>53.2</v>
      </c>
      <c r="U46" s="99">
        <v>370.8</v>
      </c>
      <c r="V46" s="99">
        <v>500</v>
      </c>
      <c r="W46" s="99">
        <v>500</v>
      </c>
      <c r="X46" s="99">
        <v>500</v>
      </c>
      <c r="Y46" s="99">
        <v>304.8</v>
      </c>
      <c r="Z46" s="100"/>
      <c r="AA46" s="79">
        <f t="shared" si="7"/>
        <v>4073.8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711</v>
      </c>
      <c r="C48" s="88">
        <f t="shared" ref="C48:Z48" si="8">IF(LEN(C$2)&gt;0,SUM(C42:C47),"")</f>
        <v>711</v>
      </c>
      <c r="D48" s="88">
        <f t="shared" si="8"/>
        <v>711</v>
      </c>
      <c r="E48" s="88">
        <f t="shared" si="8"/>
        <v>711</v>
      </c>
      <c r="F48" s="88">
        <f t="shared" si="8"/>
        <v>711.4</v>
      </c>
      <c r="G48" s="88">
        <f t="shared" si="8"/>
        <v>846.2</v>
      </c>
      <c r="H48" s="88">
        <f t="shared" si="8"/>
        <v>636.5</v>
      </c>
      <c r="I48" s="88">
        <f t="shared" si="8"/>
        <v>500</v>
      </c>
      <c r="J48" s="88">
        <f t="shared" si="8"/>
        <v>96.1</v>
      </c>
      <c r="K48" s="88">
        <f t="shared" si="8"/>
        <v>183.6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64.900000000000006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53.2</v>
      </c>
      <c r="U48" s="88">
        <f t="shared" si="8"/>
        <v>370.8</v>
      </c>
      <c r="V48" s="88">
        <f t="shared" si="8"/>
        <v>500</v>
      </c>
      <c r="W48" s="88">
        <f t="shared" si="8"/>
        <v>500</v>
      </c>
      <c r="X48" s="88">
        <f t="shared" si="8"/>
        <v>500</v>
      </c>
      <c r="Y48" s="88">
        <f t="shared" si="8"/>
        <v>304.8</v>
      </c>
      <c r="Z48" s="89" t="str">
        <f t="shared" si="8"/>
        <v/>
      </c>
      <c r="AA48" s="90">
        <f t="shared" si="7"/>
        <v>8111.5000000000009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5326.567</v>
      </c>
      <c r="C51" s="88">
        <f t="shared" si="10"/>
        <v>5024.6959999999999</v>
      </c>
      <c r="D51" s="88">
        <f t="shared" si="10"/>
        <v>4922.6840000000002</v>
      </c>
      <c r="E51" s="88">
        <f t="shared" si="10"/>
        <v>4955.4830000000002</v>
      </c>
      <c r="F51" s="88">
        <f t="shared" si="10"/>
        <v>4928.7540000000008</v>
      </c>
      <c r="G51" s="88">
        <f t="shared" si="10"/>
        <v>5230.9030000000002</v>
      </c>
      <c r="H51" s="88">
        <f t="shared" si="10"/>
        <v>6028.1329999999998</v>
      </c>
      <c r="I51" s="88">
        <f t="shared" si="10"/>
        <v>6610.5460000000003</v>
      </c>
      <c r="J51" s="88">
        <f t="shared" si="10"/>
        <v>7237.34</v>
      </c>
      <c r="K51" s="88">
        <f t="shared" si="10"/>
        <v>7028.3820000000005</v>
      </c>
      <c r="L51" s="88">
        <f t="shared" si="10"/>
        <v>6882.4889999999996</v>
      </c>
      <c r="M51" s="88">
        <f t="shared" si="10"/>
        <v>7154.6739999999991</v>
      </c>
      <c r="N51" s="88">
        <f t="shared" si="10"/>
        <v>7016.9840000000004</v>
      </c>
      <c r="O51" s="88">
        <f t="shared" si="10"/>
        <v>6250.5590000000011</v>
      </c>
      <c r="P51" s="88">
        <f t="shared" si="10"/>
        <v>6197.5950000000012</v>
      </c>
      <c r="Q51" s="88">
        <f t="shared" si="10"/>
        <v>6669.5919999999996</v>
      </c>
      <c r="R51" s="88">
        <f t="shared" si="10"/>
        <v>7046.2460000000001</v>
      </c>
      <c r="S51" s="88">
        <f t="shared" si="10"/>
        <v>7858.6120000000001</v>
      </c>
      <c r="T51" s="88">
        <f t="shared" si="10"/>
        <v>7986.2929999999997</v>
      </c>
      <c r="U51" s="88">
        <f t="shared" si="10"/>
        <v>7941.9559999999992</v>
      </c>
      <c r="V51" s="88">
        <f t="shared" si="10"/>
        <v>7451.280999999999</v>
      </c>
      <c r="W51" s="88">
        <f t="shared" si="10"/>
        <v>6717.9740000000002</v>
      </c>
      <c r="X51" s="88">
        <f t="shared" si="10"/>
        <v>6520.62</v>
      </c>
      <c r="Y51" s="88">
        <f t="shared" si="10"/>
        <v>5448.0910000000003</v>
      </c>
      <c r="Z51" s="89" t="str">
        <f t="shared" si="10"/>
        <v/>
      </c>
      <c r="AA51" s="104">
        <f>SUM(B51:Z51)</f>
        <v>154436.45399999997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5326.5729999999985</v>
      </c>
      <c r="C4" s="18">
        <v>5024.7040000000015</v>
      </c>
      <c r="D4" s="18">
        <v>4922.6980000000003</v>
      </c>
      <c r="E4" s="18">
        <v>4955.4570000000012</v>
      </c>
      <c r="F4" s="18">
        <v>4928.741</v>
      </c>
      <c r="G4" s="18">
        <v>5230.8909999999996</v>
      </c>
      <c r="H4" s="18">
        <v>6028.1559999999999</v>
      </c>
      <c r="I4" s="18">
        <v>6610.5420000000013</v>
      </c>
      <c r="J4" s="18">
        <v>7237.2989999999991</v>
      </c>
      <c r="K4" s="18">
        <v>7028.3830000000016</v>
      </c>
      <c r="L4" s="18">
        <v>6882.4960000000001</v>
      </c>
      <c r="M4" s="18">
        <v>7154.6660000000011</v>
      </c>
      <c r="N4" s="18">
        <v>7017.0060000000021</v>
      </c>
      <c r="O4" s="18">
        <v>6250.5349999999999</v>
      </c>
      <c r="P4" s="18">
        <v>6197.5889999999999</v>
      </c>
      <c r="Q4" s="18">
        <v>6669.6260000000011</v>
      </c>
      <c r="R4" s="18">
        <v>7046.2540000000017</v>
      </c>
      <c r="S4" s="18">
        <v>7858.572000000001</v>
      </c>
      <c r="T4" s="18">
        <v>7986.3150000000005</v>
      </c>
      <c r="U4" s="18">
        <v>7941.9640000000027</v>
      </c>
      <c r="V4" s="18">
        <v>7451.2770000000019</v>
      </c>
      <c r="W4" s="18">
        <v>6717.9909999999991</v>
      </c>
      <c r="X4" s="18">
        <v>6520.62</v>
      </c>
      <c r="Y4" s="18">
        <v>5448.0389999999998</v>
      </c>
      <c r="Z4" s="19"/>
      <c r="AA4" s="20">
        <f>SUM(B4:Z4)</f>
        <v>154436.394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148.94</v>
      </c>
      <c r="C7" s="28">
        <v>138.5</v>
      </c>
      <c r="D7" s="28">
        <v>138.02000000000001</v>
      </c>
      <c r="E7" s="28">
        <v>136.38999999999999</v>
      </c>
      <c r="F7" s="28">
        <v>138</v>
      </c>
      <c r="G7" s="28">
        <v>154.34</v>
      </c>
      <c r="H7" s="28">
        <v>201.8</v>
      </c>
      <c r="I7" s="28">
        <v>205.64</v>
      </c>
      <c r="J7" s="28">
        <v>202.92</v>
      </c>
      <c r="K7" s="28">
        <v>169.97</v>
      </c>
      <c r="L7" s="28">
        <v>151.97999999999999</v>
      </c>
      <c r="M7" s="28">
        <v>135.13</v>
      </c>
      <c r="N7" s="28">
        <v>133.12</v>
      </c>
      <c r="O7" s="28">
        <v>150.76</v>
      </c>
      <c r="P7" s="28">
        <v>154.69</v>
      </c>
      <c r="Q7" s="28">
        <v>160.30000000000001</v>
      </c>
      <c r="R7" s="28">
        <v>166.69</v>
      </c>
      <c r="S7" s="28">
        <v>196.21</v>
      </c>
      <c r="T7" s="28">
        <v>216.91</v>
      </c>
      <c r="U7" s="28">
        <v>211.63</v>
      </c>
      <c r="V7" s="28">
        <v>187.07</v>
      </c>
      <c r="W7" s="28">
        <v>181.06</v>
      </c>
      <c r="X7" s="28">
        <v>182.92</v>
      </c>
      <c r="Y7" s="28">
        <v>153.88</v>
      </c>
      <c r="Z7" s="29"/>
      <c r="AA7" s="30">
        <f>IF(SUM(B7:Z7)&lt;&gt;0,AVERAGEIF(B7:Z7,"&lt;&gt;"""),"")</f>
        <v>167.36958333333337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923.12699999999995</v>
      </c>
      <c r="C19" s="72">
        <v>926.20100000000002</v>
      </c>
      <c r="D19" s="72">
        <v>925.22799999999995</v>
      </c>
      <c r="E19" s="72">
        <v>925.25099999999998</v>
      </c>
      <c r="F19" s="72">
        <v>921.22699999999998</v>
      </c>
      <c r="G19" s="72">
        <v>936.22799999999995</v>
      </c>
      <c r="H19" s="72">
        <v>947.23699999999997</v>
      </c>
      <c r="I19" s="72">
        <v>938.24099999999999</v>
      </c>
      <c r="J19" s="72">
        <v>914.09400000000005</v>
      </c>
      <c r="K19" s="72">
        <v>910.08899999999994</v>
      </c>
      <c r="L19" s="72">
        <v>891.01800000000003</v>
      </c>
      <c r="M19" s="72">
        <v>888.00099999999998</v>
      </c>
      <c r="N19" s="72">
        <v>886.16399999999999</v>
      </c>
      <c r="O19" s="72">
        <v>866.25900000000001</v>
      </c>
      <c r="P19" s="72">
        <v>838.21699999999998</v>
      </c>
      <c r="Q19" s="72">
        <v>832.16099999999994</v>
      </c>
      <c r="R19" s="72">
        <v>841.23800000000006</v>
      </c>
      <c r="S19" s="72">
        <v>834.255</v>
      </c>
      <c r="T19" s="72">
        <v>832.25800000000004</v>
      </c>
      <c r="U19" s="72">
        <v>816.06799999999998</v>
      </c>
      <c r="V19" s="72">
        <v>819.18</v>
      </c>
      <c r="W19" s="72">
        <v>809.20799999999997</v>
      </c>
      <c r="X19" s="72">
        <v>873.23699999999997</v>
      </c>
      <c r="Y19" s="72">
        <v>888.22299999999996</v>
      </c>
      <c r="Z19" s="73"/>
      <c r="AA19" s="74">
        <f t="shared" ref="AA19:AA24" si="2">SUM(B19:Z19)</f>
        <v>21182.409999999996</v>
      </c>
    </row>
    <row r="20" spans="1:27" ht="24.95" customHeight="1" x14ac:dyDescent="0.2">
      <c r="A20" s="75" t="s">
        <v>15</v>
      </c>
      <c r="B20" s="76">
        <v>925.16300000000001</v>
      </c>
      <c r="C20" s="77">
        <v>915.57199999999989</v>
      </c>
      <c r="D20" s="77">
        <v>901.58800000000008</v>
      </c>
      <c r="E20" s="77">
        <v>911.24199999999996</v>
      </c>
      <c r="F20" s="77">
        <v>948.05899999999997</v>
      </c>
      <c r="G20" s="77">
        <v>1079.596</v>
      </c>
      <c r="H20" s="77">
        <v>1267.864</v>
      </c>
      <c r="I20" s="77">
        <v>1336.7620000000002</v>
      </c>
      <c r="J20" s="77">
        <v>1373.9259999999999</v>
      </c>
      <c r="K20" s="77">
        <v>1303.82</v>
      </c>
      <c r="L20" s="77">
        <v>1247.5000000000002</v>
      </c>
      <c r="M20" s="77">
        <v>1230.6499999999999</v>
      </c>
      <c r="N20" s="77">
        <v>1195.0049999999999</v>
      </c>
      <c r="O20" s="77">
        <v>1148.0330000000001</v>
      </c>
      <c r="P20" s="77">
        <v>1077.5800000000002</v>
      </c>
      <c r="Q20" s="77">
        <v>1047.1420000000001</v>
      </c>
      <c r="R20" s="77">
        <v>1120.962</v>
      </c>
      <c r="S20" s="77">
        <v>1150.633</v>
      </c>
      <c r="T20" s="77">
        <v>1138.4830000000002</v>
      </c>
      <c r="U20" s="77">
        <v>1111.066</v>
      </c>
      <c r="V20" s="77">
        <v>1038.6610000000001</v>
      </c>
      <c r="W20" s="77">
        <v>970.89200000000005</v>
      </c>
      <c r="X20" s="77">
        <v>931.06199999999978</v>
      </c>
      <c r="Y20" s="77">
        <v>910.43200000000002</v>
      </c>
      <c r="Z20" s="78"/>
      <c r="AA20" s="79">
        <f t="shared" si="2"/>
        <v>26281.692999999996</v>
      </c>
    </row>
    <row r="21" spans="1:27" ht="24.95" customHeight="1" x14ac:dyDescent="0.2">
      <c r="A21" s="75" t="s">
        <v>16</v>
      </c>
      <c r="B21" s="80">
        <v>2720.9829999999997</v>
      </c>
      <c r="C21" s="81">
        <v>2637.8310000000001</v>
      </c>
      <c r="D21" s="81">
        <v>2554.1820000000007</v>
      </c>
      <c r="E21" s="81">
        <v>2490.2640000000001</v>
      </c>
      <c r="F21" s="81">
        <v>2568.9550000000004</v>
      </c>
      <c r="G21" s="81">
        <v>2882.067</v>
      </c>
      <c r="H21" s="81">
        <v>3389.0549999999998</v>
      </c>
      <c r="I21" s="81">
        <v>3650.739</v>
      </c>
      <c r="J21" s="81">
        <v>3821.8789999999999</v>
      </c>
      <c r="K21" s="81">
        <v>3723.2739999999994</v>
      </c>
      <c r="L21" s="81">
        <v>3624.078</v>
      </c>
      <c r="M21" s="81">
        <v>3582.5149999999999</v>
      </c>
      <c r="N21" s="81">
        <v>3457.9369999999999</v>
      </c>
      <c r="O21" s="81">
        <v>3286.1429999999996</v>
      </c>
      <c r="P21" s="81">
        <v>3353.3919999999998</v>
      </c>
      <c r="Q21" s="81">
        <v>3393.0230000000001</v>
      </c>
      <c r="R21" s="81">
        <v>3703.8540000000003</v>
      </c>
      <c r="S21" s="81">
        <v>4444.7839999999997</v>
      </c>
      <c r="T21" s="81">
        <v>4704.5740000000014</v>
      </c>
      <c r="U21" s="81">
        <v>4684.33</v>
      </c>
      <c r="V21" s="81">
        <v>4420.1360000000004</v>
      </c>
      <c r="W21" s="81">
        <v>4011.891000000001</v>
      </c>
      <c r="X21" s="81">
        <v>3591.8209999999999</v>
      </c>
      <c r="Y21" s="81">
        <v>3180.9840000000004</v>
      </c>
      <c r="Z21" s="78"/>
      <c r="AA21" s="79">
        <f t="shared" si="2"/>
        <v>83878.690999999992</v>
      </c>
    </row>
    <row r="22" spans="1:27" ht="24.95" customHeight="1" x14ac:dyDescent="0.2">
      <c r="A22" s="82" t="s">
        <v>17</v>
      </c>
      <c r="B22" s="81"/>
      <c r="C22" s="81">
        <v>110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96.5</v>
      </c>
      <c r="C23" s="77">
        <v>112</v>
      </c>
      <c r="D23" s="77">
        <v>98</v>
      </c>
      <c r="E23" s="77">
        <v>82.5</v>
      </c>
      <c r="F23" s="77">
        <v>82.5</v>
      </c>
      <c r="G23" s="77">
        <v>88</v>
      </c>
      <c r="H23" s="77">
        <v>126</v>
      </c>
      <c r="I23" s="77">
        <v>140.5</v>
      </c>
      <c r="J23" s="77">
        <v>142</v>
      </c>
      <c r="K23" s="77">
        <v>142.5</v>
      </c>
      <c r="L23" s="77">
        <v>107.5</v>
      </c>
      <c r="M23" s="77">
        <v>106</v>
      </c>
      <c r="N23" s="77">
        <v>108</v>
      </c>
      <c r="O23" s="77">
        <v>105.5</v>
      </c>
      <c r="P23" s="77">
        <v>101.5</v>
      </c>
      <c r="Q23" s="77">
        <v>112</v>
      </c>
      <c r="R23" s="77">
        <v>140.5</v>
      </c>
      <c r="S23" s="77">
        <v>153</v>
      </c>
      <c r="T23" s="77">
        <v>155</v>
      </c>
      <c r="U23" s="77">
        <v>157.5</v>
      </c>
      <c r="V23" s="77">
        <v>144</v>
      </c>
      <c r="W23" s="77">
        <v>133</v>
      </c>
      <c r="X23" s="77">
        <v>132.5</v>
      </c>
      <c r="Y23" s="77">
        <v>119.5</v>
      </c>
      <c r="Z23" s="77"/>
      <c r="AA23" s="79">
        <f t="shared" si="2"/>
        <v>2886</v>
      </c>
    </row>
    <row r="24" spans="1:27" ht="24.95" customHeight="1" x14ac:dyDescent="0.2">
      <c r="A24" s="85" t="s">
        <v>19</v>
      </c>
      <c r="B24" s="77">
        <v>242.00000000000003</v>
      </c>
      <c r="C24" s="77">
        <v>215.99999999999997</v>
      </c>
      <c r="D24" s="77">
        <v>207.00000000000003</v>
      </c>
      <c r="E24" s="77">
        <v>205.99999999999997</v>
      </c>
      <c r="F24" s="77">
        <v>215</v>
      </c>
      <c r="G24" s="77">
        <v>245</v>
      </c>
      <c r="H24" s="77">
        <v>298</v>
      </c>
      <c r="I24" s="77">
        <v>343</v>
      </c>
      <c r="J24" s="77">
        <v>382.00000000000006</v>
      </c>
      <c r="K24" s="77">
        <v>400</v>
      </c>
      <c r="L24" s="77">
        <v>411</v>
      </c>
      <c r="M24" s="77">
        <v>407</v>
      </c>
      <c r="N24" s="77">
        <v>409</v>
      </c>
      <c r="O24" s="77">
        <v>401.99999999999994</v>
      </c>
      <c r="P24" s="77">
        <v>394</v>
      </c>
      <c r="Q24" s="77">
        <v>398</v>
      </c>
      <c r="R24" s="77">
        <v>411</v>
      </c>
      <c r="S24" s="77">
        <v>443.00000000000006</v>
      </c>
      <c r="T24" s="77">
        <v>451</v>
      </c>
      <c r="U24" s="77">
        <v>443.00000000000006</v>
      </c>
      <c r="V24" s="77">
        <v>411</v>
      </c>
      <c r="W24" s="77">
        <v>365</v>
      </c>
      <c r="X24" s="77">
        <v>312.00000000000006</v>
      </c>
      <c r="Y24" s="77">
        <v>276</v>
      </c>
      <c r="Z24" s="77"/>
      <c r="AA24" s="79">
        <f t="shared" si="2"/>
        <v>8287</v>
      </c>
    </row>
    <row r="25" spans="1:27" ht="30" customHeight="1" thickBot="1" x14ac:dyDescent="0.25">
      <c r="A25" s="86" t="s">
        <v>20</v>
      </c>
      <c r="B25" s="87">
        <f t="shared" ref="B25:AA25" si="3">SUM(B19:B24)</f>
        <v>4907.7729999999992</v>
      </c>
      <c r="C25" s="88">
        <f t="shared" si="3"/>
        <v>4917.6040000000003</v>
      </c>
      <c r="D25" s="88">
        <f t="shared" si="3"/>
        <v>4795.9980000000005</v>
      </c>
      <c r="E25" s="88">
        <f t="shared" si="3"/>
        <v>4725.2569999999996</v>
      </c>
      <c r="F25" s="88">
        <f t="shared" si="3"/>
        <v>4845.741</v>
      </c>
      <c r="G25" s="88">
        <f t="shared" si="3"/>
        <v>5230.8909999999996</v>
      </c>
      <c r="H25" s="88">
        <f t="shared" si="3"/>
        <v>6028.1559999999999</v>
      </c>
      <c r="I25" s="88">
        <f t="shared" si="3"/>
        <v>6409.2420000000002</v>
      </c>
      <c r="J25" s="88">
        <f t="shared" si="3"/>
        <v>6633.8989999999994</v>
      </c>
      <c r="K25" s="88">
        <f t="shared" si="3"/>
        <v>6479.6829999999991</v>
      </c>
      <c r="L25" s="88">
        <f t="shared" si="3"/>
        <v>6281.0959999999995</v>
      </c>
      <c r="M25" s="88">
        <f t="shared" si="3"/>
        <v>6214.1659999999993</v>
      </c>
      <c r="N25" s="88">
        <f t="shared" si="3"/>
        <v>6056.1059999999998</v>
      </c>
      <c r="O25" s="88">
        <f t="shared" si="3"/>
        <v>5807.9349999999995</v>
      </c>
      <c r="P25" s="88">
        <f t="shared" si="3"/>
        <v>5764.6890000000003</v>
      </c>
      <c r="Q25" s="88">
        <f t="shared" si="3"/>
        <v>5782.326</v>
      </c>
      <c r="R25" s="88">
        <f t="shared" si="3"/>
        <v>6217.5540000000001</v>
      </c>
      <c r="S25" s="88">
        <f t="shared" si="3"/>
        <v>7025.6719999999996</v>
      </c>
      <c r="T25" s="88">
        <f t="shared" si="3"/>
        <v>7281.3150000000014</v>
      </c>
      <c r="U25" s="88">
        <f t="shared" si="3"/>
        <v>7211.9639999999999</v>
      </c>
      <c r="V25" s="88">
        <f t="shared" si="3"/>
        <v>6832.9770000000008</v>
      </c>
      <c r="W25" s="88">
        <f t="shared" si="3"/>
        <v>6289.9910000000009</v>
      </c>
      <c r="X25" s="88">
        <f t="shared" si="3"/>
        <v>5840.62</v>
      </c>
      <c r="Y25" s="88">
        <f t="shared" si="3"/>
        <v>5375.1390000000001</v>
      </c>
      <c r="Z25" s="89">
        <f t="shared" si="3"/>
        <v>0</v>
      </c>
      <c r="AA25" s="90">
        <f t="shared" si="3"/>
        <v>142955.79399999999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338.5</v>
      </c>
      <c r="C28" s="72">
        <v>328</v>
      </c>
      <c r="D28" s="72">
        <v>305</v>
      </c>
      <c r="E28" s="72">
        <v>288.5</v>
      </c>
      <c r="F28" s="72">
        <v>297.5</v>
      </c>
      <c r="G28" s="72">
        <v>333</v>
      </c>
      <c r="H28" s="72">
        <v>424</v>
      </c>
      <c r="I28" s="72">
        <v>483.5</v>
      </c>
      <c r="J28" s="72">
        <v>524</v>
      </c>
      <c r="K28" s="72">
        <v>542.5</v>
      </c>
      <c r="L28" s="72">
        <v>518.5</v>
      </c>
      <c r="M28" s="72">
        <v>541</v>
      </c>
      <c r="N28" s="72">
        <v>545</v>
      </c>
      <c r="O28" s="72">
        <v>530.5</v>
      </c>
      <c r="P28" s="72">
        <v>545.5</v>
      </c>
      <c r="Q28" s="72">
        <v>542</v>
      </c>
      <c r="R28" s="72">
        <v>551.5</v>
      </c>
      <c r="S28" s="72">
        <v>596</v>
      </c>
      <c r="T28" s="72">
        <v>606</v>
      </c>
      <c r="U28" s="72">
        <v>600.5</v>
      </c>
      <c r="V28" s="72">
        <v>555</v>
      </c>
      <c r="W28" s="72">
        <v>498</v>
      </c>
      <c r="X28" s="72">
        <v>444.5</v>
      </c>
      <c r="Y28" s="72">
        <v>395.5</v>
      </c>
      <c r="Z28" s="73"/>
      <c r="AA28" s="74">
        <f>SUM(B28:Z28)</f>
        <v>11334</v>
      </c>
    </row>
    <row r="29" spans="1:27" ht="24.95" customHeight="1" x14ac:dyDescent="0.2">
      <c r="A29" s="75" t="s">
        <v>23</v>
      </c>
      <c r="B29" s="76">
        <v>4569.2730000000001</v>
      </c>
      <c r="C29" s="77">
        <v>4589.6040000000003</v>
      </c>
      <c r="D29" s="77">
        <v>4490.9979999999996</v>
      </c>
      <c r="E29" s="77">
        <v>4436.7569999999996</v>
      </c>
      <c r="F29" s="77">
        <v>4631.241</v>
      </c>
      <c r="G29" s="77">
        <v>4897.8909999999996</v>
      </c>
      <c r="H29" s="77">
        <v>5604.1559999999999</v>
      </c>
      <c r="I29" s="77">
        <v>5925.7420000000002</v>
      </c>
      <c r="J29" s="77">
        <v>6109.8990000000003</v>
      </c>
      <c r="K29" s="77">
        <v>6043.183</v>
      </c>
      <c r="L29" s="77">
        <v>5865.5959999999995</v>
      </c>
      <c r="M29" s="77">
        <v>5872.1660000000002</v>
      </c>
      <c r="N29" s="77">
        <v>5693.1059999999998</v>
      </c>
      <c r="O29" s="77">
        <v>5411.4350000000004</v>
      </c>
      <c r="P29" s="77">
        <v>5288.1890000000003</v>
      </c>
      <c r="Q29" s="77">
        <v>5383.326</v>
      </c>
      <c r="R29" s="77">
        <v>5759.0540000000001</v>
      </c>
      <c r="S29" s="77">
        <v>6429.6719999999996</v>
      </c>
      <c r="T29" s="77">
        <v>6700.3149999999996</v>
      </c>
      <c r="U29" s="77">
        <v>6661.4639999999999</v>
      </c>
      <c r="V29" s="77">
        <v>6277.9769999999999</v>
      </c>
      <c r="W29" s="77">
        <v>5791.991</v>
      </c>
      <c r="X29" s="77">
        <v>5396.12</v>
      </c>
      <c r="Y29" s="77">
        <v>5004.6390000000001</v>
      </c>
      <c r="Z29" s="78"/>
      <c r="AA29" s="79">
        <f>SUM(B29:Z29)</f>
        <v>132833.79399999999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4907.7730000000001</v>
      </c>
      <c r="C31" s="62">
        <f t="shared" si="4"/>
        <v>4917.6040000000003</v>
      </c>
      <c r="D31" s="62">
        <f t="shared" si="4"/>
        <v>4795.9979999999996</v>
      </c>
      <c r="E31" s="62">
        <f t="shared" si="4"/>
        <v>4725.2569999999996</v>
      </c>
      <c r="F31" s="62">
        <f t="shared" si="4"/>
        <v>4928.741</v>
      </c>
      <c r="G31" s="62">
        <f t="shared" si="4"/>
        <v>5230.8909999999996</v>
      </c>
      <c r="H31" s="62">
        <f t="shared" si="4"/>
        <v>6028.1559999999999</v>
      </c>
      <c r="I31" s="62">
        <f t="shared" si="4"/>
        <v>6409.2420000000002</v>
      </c>
      <c r="J31" s="62">
        <f t="shared" si="4"/>
        <v>6633.8990000000003</v>
      </c>
      <c r="K31" s="62">
        <f t="shared" si="4"/>
        <v>6585.683</v>
      </c>
      <c r="L31" s="62">
        <f t="shared" si="4"/>
        <v>6384.0959999999995</v>
      </c>
      <c r="M31" s="62">
        <f t="shared" si="4"/>
        <v>6413.1660000000002</v>
      </c>
      <c r="N31" s="62">
        <f t="shared" si="4"/>
        <v>6238.1059999999998</v>
      </c>
      <c r="O31" s="62">
        <f t="shared" si="4"/>
        <v>5941.9350000000004</v>
      </c>
      <c r="P31" s="62">
        <f t="shared" si="4"/>
        <v>5833.6890000000003</v>
      </c>
      <c r="Q31" s="62">
        <f t="shared" si="4"/>
        <v>5925.326</v>
      </c>
      <c r="R31" s="62">
        <f t="shared" si="4"/>
        <v>6310.5540000000001</v>
      </c>
      <c r="S31" s="62">
        <f t="shared" si="4"/>
        <v>7025.6719999999996</v>
      </c>
      <c r="T31" s="62">
        <f t="shared" si="4"/>
        <v>7306.3149999999996</v>
      </c>
      <c r="U31" s="62">
        <f t="shared" si="4"/>
        <v>7261.9639999999999</v>
      </c>
      <c r="V31" s="62">
        <f t="shared" si="4"/>
        <v>6832.9769999999999</v>
      </c>
      <c r="W31" s="62">
        <f t="shared" si="4"/>
        <v>6289.991</v>
      </c>
      <c r="X31" s="62">
        <f t="shared" si="4"/>
        <v>5840.62</v>
      </c>
      <c r="Y31" s="62">
        <f t="shared" si="4"/>
        <v>5400.1390000000001</v>
      </c>
      <c r="Z31" s="63">
        <f t="shared" si="4"/>
        <v>0</v>
      </c>
      <c r="AA31" s="64">
        <f t="shared" si="4"/>
        <v>144167.79399999999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>
        <v>30</v>
      </c>
      <c r="L34" s="95">
        <v>30</v>
      </c>
      <c r="M34" s="95">
        <v>78</v>
      </c>
      <c r="N34" s="95">
        <v>78</v>
      </c>
      <c r="O34" s="95">
        <v>53</v>
      </c>
      <c r="P34" s="95">
        <v>18</v>
      </c>
      <c r="Q34" s="95"/>
      <c r="R34" s="95"/>
      <c r="S34" s="95"/>
      <c r="T34" s="95">
        <v>25</v>
      </c>
      <c r="U34" s="95">
        <v>50</v>
      </c>
      <c r="V34" s="95"/>
      <c r="W34" s="95"/>
      <c r="X34" s="95"/>
      <c r="Y34" s="95">
        <v>25</v>
      </c>
      <c r="Z34" s="96"/>
      <c r="AA34" s="74">
        <f t="shared" ref="AA34:AA39" si="5">SUM(B34:Z34)</f>
        <v>387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>
        <v>76</v>
      </c>
      <c r="L35" s="99">
        <v>73</v>
      </c>
      <c r="M35" s="99">
        <v>116</v>
      </c>
      <c r="N35" s="99">
        <v>91</v>
      </c>
      <c r="O35" s="99">
        <v>73</v>
      </c>
      <c r="P35" s="99">
        <v>11</v>
      </c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440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201.3</v>
      </c>
      <c r="J36" s="99">
        <v>603.4</v>
      </c>
      <c r="K36" s="99">
        <v>442.7</v>
      </c>
      <c r="L36" s="99">
        <v>336.6</v>
      </c>
      <c r="M36" s="99">
        <v>241.5</v>
      </c>
      <c r="N36" s="99">
        <v>278.89999999999998</v>
      </c>
      <c r="O36" s="99">
        <v>308.60000000000002</v>
      </c>
      <c r="P36" s="99">
        <v>323.5</v>
      </c>
      <c r="Q36" s="99">
        <v>659.3</v>
      </c>
      <c r="R36" s="99">
        <v>680</v>
      </c>
      <c r="S36" s="99">
        <v>680</v>
      </c>
      <c r="T36" s="99">
        <v>680</v>
      </c>
      <c r="U36" s="99">
        <v>680</v>
      </c>
      <c r="V36" s="99">
        <v>618.29999999999995</v>
      </c>
      <c r="W36" s="99">
        <v>428</v>
      </c>
      <c r="X36" s="99">
        <v>680</v>
      </c>
      <c r="Y36" s="99">
        <v>47.9</v>
      </c>
      <c r="Z36" s="100"/>
      <c r="AA36" s="79">
        <f t="shared" si="5"/>
        <v>7890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>
        <v>83</v>
      </c>
      <c r="G37" s="99"/>
      <c r="H37" s="99"/>
      <c r="I37" s="99"/>
      <c r="J37" s="99"/>
      <c r="K37" s="99"/>
      <c r="L37" s="99"/>
      <c r="M37" s="99">
        <v>5</v>
      </c>
      <c r="N37" s="99">
        <v>13</v>
      </c>
      <c r="O37" s="99">
        <v>8</v>
      </c>
      <c r="P37" s="99">
        <v>40</v>
      </c>
      <c r="Q37" s="99">
        <v>143</v>
      </c>
      <c r="R37" s="99">
        <v>93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385</v>
      </c>
    </row>
    <row r="38" spans="1:27" ht="24.95" customHeight="1" x14ac:dyDescent="0.2">
      <c r="A38" s="97" t="s">
        <v>44</v>
      </c>
      <c r="B38" s="98">
        <v>418.8</v>
      </c>
      <c r="C38" s="99">
        <v>107.1</v>
      </c>
      <c r="D38" s="99">
        <v>126.7</v>
      </c>
      <c r="E38" s="99">
        <v>230.2</v>
      </c>
      <c r="F38" s="99"/>
      <c r="G38" s="99"/>
      <c r="H38" s="99"/>
      <c r="I38" s="99"/>
      <c r="J38" s="99"/>
      <c r="K38" s="99"/>
      <c r="L38" s="99">
        <v>161.80000000000001</v>
      </c>
      <c r="M38" s="99">
        <v>500</v>
      </c>
      <c r="N38" s="99">
        <v>500</v>
      </c>
      <c r="O38" s="99"/>
      <c r="P38" s="99">
        <v>40.4</v>
      </c>
      <c r="Q38" s="99">
        <v>85</v>
      </c>
      <c r="R38" s="99">
        <v>55.7</v>
      </c>
      <c r="S38" s="99">
        <v>152.9</v>
      </c>
      <c r="T38" s="99"/>
      <c r="U38" s="99"/>
      <c r="V38" s="99"/>
      <c r="W38" s="99"/>
      <c r="X38" s="99"/>
      <c r="Y38" s="99"/>
      <c r="Z38" s="100"/>
      <c r="AA38" s="79">
        <f t="shared" si="5"/>
        <v>2378.6</v>
      </c>
    </row>
    <row r="39" spans="1:27" ht="30" customHeight="1" thickBot="1" x14ac:dyDescent="0.25">
      <c r="A39" s="86" t="s">
        <v>45</v>
      </c>
      <c r="B39" s="87">
        <f t="shared" ref="B39:Z39" si="6">SUM(B34:B38)</f>
        <v>418.8</v>
      </c>
      <c r="C39" s="88">
        <f t="shared" si="6"/>
        <v>107.1</v>
      </c>
      <c r="D39" s="88">
        <f t="shared" si="6"/>
        <v>126.7</v>
      </c>
      <c r="E39" s="88">
        <f t="shared" si="6"/>
        <v>230.2</v>
      </c>
      <c r="F39" s="88">
        <f t="shared" si="6"/>
        <v>83</v>
      </c>
      <c r="G39" s="88">
        <f t="shared" si="6"/>
        <v>0</v>
      </c>
      <c r="H39" s="88">
        <f t="shared" si="6"/>
        <v>0</v>
      </c>
      <c r="I39" s="88">
        <f t="shared" si="6"/>
        <v>201.3</v>
      </c>
      <c r="J39" s="88">
        <f t="shared" si="6"/>
        <v>603.4</v>
      </c>
      <c r="K39" s="88">
        <f t="shared" si="6"/>
        <v>548.70000000000005</v>
      </c>
      <c r="L39" s="88">
        <f t="shared" si="6"/>
        <v>601.40000000000009</v>
      </c>
      <c r="M39" s="88">
        <f t="shared" si="6"/>
        <v>940.5</v>
      </c>
      <c r="N39" s="88">
        <f t="shared" si="6"/>
        <v>960.9</v>
      </c>
      <c r="O39" s="88">
        <f t="shared" si="6"/>
        <v>442.6</v>
      </c>
      <c r="P39" s="88">
        <f t="shared" si="6"/>
        <v>432.9</v>
      </c>
      <c r="Q39" s="88">
        <f t="shared" si="6"/>
        <v>887.3</v>
      </c>
      <c r="R39" s="88">
        <f t="shared" si="6"/>
        <v>828.7</v>
      </c>
      <c r="S39" s="88">
        <f t="shared" si="6"/>
        <v>832.9</v>
      </c>
      <c r="T39" s="88">
        <f t="shared" si="6"/>
        <v>705</v>
      </c>
      <c r="U39" s="88">
        <f t="shared" si="6"/>
        <v>730</v>
      </c>
      <c r="V39" s="88">
        <f t="shared" si="6"/>
        <v>618.29999999999995</v>
      </c>
      <c r="W39" s="88">
        <f t="shared" si="6"/>
        <v>428</v>
      </c>
      <c r="X39" s="88">
        <f t="shared" si="6"/>
        <v>680</v>
      </c>
      <c r="Y39" s="88">
        <f t="shared" si="6"/>
        <v>72.900000000000006</v>
      </c>
      <c r="Z39" s="89">
        <f t="shared" si="6"/>
        <v>0</v>
      </c>
      <c r="AA39" s="90">
        <f t="shared" si="5"/>
        <v>11480.599999999999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201.3</v>
      </c>
      <c r="J44" s="99">
        <v>603.4</v>
      </c>
      <c r="K44" s="99">
        <v>442.7</v>
      </c>
      <c r="L44" s="99">
        <v>336.6</v>
      </c>
      <c r="M44" s="99">
        <v>241.5</v>
      </c>
      <c r="N44" s="99">
        <v>278.89999999999998</v>
      </c>
      <c r="O44" s="99">
        <v>308.60000000000002</v>
      </c>
      <c r="P44" s="99">
        <v>323.5</v>
      </c>
      <c r="Q44" s="99">
        <v>659.3</v>
      </c>
      <c r="R44" s="99">
        <v>680</v>
      </c>
      <c r="S44" s="99">
        <v>680</v>
      </c>
      <c r="T44" s="99">
        <v>680</v>
      </c>
      <c r="U44" s="99">
        <v>680</v>
      </c>
      <c r="V44" s="99">
        <v>618.29999999999995</v>
      </c>
      <c r="W44" s="99">
        <v>428</v>
      </c>
      <c r="X44" s="99">
        <v>680</v>
      </c>
      <c r="Y44" s="99">
        <v>47.9</v>
      </c>
      <c r="Z44" s="100"/>
      <c r="AA44" s="79">
        <f t="shared" si="7"/>
        <v>7890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418.8</v>
      </c>
      <c r="C46" s="99">
        <v>107.1</v>
      </c>
      <c r="D46" s="99">
        <v>126.7</v>
      </c>
      <c r="E46" s="99">
        <v>230.2</v>
      </c>
      <c r="F46" s="99"/>
      <c r="G46" s="99"/>
      <c r="H46" s="99"/>
      <c r="I46" s="99"/>
      <c r="J46" s="99"/>
      <c r="K46" s="99"/>
      <c r="L46" s="99">
        <v>161.80000000000001</v>
      </c>
      <c r="M46" s="99">
        <v>500</v>
      </c>
      <c r="N46" s="99">
        <v>500</v>
      </c>
      <c r="O46" s="99"/>
      <c r="P46" s="99">
        <v>40.4</v>
      </c>
      <c r="Q46" s="99">
        <v>85</v>
      </c>
      <c r="R46" s="99">
        <v>55.7</v>
      </c>
      <c r="S46" s="99">
        <v>152.9</v>
      </c>
      <c r="T46" s="99"/>
      <c r="U46" s="99"/>
      <c r="V46" s="99"/>
      <c r="W46" s="99"/>
      <c r="X46" s="99"/>
      <c r="Y46" s="99"/>
      <c r="Z46" s="100"/>
      <c r="AA46" s="79">
        <f t="shared" si="7"/>
        <v>2378.6</v>
      </c>
    </row>
    <row r="47" spans="1:27" ht="24.95" customHeight="1" x14ac:dyDescent="0.2">
      <c r="A47" s="85" t="s">
        <v>47</v>
      </c>
      <c r="B47" s="98">
        <v>108</v>
      </c>
      <c r="C47" s="99">
        <v>86</v>
      </c>
      <c r="D47" s="99">
        <v>81</v>
      </c>
      <c r="E47" s="99">
        <v>85</v>
      </c>
      <c r="F47" s="99">
        <v>99</v>
      </c>
      <c r="G47" s="99">
        <v>121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147</v>
      </c>
      <c r="Z47" s="100"/>
      <c r="AA47" s="79">
        <f t="shared" si="7"/>
        <v>3277</v>
      </c>
    </row>
    <row r="48" spans="1:27" ht="30" customHeight="1" thickBot="1" x14ac:dyDescent="0.25">
      <c r="A48" s="86" t="s">
        <v>48</v>
      </c>
      <c r="B48" s="87">
        <f>SUM(B42:B47)</f>
        <v>526.79999999999995</v>
      </c>
      <c r="C48" s="88">
        <f t="shared" ref="C48:Z48" si="8">SUM(C42:C47)</f>
        <v>193.1</v>
      </c>
      <c r="D48" s="88">
        <f t="shared" si="8"/>
        <v>207.7</v>
      </c>
      <c r="E48" s="88">
        <f t="shared" si="8"/>
        <v>315.2</v>
      </c>
      <c r="F48" s="88">
        <f t="shared" si="8"/>
        <v>99</v>
      </c>
      <c r="G48" s="88">
        <f t="shared" si="8"/>
        <v>121</v>
      </c>
      <c r="H48" s="88">
        <f t="shared" si="8"/>
        <v>150</v>
      </c>
      <c r="I48" s="88">
        <f t="shared" si="8"/>
        <v>351.3</v>
      </c>
      <c r="J48" s="88">
        <f t="shared" si="8"/>
        <v>753.4</v>
      </c>
      <c r="K48" s="88">
        <f t="shared" si="8"/>
        <v>592.70000000000005</v>
      </c>
      <c r="L48" s="88">
        <f t="shared" si="8"/>
        <v>648.40000000000009</v>
      </c>
      <c r="M48" s="88">
        <f t="shared" si="8"/>
        <v>891.5</v>
      </c>
      <c r="N48" s="88">
        <f t="shared" si="8"/>
        <v>928.9</v>
      </c>
      <c r="O48" s="88">
        <f t="shared" si="8"/>
        <v>458.6</v>
      </c>
      <c r="P48" s="88">
        <f t="shared" si="8"/>
        <v>513.9</v>
      </c>
      <c r="Q48" s="88">
        <f t="shared" si="8"/>
        <v>894.3</v>
      </c>
      <c r="R48" s="88">
        <f t="shared" si="8"/>
        <v>885.7</v>
      </c>
      <c r="S48" s="88">
        <f t="shared" si="8"/>
        <v>982.9</v>
      </c>
      <c r="T48" s="88">
        <f t="shared" si="8"/>
        <v>830</v>
      </c>
      <c r="U48" s="88">
        <f t="shared" si="8"/>
        <v>830</v>
      </c>
      <c r="V48" s="88">
        <f t="shared" si="8"/>
        <v>768.3</v>
      </c>
      <c r="W48" s="88">
        <f t="shared" si="8"/>
        <v>578</v>
      </c>
      <c r="X48" s="88">
        <f t="shared" si="8"/>
        <v>830</v>
      </c>
      <c r="Y48" s="88">
        <f t="shared" si="8"/>
        <v>194.9</v>
      </c>
      <c r="Z48" s="89">
        <f t="shared" si="8"/>
        <v>0</v>
      </c>
      <c r="AA48" s="90">
        <f t="shared" si="7"/>
        <v>13545.599999999999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5326.5729999999994</v>
      </c>
      <c r="C51" s="88">
        <f t="shared" si="10"/>
        <v>5024.7040000000006</v>
      </c>
      <c r="D51" s="88">
        <f t="shared" si="10"/>
        <v>4922.6980000000003</v>
      </c>
      <c r="E51" s="88">
        <f t="shared" si="10"/>
        <v>4955.4569999999994</v>
      </c>
      <c r="F51" s="88">
        <f t="shared" si="10"/>
        <v>4928.741</v>
      </c>
      <c r="G51" s="88">
        <f t="shared" si="10"/>
        <v>5230.8909999999996</v>
      </c>
      <c r="H51" s="88">
        <f t="shared" si="10"/>
        <v>6028.1559999999999</v>
      </c>
      <c r="I51" s="88">
        <f t="shared" si="10"/>
        <v>6610.5420000000004</v>
      </c>
      <c r="J51" s="88">
        <f t="shared" si="10"/>
        <v>7237.2989999999991</v>
      </c>
      <c r="K51" s="88">
        <f t="shared" si="10"/>
        <v>7028.3829999999989</v>
      </c>
      <c r="L51" s="88">
        <f t="shared" si="10"/>
        <v>6882.4959999999992</v>
      </c>
      <c r="M51" s="88">
        <f t="shared" si="10"/>
        <v>7154.6659999999993</v>
      </c>
      <c r="N51" s="88">
        <f t="shared" si="10"/>
        <v>7017.0059999999994</v>
      </c>
      <c r="O51" s="88">
        <f t="shared" si="10"/>
        <v>6250.5349999999999</v>
      </c>
      <c r="P51" s="88">
        <f t="shared" si="10"/>
        <v>6197.5889999999999</v>
      </c>
      <c r="Q51" s="88">
        <f t="shared" si="10"/>
        <v>6669.6260000000002</v>
      </c>
      <c r="R51" s="88">
        <f t="shared" si="10"/>
        <v>7046.2539999999999</v>
      </c>
      <c r="S51" s="88">
        <f t="shared" si="10"/>
        <v>7858.5719999999992</v>
      </c>
      <c r="T51" s="88">
        <f t="shared" si="10"/>
        <v>7986.3150000000014</v>
      </c>
      <c r="U51" s="88">
        <f t="shared" si="10"/>
        <v>7941.9639999999999</v>
      </c>
      <c r="V51" s="88">
        <f t="shared" si="10"/>
        <v>7451.277000000001</v>
      </c>
      <c r="W51" s="88">
        <f t="shared" si="10"/>
        <v>6717.9910000000009</v>
      </c>
      <c r="X51" s="88">
        <f t="shared" si="10"/>
        <v>6520.62</v>
      </c>
      <c r="Y51" s="88">
        <f t="shared" si="10"/>
        <v>5448.0389999999998</v>
      </c>
      <c r="Z51" s="89">
        <f t="shared" si="10"/>
        <v>0</v>
      </c>
      <c r="AA51" s="104">
        <f>SUM(B51:Z51)</f>
        <v>154436.394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-292.2</v>
      </c>
      <c r="C4" s="18">
        <v>-603.9</v>
      </c>
      <c r="D4" s="18">
        <v>-584.29999999999995</v>
      </c>
      <c r="E4" s="18">
        <v>-480.8</v>
      </c>
      <c r="F4" s="18">
        <v>-711.4</v>
      </c>
      <c r="G4" s="18">
        <v>-846.2</v>
      </c>
      <c r="H4" s="18">
        <v>-636.5</v>
      </c>
      <c r="I4" s="18">
        <v>-298.7</v>
      </c>
      <c r="J4" s="18">
        <v>507.29999999999995</v>
      </c>
      <c r="K4" s="18">
        <v>259.10000000000002</v>
      </c>
      <c r="L4" s="18">
        <v>498.40000000000003</v>
      </c>
      <c r="M4" s="18">
        <v>741.5</v>
      </c>
      <c r="N4" s="18">
        <v>778.9</v>
      </c>
      <c r="O4" s="18">
        <v>243.70000000000002</v>
      </c>
      <c r="P4" s="18">
        <v>363.9</v>
      </c>
      <c r="Q4" s="18">
        <v>744.3</v>
      </c>
      <c r="R4" s="18">
        <v>735.7</v>
      </c>
      <c r="S4" s="18">
        <v>832.9</v>
      </c>
      <c r="T4" s="18">
        <v>626.79999999999995</v>
      </c>
      <c r="U4" s="18">
        <v>309.2</v>
      </c>
      <c r="V4" s="18">
        <v>118.29999999999995</v>
      </c>
      <c r="W4" s="18">
        <v>-72</v>
      </c>
      <c r="X4" s="18">
        <v>180</v>
      </c>
      <c r="Y4" s="18">
        <v>-256.90000000000003</v>
      </c>
      <c r="Z4" s="19"/>
      <c r="AA4" s="111">
        <f>SUM(B4:Z4)</f>
        <v>2157.1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148.94</v>
      </c>
      <c r="C7" s="117">
        <v>138.5</v>
      </c>
      <c r="D7" s="117">
        <v>138.02000000000001</v>
      </c>
      <c r="E7" s="117">
        <v>136.38999999999999</v>
      </c>
      <c r="F7" s="117">
        <v>138</v>
      </c>
      <c r="G7" s="117">
        <v>154.34</v>
      </c>
      <c r="H7" s="117">
        <v>201.8</v>
      </c>
      <c r="I7" s="117">
        <v>205.64</v>
      </c>
      <c r="J7" s="117">
        <v>202.92</v>
      </c>
      <c r="K7" s="117">
        <v>169.97</v>
      </c>
      <c r="L7" s="117">
        <v>151.97999999999999</v>
      </c>
      <c r="M7" s="117">
        <v>135.13</v>
      </c>
      <c r="N7" s="117">
        <v>133.12</v>
      </c>
      <c r="O7" s="117">
        <v>150.76</v>
      </c>
      <c r="P7" s="117">
        <v>154.69</v>
      </c>
      <c r="Q7" s="117">
        <v>160.30000000000001</v>
      </c>
      <c r="R7" s="117">
        <v>166.69</v>
      </c>
      <c r="S7" s="117">
        <v>196.21</v>
      </c>
      <c r="T7" s="117">
        <v>216.91</v>
      </c>
      <c r="U7" s="117">
        <v>211.63</v>
      </c>
      <c r="V7" s="117">
        <v>187.07</v>
      </c>
      <c r="W7" s="117">
        <v>181.06</v>
      </c>
      <c r="X7" s="117">
        <v>182.92</v>
      </c>
      <c r="Y7" s="117">
        <v>153.88</v>
      </c>
      <c r="Z7" s="118"/>
      <c r="AA7" s="119">
        <f>IF(SUM(B7:Z7)&lt;&gt;0,AVERAGEIF(B7:Z7,"&lt;&gt;"""),"")</f>
        <v>167.36958333333337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711</v>
      </c>
      <c r="C13" s="129">
        <v>711</v>
      </c>
      <c r="D13" s="129">
        <v>711</v>
      </c>
      <c r="E13" s="129">
        <v>711</v>
      </c>
      <c r="F13" s="129">
        <v>711</v>
      </c>
      <c r="G13" s="129">
        <v>346.2</v>
      </c>
      <c r="H13" s="129">
        <v>136.5</v>
      </c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4037.7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0.4</v>
      </c>
      <c r="G15" s="133">
        <v>500</v>
      </c>
      <c r="H15" s="133">
        <v>500</v>
      </c>
      <c r="I15" s="133">
        <v>500</v>
      </c>
      <c r="J15" s="133">
        <v>96.1</v>
      </c>
      <c r="K15" s="133">
        <v>183.6</v>
      </c>
      <c r="L15" s="133"/>
      <c r="M15" s="133"/>
      <c r="N15" s="133"/>
      <c r="O15" s="133">
        <v>64.900000000000006</v>
      </c>
      <c r="P15" s="133"/>
      <c r="Q15" s="133"/>
      <c r="R15" s="133"/>
      <c r="S15" s="133"/>
      <c r="T15" s="133">
        <v>53.2</v>
      </c>
      <c r="U15" s="133">
        <v>370.8</v>
      </c>
      <c r="V15" s="133">
        <v>500</v>
      </c>
      <c r="W15" s="133">
        <v>500</v>
      </c>
      <c r="X15" s="133">
        <v>500</v>
      </c>
      <c r="Y15" s="133">
        <v>304.8</v>
      </c>
      <c r="Z15" s="131"/>
      <c r="AA15" s="132">
        <f t="shared" si="0"/>
        <v>4073.8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711</v>
      </c>
      <c r="C16" s="135">
        <f t="shared" si="1"/>
        <v>711</v>
      </c>
      <c r="D16" s="135">
        <f t="shared" si="1"/>
        <v>711</v>
      </c>
      <c r="E16" s="135">
        <f t="shared" si="1"/>
        <v>711</v>
      </c>
      <c r="F16" s="135">
        <f t="shared" si="1"/>
        <v>711.4</v>
      </c>
      <c r="G16" s="135">
        <f t="shared" si="1"/>
        <v>846.2</v>
      </c>
      <c r="H16" s="135">
        <f t="shared" si="1"/>
        <v>636.5</v>
      </c>
      <c r="I16" s="135">
        <f t="shared" si="1"/>
        <v>500</v>
      </c>
      <c r="J16" s="135">
        <f t="shared" si="1"/>
        <v>96.1</v>
      </c>
      <c r="K16" s="135">
        <f t="shared" si="1"/>
        <v>183.6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64.900000000000006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53.2</v>
      </c>
      <c r="U16" s="135">
        <f t="shared" si="1"/>
        <v>370.8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304.8</v>
      </c>
      <c r="Z16" s="136" t="str">
        <f t="shared" si="1"/>
        <v/>
      </c>
      <c r="AA16" s="90">
        <f t="shared" si="0"/>
        <v>8111.5000000000009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201.3</v>
      </c>
      <c r="J21" s="129">
        <v>603.4</v>
      </c>
      <c r="K21" s="129">
        <v>442.7</v>
      </c>
      <c r="L21" s="129">
        <v>336.6</v>
      </c>
      <c r="M21" s="129">
        <v>241.5</v>
      </c>
      <c r="N21" s="129">
        <v>278.89999999999998</v>
      </c>
      <c r="O21" s="129">
        <v>308.60000000000002</v>
      </c>
      <c r="P21" s="129">
        <v>323.5</v>
      </c>
      <c r="Q21" s="129">
        <v>659.3</v>
      </c>
      <c r="R21" s="129">
        <v>680</v>
      </c>
      <c r="S21" s="129">
        <v>680</v>
      </c>
      <c r="T21" s="129">
        <v>680</v>
      </c>
      <c r="U21" s="129">
        <v>680</v>
      </c>
      <c r="V21" s="129">
        <v>618.29999999999995</v>
      </c>
      <c r="W21" s="129">
        <v>428</v>
      </c>
      <c r="X21" s="129">
        <v>680</v>
      </c>
      <c r="Y21" s="130">
        <v>47.9</v>
      </c>
      <c r="Z21" s="131"/>
      <c r="AA21" s="132">
        <f t="shared" si="2"/>
        <v>7890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418.8</v>
      </c>
      <c r="C23" s="133">
        <v>107.1</v>
      </c>
      <c r="D23" s="133">
        <v>126.7</v>
      </c>
      <c r="E23" s="133">
        <v>230.2</v>
      </c>
      <c r="F23" s="133"/>
      <c r="G23" s="133"/>
      <c r="H23" s="133"/>
      <c r="I23" s="133"/>
      <c r="J23" s="133"/>
      <c r="K23" s="133"/>
      <c r="L23" s="133">
        <v>161.80000000000001</v>
      </c>
      <c r="M23" s="133">
        <v>500</v>
      </c>
      <c r="N23" s="133">
        <v>500</v>
      </c>
      <c r="O23" s="133"/>
      <c r="P23" s="133">
        <v>40.4</v>
      </c>
      <c r="Q23" s="133">
        <v>85</v>
      </c>
      <c r="R23" s="133">
        <v>55.7</v>
      </c>
      <c r="S23" s="133">
        <v>152.9</v>
      </c>
      <c r="T23" s="133"/>
      <c r="U23" s="133"/>
      <c r="V23" s="133"/>
      <c r="W23" s="133"/>
      <c r="X23" s="133"/>
      <c r="Y23" s="133"/>
      <c r="Z23" s="131"/>
      <c r="AA23" s="132">
        <f t="shared" si="2"/>
        <v>2378.6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418.8</v>
      </c>
      <c r="C24" s="135">
        <f t="shared" si="3"/>
        <v>107.1</v>
      </c>
      <c r="D24" s="135">
        <f t="shared" si="3"/>
        <v>126.7</v>
      </c>
      <c r="E24" s="135">
        <f t="shared" si="3"/>
        <v>230.2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201.3</v>
      </c>
      <c r="J24" s="135">
        <f t="shared" si="3"/>
        <v>603.4</v>
      </c>
      <c r="K24" s="135">
        <f t="shared" si="3"/>
        <v>442.7</v>
      </c>
      <c r="L24" s="135">
        <f t="shared" si="3"/>
        <v>498.40000000000003</v>
      </c>
      <c r="M24" s="135">
        <f t="shared" si="3"/>
        <v>741.5</v>
      </c>
      <c r="N24" s="135">
        <f t="shared" si="3"/>
        <v>778.9</v>
      </c>
      <c r="O24" s="135">
        <f t="shared" si="3"/>
        <v>308.60000000000002</v>
      </c>
      <c r="P24" s="135">
        <f t="shared" si="3"/>
        <v>363.9</v>
      </c>
      <c r="Q24" s="135">
        <f t="shared" si="3"/>
        <v>744.3</v>
      </c>
      <c r="R24" s="135">
        <f t="shared" si="3"/>
        <v>735.7</v>
      </c>
      <c r="S24" s="135">
        <f t="shared" si="3"/>
        <v>832.9</v>
      </c>
      <c r="T24" s="135">
        <f t="shared" si="3"/>
        <v>680</v>
      </c>
      <c r="U24" s="135">
        <f t="shared" si="3"/>
        <v>680</v>
      </c>
      <c r="V24" s="135">
        <f t="shared" si="3"/>
        <v>618.29999999999995</v>
      </c>
      <c r="W24" s="135">
        <f t="shared" si="3"/>
        <v>428</v>
      </c>
      <c r="X24" s="135">
        <f t="shared" si="3"/>
        <v>680</v>
      </c>
      <c r="Y24" s="135">
        <f t="shared" si="3"/>
        <v>47.9</v>
      </c>
      <c r="Z24" s="136" t="str">
        <f t="shared" si="3"/>
        <v/>
      </c>
      <c r="AA24" s="90">
        <f t="shared" si="2"/>
        <v>10268.599999999999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2023-02-16T12:17:13Z</dcterms:created>
  <dcterms:modified xsi:type="dcterms:W3CDTF">2023-02-16T12:17:14Z</dcterms:modified>
</cp:coreProperties>
</file>