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<sst xmlns="http://schemas.openxmlformats.org/spreadsheetml/2006/main" count="117" uniqueCount="53">
  <si>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15/02/2023 14:11:34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</si>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</sst>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1149</c:v>
                </c:pt>
                <c:pt idx="1">
                  <c:v>1139</c:v>
                </c:pt>
                <c:pt idx="2">
                  <c:v>1139</c:v>
                </c:pt>
                <c:pt idx="3">
                  <c:v>1139</c:v>
                </c:pt>
                <c:pt idx="4">
                  <c:v>1149</c:v>
                </c:pt>
                <c:pt idx="5">
                  <c:v>1234</c:v>
                </c:pt>
                <c:pt idx="6">
                  <c:v>1304</c:v>
                </c:pt>
                <c:pt idx="7">
                  <c:v>1394</c:v>
                </c:pt>
                <c:pt idx="8">
                  <c:v>1441</c:v>
                </c:pt>
                <c:pt idx="9">
                  <c:v>1441</c:v>
                </c:pt>
                <c:pt idx="10">
                  <c:v>1431</c:v>
                </c:pt>
                <c:pt idx="11">
                  <c:v>1384</c:v>
                </c:pt>
                <c:pt idx="12">
                  <c:v>1384</c:v>
                </c:pt>
                <c:pt idx="13">
                  <c:v>1384</c:v>
                </c:pt>
                <c:pt idx="14">
                  <c:v>1384</c:v>
                </c:pt>
                <c:pt idx="15">
                  <c:v>1488</c:v>
                </c:pt>
                <c:pt idx="16">
                  <c:v>1488</c:v>
                </c:pt>
                <c:pt idx="17">
                  <c:v>1488</c:v>
                </c:pt>
                <c:pt idx="18">
                  <c:v>1488</c:v>
                </c:pt>
                <c:pt idx="19">
                  <c:v>1488</c:v>
                </c:pt>
                <c:pt idx="20">
                  <c:v>1488</c:v>
                </c:pt>
                <c:pt idx="21">
                  <c:v>1329</c:v>
                </c:pt>
                <c:pt idx="22">
                  <c:v>1329</c:v>
                </c:pt>
                <c:pt idx="23">
                  <c:v>1319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100</c:v>
                </c:pt>
                <c:pt idx="7">
                  <c:v>109</c:v>
                </c:pt>
                <c:pt idx="8">
                  <c:v>124</c:v>
                </c:pt>
                <c:pt idx="9">
                  <c:v>104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108</c:v>
                </c:pt>
                <c:pt idx="16">
                  <c:v>147</c:v>
                </c:pt>
                <c:pt idx="17">
                  <c:v>197</c:v>
                </c:pt>
                <c:pt idx="18">
                  <c:v>214</c:v>
                </c:pt>
                <c:pt idx="19">
                  <c:v>215</c:v>
                </c:pt>
                <c:pt idx="20">
                  <c:v>192</c:v>
                </c:pt>
                <c:pt idx="21">
                  <c:v>155</c:v>
                </c:pt>
                <c:pt idx="22">
                  <c:v>111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1835.5130000000001</c:v>
                </c:pt>
                <c:pt idx="1">
                  <c:v>1832.9</c:v>
                </c:pt>
                <c:pt idx="2">
                  <c:v>1768.9</c:v>
                </c:pt>
                <c:pt idx="3">
                  <c:v>1602.9</c:v>
                </c:pt>
                <c:pt idx="4">
                  <c:v>1602.9</c:v>
                </c:pt>
                <c:pt idx="5">
                  <c:v>1997.5140000000001</c:v>
                </c:pt>
                <c:pt idx="6">
                  <c:v>2448.52</c:v>
                </c:pt>
                <c:pt idx="7">
                  <c:v>2850.9679999999998</c:v>
                </c:pt>
                <c:pt idx="8">
                  <c:v>2491.335</c:v>
                </c:pt>
                <c:pt idx="9">
                  <c:v>1990.884</c:v>
                </c:pt>
                <c:pt idx="10">
                  <c:v>1727.9</c:v>
                </c:pt>
                <c:pt idx="11">
                  <c:v>1522.9</c:v>
                </c:pt>
                <c:pt idx="12">
                  <c:v>1522.9</c:v>
                </c:pt>
                <c:pt idx="13">
                  <c:v>1522.9</c:v>
                </c:pt>
                <c:pt idx="14">
                  <c:v>1522.9</c:v>
                </c:pt>
                <c:pt idx="15">
                  <c:v>2040.2120000000002</c:v>
                </c:pt>
                <c:pt idx="16">
                  <c:v>2767.105</c:v>
                </c:pt>
                <c:pt idx="17">
                  <c:v>3319.1130000000003</c:v>
                </c:pt>
                <c:pt idx="18">
                  <c:v>3473.9090000000001</c:v>
                </c:pt>
                <c:pt idx="19">
                  <c:v>3367.6570000000002</c:v>
                </c:pt>
                <c:pt idx="20">
                  <c:v>3249.2170000000006</c:v>
                </c:pt>
                <c:pt idx="21">
                  <c:v>2780.9230000000002</c:v>
                </c:pt>
                <c:pt idx="22">
                  <c:v>2387.2330000000002</c:v>
                </c:pt>
                <c:pt idx="23">
                  <c:v>1915.9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1359</c:v>
                </c:pt>
                <c:pt idx="1">
                  <c:v>1360</c:v>
                </c:pt>
                <c:pt idx="2">
                  <c:v>1360</c:v>
                </c:pt>
                <c:pt idx="3">
                  <c:v>1360</c:v>
                </c:pt>
                <c:pt idx="4">
                  <c:v>1457.7</c:v>
                </c:pt>
                <c:pt idx="5">
                  <c:v>1465.2</c:v>
                </c:pt>
                <c:pt idx="6">
                  <c:v>1625.5</c:v>
                </c:pt>
                <c:pt idx="7">
                  <c:v>1232</c:v>
                </c:pt>
                <c:pt idx="8">
                  <c:v>885.40000000000009</c:v>
                </c:pt>
                <c:pt idx="9">
                  <c:v>1119</c:v>
                </c:pt>
                <c:pt idx="10">
                  <c:v>894.3</c:v>
                </c:pt>
                <c:pt idx="11">
                  <c:v>933</c:v>
                </c:pt>
                <c:pt idx="12">
                  <c:v>833.6</c:v>
                </c:pt>
                <c:pt idx="13">
                  <c:v>888.4</c:v>
                </c:pt>
                <c:pt idx="14">
                  <c:v>1045.5999999999999</c:v>
                </c:pt>
                <c:pt idx="15">
                  <c:v>1214.0070000000001</c:v>
                </c:pt>
                <c:pt idx="16">
                  <c:v>1268</c:v>
                </c:pt>
                <c:pt idx="17">
                  <c:v>1360</c:v>
                </c:pt>
                <c:pt idx="18">
                  <c:v>1367.6</c:v>
                </c:pt>
                <c:pt idx="19">
                  <c:v>1477.5</c:v>
                </c:pt>
                <c:pt idx="20">
                  <c:v>1424.7</c:v>
                </c:pt>
                <c:pt idx="21">
                  <c:v>1530.3</c:v>
                </c:pt>
                <c:pt idx="22">
                  <c:v>1517.5</c:v>
                </c:pt>
                <c:pt idx="23">
                  <c:v>1498.3999999999999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650.49599999999987</c:v>
                </c:pt>
                <c:pt idx="1">
                  <c:v>618.22099999999989</c:v>
                </c:pt>
                <c:pt idx="2">
                  <c:v>580.9989999999998</c:v>
                </c:pt>
                <c:pt idx="3">
                  <c:v>552.09</c:v>
                </c:pt>
                <c:pt idx="4">
                  <c:v>525.68999999999994</c:v>
                </c:pt>
                <c:pt idx="5">
                  <c:v>477.74299999999994</c:v>
                </c:pt>
                <c:pt idx="6">
                  <c:v>538.26099999999985</c:v>
                </c:pt>
                <c:pt idx="7">
                  <c:v>1061.5719999999999</c:v>
                </c:pt>
                <c:pt idx="8">
                  <c:v>1843.2809999999997</c:v>
                </c:pt>
                <c:pt idx="9">
                  <c:v>2528.1130000000003</c:v>
                </c:pt>
                <c:pt idx="10">
                  <c:v>2938.819</c:v>
                </c:pt>
                <c:pt idx="11">
                  <c:v>3124.1470000000008</c:v>
                </c:pt>
                <c:pt idx="12">
                  <c:v>3086.114</c:v>
                </c:pt>
                <c:pt idx="13">
                  <c:v>2820.4160000000002</c:v>
                </c:pt>
                <c:pt idx="14">
                  <c:v>2314.596</c:v>
                </c:pt>
                <c:pt idx="15">
                  <c:v>1510.4440000000004</c:v>
                </c:pt>
                <c:pt idx="16">
                  <c:v>747.88500000000022</c:v>
                </c:pt>
                <c:pt idx="17">
                  <c:v>482.78400000000005</c:v>
                </c:pt>
                <c:pt idx="18">
                  <c:v>497.49900000000008</c:v>
                </c:pt>
                <c:pt idx="19">
                  <c:v>509.3649999999999</c:v>
                </c:pt>
                <c:pt idx="20">
                  <c:v>545.52799999999991</c:v>
                </c:pt>
                <c:pt idx="21">
                  <c:v>584.16599999999983</c:v>
                </c:pt>
                <c:pt idx="22">
                  <c:v>618.31999999999982</c:v>
                </c:pt>
                <c:pt idx="23">
                  <c:v>651.8309999999999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141</c:v>
                </c:pt>
                <c:pt idx="1">
                  <c:v>139</c:v>
                </c:pt>
                <c:pt idx="2">
                  <c:v>138</c:v>
                </c:pt>
                <c:pt idx="3">
                  <c:v>137</c:v>
                </c:pt>
                <c:pt idx="4">
                  <c:v>137</c:v>
                </c:pt>
                <c:pt idx="5">
                  <c:v>137</c:v>
                </c:pt>
                <c:pt idx="6">
                  <c:v>140</c:v>
                </c:pt>
                <c:pt idx="7">
                  <c:v>157</c:v>
                </c:pt>
                <c:pt idx="8">
                  <c:v>176</c:v>
                </c:pt>
                <c:pt idx="9">
                  <c:v>186</c:v>
                </c:pt>
                <c:pt idx="10">
                  <c:v>188</c:v>
                </c:pt>
                <c:pt idx="11">
                  <c:v>186</c:v>
                </c:pt>
                <c:pt idx="12">
                  <c:v>182</c:v>
                </c:pt>
                <c:pt idx="13">
                  <c:v>175</c:v>
                </c:pt>
                <c:pt idx="14">
                  <c:v>162</c:v>
                </c:pt>
                <c:pt idx="15">
                  <c:v>139</c:v>
                </c:pt>
                <c:pt idx="16">
                  <c:v>109</c:v>
                </c:pt>
                <c:pt idx="17">
                  <c:v>92</c:v>
                </c:pt>
                <c:pt idx="18">
                  <c:v>83</c:v>
                </c:pt>
                <c:pt idx="19">
                  <c:v>73</c:v>
                </c:pt>
                <c:pt idx="20">
                  <c:v>64</c:v>
                </c:pt>
                <c:pt idx="21">
                  <c:v>55</c:v>
                </c:pt>
                <c:pt idx="22">
                  <c:v>46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186</c:v>
                </c:pt>
                <c:pt idx="7">
                  <c:v>191</c:v>
                </c:pt>
                <c:pt idx="8">
                  <c:v>152</c:v>
                </c:pt>
                <c:pt idx="9">
                  <c:v>139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4">
                  <c:v>26</c:v>
                </c:pt>
                <c:pt idx="15">
                  <c:v>26</c:v>
                </c:pt>
                <c:pt idx="16">
                  <c:v>130</c:v>
                </c:pt>
                <c:pt idx="17">
                  <c:v>509</c:v>
                </c:pt>
                <c:pt idx="18">
                  <c:v>631</c:v>
                </c:pt>
                <c:pt idx="19">
                  <c:v>484</c:v>
                </c:pt>
                <c:pt idx="20">
                  <c:v>156</c:v>
                </c:pt>
                <c:pt idx="21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7005144"/>
        <c:axId val="447005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5232.9889999999996</c:v>
                </c:pt>
                <c:pt idx="1">
                  <c:v>5187.134</c:v>
                </c:pt>
                <c:pt idx="2">
                  <c:v>5084.8660000000009</c:v>
                </c:pt>
                <c:pt idx="3">
                  <c:v>4888.9879999999994</c:v>
                </c:pt>
                <c:pt idx="4">
                  <c:v>4970.3010000000013</c:v>
                </c:pt>
                <c:pt idx="5">
                  <c:v>5495.4870000000001</c:v>
                </c:pt>
                <c:pt idx="6">
                  <c:v>6342.3130000000001</c:v>
                </c:pt>
                <c:pt idx="7">
                  <c:v>6995.5619999999981</c:v>
                </c:pt>
                <c:pt idx="8">
                  <c:v>7113.0280000000002</c:v>
                </c:pt>
                <c:pt idx="9">
                  <c:v>7507.9509999999991</c:v>
                </c:pt>
                <c:pt idx="10">
                  <c:v>7306.0539999999992</c:v>
                </c:pt>
                <c:pt idx="11">
                  <c:v>7276.0320000000011</c:v>
                </c:pt>
                <c:pt idx="12">
                  <c:v>7134.5819999999994</c:v>
                </c:pt>
                <c:pt idx="13">
                  <c:v>6888.7109999999984</c:v>
                </c:pt>
                <c:pt idx="14">
                  <c:v>6553.1380000000008</c:v>
                </c:pt>
                <c:pt idx="15">
                  <c:v>6525.7060000000001</c:v>
                </c:pt>
                <c:pt idx="16">
                  <c:v>6656.9750000000004</c:v>
                </c:pt>
                <c:pt idx="17">
                  <c:v>7447.9259999999995</c:v>
                </c:pt>
                <c:pt idx="18">
                  <c:v>7755.0189999999984</c:v>
                </c:pt>
                <c:pt idx="19">
                  <c:v>7614.5430000000024</c:v>
                </c:pt>
                <c:pt idx="20">
                  <c:v>7119.4020000000019</c:v>
                </c:pt>
                <c:pt idx="21">
                  <c:v>6520.4319999999989</c:v>
                </c:pt>
                <c:pt idx="22">
                  <c:v>6009.0800000000008</c:v>
                </c:pt>
                <c:pt idx="23">
                  <c:v>5521.1610000000001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005144"/>
        <c:axId val="447005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160.12</c:v>
                </c:pt>
                <c:pt idx="1">
                  <c:v>153.12</c:v>
                </c:pt>
                <c:pt idx="2">
                  <c:v>152.44999999999999</c:v>
                </c:pt>
                <c:pt idx="3">
                  <c:v>152.62</c:v>
                </c:pt>
                <c:pt idx="4">
                  <c:v>159.04</c:v>
                </c:pt>
                <c:pt idx="5">
                  <c:v>186.13</c:v>
                </c:pt>
                <c:pt idx="6">
                  <c:v>205.57</c:v>
                </c:pt>
                <c:pt idx="7">
                  <c:v>203.66</c:v>
                </c:pt>
                <c:pt idx="8">
                  <c:v>182.96</c:v>
                </c:pt>
                <c:pt idx="9">
                  <c:v>166.99</c:v>
                </c:pt>
                <c:pt idx="10">
                  <c:v>150</c:v>
                </c:pt>
                <c:pt idx="11">
                  <c:v>145.47999999999999</c:v>
                </c:pt>
                <c:pt idx="12">
                  <c:v>140</c:v>
                </c:pt>
                <c:pt idx="13">
                  <c:v>147.35</c:v>
                </c:pt>
                <c:pt idx="14">
                  <c:v>150.76</c:v>
                </c:pt>
                <c:pt idx="15">
                  <c:v>170.45</c:v>
                </c:pt>
                <c:pt idx="16">
                  <c:v>190.2</c:v>
                </c:pt>
                <c:pt idx="17">
                  <c:v>224.68</c:v>
                </c:pt>
                <c:pt idx="18">
                  <c:v>210.63</c:v>
                </c:pt>
                <c:pt idx="19">
                  <c:v>192.3</c:v>
                </c:pt>
                <c:pt idx="20">
                  <c:v>186.46</c:v>
                </c:pt>
                <c:pt idx="21">
                  <c:v>178.99</c:v>
                </c:pt>
                <c:pt idx="22">
                  <c:v>167.08</c:v>
                </c:pt>
                <c:pt idx="23">
                  <c:v>151.22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006320"/>
        <c:axId val="447005928"/>
      </c:lineChart>
      <c:catAx>
        <c:axId val="447005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005536"/>
        <c:crosses val="autoZero"/>
        <c:auto val="1"/>
        <c:lblAlgn val="ctr"/>
        <c:lblOffset val="100"/>
        <c:noMultiLvlLbl val="0"/>
      </c:catAx>
      <c:valAx>
        <c:axId val="44700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005144"/>
        <c:crosses val="autoZero"/>
        <c:crossBetween val="between"/>
      </c:valAx>
      <c:valAx>
        <c:axId val="447005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006320"/>
        <c:crosses val="max"/>
        <c:crossBetween val="between"/>
      </c:valAx>
      <c:catAx>
        <c:axId val="447006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7005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5233.0090000000009</v>
      </c>
      <c r="C4" s="18">
        <v>5187.1210000000001</v>
      </c>
      <c r="D4" s="18">
        <v>5084.8990000000013</v>
      </c>
      <c r="E4" s="18">
        <v>4888.99</v>
      </c>
      <c r="F4" s="18">
        <v>4970.2900000000018</v>
      </c>
      <c r="G4" s="18">
        <v>5495.4569999999994</v>
      </c>
      <c r="H4" s="18">
        <v>6342.280999999999</v>
      </c>
      <c r="I4" s="18">
        <v>6995.54</v>
      </c>
      <c r="J4" s="18">
        <v>7113.0160000000005</v>
      </c>
      <c r="K4" s="18">
        <v>7507.9969999999994</v>
      </c>
      <c r="L4" s="18">
        <v>7306.0190000000002</v>
      </c>
      <c r="M4" s="18">
        <v>7276.0469999999996</v>
      </c>
      <c r="N4" s="18">
        <v>7134.6139999999987</v>
      </c>
      <c r="O4" s="18">
        <v>6888.7159999999994</v>
      </c>
      <c r="P4" s="18">
        <v>6553.0960000000005</v>
      </c>
      <c r="Q4" s="18">
        <v>6525.6629999999986</v>
      </c>
      <c r="R4" s="18">
        <v>6656.99</v>
      </c>
      <c r="S4" s="18">
        <v>7447.896999999999</v>
      </c>
      <c r="T4" s="18">
        <v>7755.0080000000007</v>
      </c>
      <c r="U4" s="18">
        <v>7614.5219999999999</v>
      </c>
      <c r="V4" s="18">
        <v>7119.4450000000006</v>
      </c>
      <c r="W4" s="18">
        <v>6520.3889999999992</v>
      </c>
      <c r="X4" s="18">
        <v>6009.0529999999999</v>
      </c>
      <c r="Y4" s="18">
        <v>5521.1310000000003</v>
      </c>
      <c r="Z4" s="19"/>
      <c r="AA4" s="20">
        <f>SUM(B4:Z4)</f>
        <v>155147.19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160.12</v>
      </c>
      <c r="C7" s="28">
        <v>153.12</v>
      </c>
      <c r="D7" s="28">
        <v>152.44999999999999</v>
      </c>
      <c r="E7" s="28">
        <v>152.62</v>
      </c>
      <c r="F7" s="28">
        <v>159.04</v>
      </c>
      <c r="G7" s="28">
        <v>186.13</v>
      </c>
      <c r="H7" s="28">
        <v>205.57</v>
      </c>
      <c r="I7" s="28">
        <v>203.66</v>
      </c>
      <c r="J7" s="28">
        <v>182.96</v>
      </c>
      <c r="K7" s="28">
        <v>166.99</v>
      </c>
      <c r="L7" s="28">
        <v>150</v>
      </c>
      <c r="M7" s="28">
        <v>145.47999999999999</v>
      </c>
      <c r="N7" s="28">
        <v>140</v>
      </c>
      <c r="O7" s="28">
        <v>147.35</v>
      </c>
      <c r="P7" s="28">
        <v>150.76</v>
      </c>
      <c r="Q7" s="28">
        <v>170.45</v>
      </c>
      <c r="R7" s="28">
        <v>190.2</v>
      </c>
      <c r="S7" s="28">
        <v>224.68</v>
      </c>
      <c r="T7" s="28">
        <v>210.63</v>
      </c>
      <c r="U7" s="28">
        <v>192.3</v>
      </c>
      <c r="V7" s="28">
        <v>186.46</v>
      </c>
      <c r="W7" s="28">
        <v>178.99</v>
      </c>
      <c r="X7" s="28">
        <v>167.08</v>
      </c>
      <c r="Y7" s="28">
        <v>151.22</v>
      </c>
      <c r="Z7" s="29"/>
      <c r="AA7" s="30">
        <f>IF(SUM(B7:Z7)&lt;&gt;0,AVERAGEIF(B7:Z7,"&lt;&gt;"""),"")</f>
        <v>172.01083333333335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1149</v>
      </c>
      <c r="C10" s="42">
        <v>1139</v>
      </c>
      <c r="D10" s="42">
        <v>1139</v>
      </c>
      <c r="E10" s="42">
        <v>1139</v>
      </c>
      <c r="F10" s="42">
        <v>1149</v>
      </c>
      <c r="G10" s="42">
        <v>1234</v>
      </c>
      <c r="H10" s="42">
        <v>1304</v>
      </c>
      <c r="I10" s="42">
        <v>1394</v>
      </c>
      <c r="J10" s="42">
        <v>1441</v>
      </c>
      <c r="K10" s="42">
        <v>1441</v>
      </c>
      <c r="L10" s="42">
        <v>1431</v>
      </c>
      <c r="M10" s="42">
        <v>1384</v>
      </c>
      <c r="N10" s="42">
        <v>1384</v>
      </c>
      <c r="O10" s="42">
        <v>1384</v>
      </c>
      <c r="P10" s="42">
        <v>1384</v>
      </c>
      <c r="Q10" s="42">
        <v>1488</v>
      </c>
      <c r="R10" s="42">
        <v>1488</v>
      </c>
      <c r="S10" s="42">
        <v>1488</v>
      </c>
      <c r="T10" s="42">
        <v>1488</v>
      </c>
      <c r="U10" s="42">
        <v>1488</v>
      </c>
      <c r="V10" s="42">
        <v>1488</v>
      </c>
      <c r="W10" s="42">
        <v>1329</v>
      </c>
      <c r="X10" s="42">
        <v>1329</v>
      </c>
      <c r="Y10" s="42">
        <v>1319</v>
      </c>
      <c r="Z10" s="43"/>
      <c r="AA10" s="44">
        <f t="shared" ref="AA10:AA15" si="0">SUM(B10:Z10)</f>
        <v>32401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98</v>
      </c>
      <c r="H11" s="47">
        <v>100</v>
      </c>
      <c r="I11" s="47">
        <v>109</v>
      </c>
      <c r="J11" s="47">
        <v>124</v>
      </c>
      <c r="K11" s="47">
        <v>104</v>
      </c>
      <c r="L11" s="47">
        <v>98</v>
      </c>
      <c r="M11" s="47">
        <v>98</v>
      </c>
      <c r="N11" s="47">
        <v>98</v>
      </c>
      <c r="O11" s="47">
        <v>98</v>
      </c>
      <c r="P11" s="47">
        <v>98</v>
      </c>
      <c r="Q11" s="47">
        <v>108</v>
      </c>
      <c r="R11" s="47">
        <v>147</v>
      </c>
      <c r="S11" s="47">
        <v>197</v>
      </c>
      <c r="T11" s="47">
        <v>214</v>
      </c>
      <c r="U11" s="47">
        <v>215</v>
      </c>
      <c r="V11" s="47">
        <v>192</v>
      </c>
      <c r="W11" s="47">
        <v>155</v>
      </c>
      <c r="X11" s="47">
        <v>111</v>
      </c>
      <c r="Y11" s="47">
        <v>98</v>
      </c>
      <c r="Z11" s="48"/>
      <c r="AA11" s="49">
        <f t="shared" si="0"/>
        <v>2952</v>
      </c>
    </row>
    <row r="12" spans="1:27" ht="24.95" customHeight="1" x14ac:dyDescent="0.2">
      <c r="A12" s="50" t="s">
        <v>8</v>
      </c>
      <c r="B12" s="51">
        <v>1835.5130000000001</v>
      </c>
      <c r="C12" s="52">
        <v>1832.9</v>
      </c>
      <c r="D12" s="52">
        <v>1768.9</v>
      </c>
      <c r="E12" s="52">
        <v>1602.9</v>
      </c>
      <c r="F12" s="52">
        <v>1602.9</v>
      </c>
      <c r="G12" s="52">
        <v>1997.5140000000001</v>
      </c>
      <c r="H12" s="52">
        <v>2448.52</v>
      </c>
      <c r="I12" s="52">
        <v>2850.9679999999998</v>
      </c>
      <c r="J12" s="52">
        <v>2491.335</v>
      </c>
      <c r="K12" s="52">
        <v>1990.884</v>
      </c>
      <c r="L12" s="52">
        <v>1727.9</v>
      </c>
      <c r="M12" s="52">
        <v>1522.9</v>
      </c>
      <c r="N12" s="52">
        <v>1522.9</v>
      </c>
      <c r="O12" s="52">
        <v>1522.9</v>
      </c>
      <c r="P12" s="52">
        <v>1522.9</v>
      </c>
      <c r="Q12" s="52">
        <v>2040.2120000000002</v>
      </c>
      <c r="R12" s="52">
        <v>2767.105</v>
      </c>
      <c r="S12" s="52">
        <v>3319.1130000000003</v>
      </c>
      <c r="T12" s="52">
        <v>3473.9090000000001</v>
      </c>
      <c r="U12" s="52">
        <v>3367.6570000000002</v>
      </c>
      <c r="V12" s="52">
        <v>3249.2170000000006</v>
      </c>
      <c r="W12" s="52">
        <v>2780.9230000000002</v>
      </c>
      <c r="X12" s="52">
        <v>2387.2330000000002</v>
      </c>
      <c r="Y12" s="52">
        <v>1915.9</v>
      </c>
      <c r="Z12" s="53"/>
      <c r="AA12" s="54">
        <f t="shared" si="0"/>
        <v>53543.10300000001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186</v>
      </c>
      <c r="I13" s="52">
        <v>191</v>
      </c>
      <c r="J13" s="52">
        <v>152</v>
      </c>
      <c r="K13" s="52">
        <v>139</v>
      </c>
      <c r="L13" s="52">
        <v>28</v>
      </c>
      <c r="M13" s="52">
        <v>28</v>
      </c>
      <c r="N13" s="52">
        <v>28</v>
      </c>
      <c r="O13" s="52"/>
      <c r="P13" s="52">
        <v>26</v>
      </c>
      <c r="Q13" s="52">
        <v>26</v>
      </c>
      <c r="R13" s="52">
        <v>130</v>
      </c>
      <c r="S13" s="52">
        <v>509</v>
      </c>
      <c r="T13" s="52">
        <v>631</v>
      </c>
      <c r="U13" s="52">
        <v>484</v>
      </c>
      <c r="V13" s="52">
        <v>156</v>
      </c>
      <c r="W13" s="52">
        <v>86</v>
      </c>
      <c r="X13" s="52"/>
      <c r="Y13" s="52"/>
      <c r="Z13" s="53"/>
      <c r="AA13" s="54">
        <f t="shared" si="0"/>
        <v>2886</v>
      </c>
    </row>
    <row r="14" spans="1:27" ht="24.95" customHeight="1" x14ac:dyDescent="0.2">
      <c r="A14" s="55" t="s">
        <v>10</v>
      </c>
      <c r="B14" s="56">
        <v>650.49599999999987</v>
      </c>
      <c r="C14" s="57">
        <v>618.22099999999989</v>
      </c>
      <c r="D14" s="57">
        <v>580.9989999999998</v>
      </c>
      <c r="E14" s="57">
        <v>552.09</v>
      </c>
      <c r="F14" s="57">
        <v>525.68999999999994</v>
      </c>
      <c r="G14" s="57">
        <v>477.74299999999994</v>
      </c>
      <c r="H14" s="57">
        <v>538.26099999999985</v>
      </c>
      <c r="I14" s="57">
        <v>1061.5719999999999</v>
      </c>
      <c r="J14" s="57">
        <v>1843.2809999999997</v>
      </c>
      <c r="K14" s="57">
        <v>2528.1130000000003</v>
      </c>
      <c r="L14" s="57">
        <v>2938.819</v>
      </c>
      <c r="M14" s="57">
        <v>3124.1470000000008</v>
      </c>
      <c r="N14" s="57">
        <v>3086.114</v>
      </c>
      <c r="O14" s="57">
        <v>2820.4160000000002</v>
      </c>
      <c r="P14" s="57">
        <v>2314.596</v>
      </c>
      <c r="Q14" s="57">
        <v>1510.4440000000004</v>
      </c>
      <c r="R14" s="57">
        <v>747.88500000000022</v>
      </c>
      <c r="S14" s="57">
        <v>482.78400000000005</v>
      </c>
      <c r="T14" s="57">
        <v>497.49900000000008</v>
      </c>
      <c r="U14" s="57">
        <v>509.3649999999999</v>
      </c>
      <c r="V14" s="57">
        <v>545.52799999999991</v>
      </c>
      <c r="W14" s="57">
        <v>584.16599999999983</v>
      </c>
      <c r="X14" s="57">
        <v>618.31999999999982</v>
      </c>
      <c r="Y14" s="57">
        <v>651.8309999999999</v>
      </c>
      <c r="Z14" s="58"/>
      <c r="AA14" s="59">
        <f t="shared" si="0"/>
        <v>29808.38</v>
      </c>
    </row>
    <row r="15" spans="1:27" ht="24.95" customHeight="1" x14ac:dyDescent="0.2">
      <c r="A15" s="55" t="s">
        <v>11</v>
      </c>
      <c r="B15" s="56">
        <v>141</v>
      </c>
      <c r="C15" s="57">
        <v>139</v>
      </c>
      <c r="D15" s="57">
        <v>138</v>
      </c>
      <c r="E15" s="57">
        <v>137</v>
      </c>
      <c r="F15" s="57">
        <v>137</v>
      </c>
      <c r="G15" s="57">
        <v>137</v>
      </c>
      <c r="H15" s="57">
        <v>140</v>
      </c>
      <c r="I15" s="57">
        <v>157</v>
      </c>
      <c r="J15" s="57">
        <v>176</v>
      </c>
      <c r="K15" s="57">
        <v>186</v>
      </c>
      <c r="L15" s="57">
        <v>188</v>
      </c>
      <c r="M15" s="57">
        <v>186</v>
      </c>
      <c r="N15" s="57">
        <v>182</v>
      </c>
      <c r="O15" s="57">
        <v>175</v>
      </c>
      <c r="P15" s="57">
        <v>162</v>
      </c>
      <c r="Q15" s="57">
        <v>139</v>
      </c>
      <c r="R15" s="57">
        <v>109</v>
      </c>
      <c r="S15" s="57">
        <v>92</v>
      </c>
      <c r="T15" s="57">
        <v>83</v>
      </c>
      <c r="U15" s="57">
        <v>73</v>
      </c>
      <c r="V15" s="57">
        <v>64</v>
      </c>
      <c r="W15" s="57">
        <v>55</v>
      </c>
      <c r="X15" s="57">
        <v>46</v>
      </c>
      <c r="Y15" s="57">
        <v>38</v>
      </c>
      <c r="Z15" s="58"/>
      <c r="AA15" s="59">
        <f t="shared" si="0"/>
        <v>3080</v>
      </c>
    </row>
    <row r="16" spans="1:27" ht="30" customHeight="1" thickBot="1" x14ac:dyDescent="0.25">
      <c r="A16" s="60" t="s">
        <v>12</v>
      </c>
      <c r="B16" s="61">
        <f>IF(LEN(B$2)&gt;0,SUM(B10:B15),"")</f>
        <v>3874.009</v>
      </c>
      <c r="C16" s="62">
        <f t="shared" ref="C16:Z16" si="1">IF(LEN(C$2)&gt;0,SUM(C10:C15),"")</f>
        <v>3827.1210000000001</v>
      </c>
      <c r="D16" s="62">
        <f t="shared" si="1"/>
        <v>3724.8989999999999</v>
      </c>
      <c r="E16" s="62">
        <f t="shared" si="1"/>
        <v>3528.9900000000002</v>
      </c>
      <c r="F16" s="62">
        <f t="shared" si="1"/>
        <v>3512.59</v>
      </c>
      <c r="G16" s="62">
        <f t="shared" si="1"/>
        <v>4030.2570000000001</v>
      </c>
      <c r="H16" s="62">
        <f t="shared" si="1"/>
        <v>4716.7809999999999</v>
      </c>
      <c r="I16" s="62">
        <f t="shared" si="1"/>
        <v>5763.54</v>
      </c>
      <c r="J16" s="62">
        <f t="shared" si="1"/>
        <v>6227.616</v>
      </c>
      <c r="K16" s="62">
        <f t="shared" si="1"/>
        <v>6388.9970000000003</v>
      </c>
      <c r="L16" s="62">
        <f t="shared" si="1"/>
        <v>6411.7190000000001</v>
      </c>
      <c r="M16" s="62">
        <f t="shared" si="1"/>
        <v>6343.0470000000005</v>
      </c>
      <c r="N16" s="62">
        <f t="shared" si="1"/>
        <v>6301.0140000000001</v>
      </c>
      <c r="O16" s="62">
        <f t="shared" si="1"/>
        <v>6000.3160000000007</v>
      </c>
      <c r="P16" s="62">
        <f t="shared" si="1"/>
        <v>5507.4960000000001</v>
      </c>
      <c r="Q16" s="62">
        <f t="shared" si="1"/>
        <v>5311.6560000000009</v>
      </c>
      <c r="R16" s="62">
        <f t="shared" si="1"/>
        <v>5388.99</v>
      </c>
      <c r="S16" s="62">
        <f t="shared" si="1"/>
        <v>6087.8969999999999</v>
      </c>
      <c r="T16" s="62">
        <f t="shared" si="1"/>
        <v>6387.4079999999994</v>
      </c>
      <c r="U16" s="62">
        <f t="shared" si="1"/>
        <v>6137.0219999999999</v>
      </c>
      <c r="V16" s="62">
        <f t="shared" si="1"/>
        <v>5694.7450000000008</v>
      </c>
      <c r="W16" s="62">
        <f t="shared" si="1"/>
        <v>4990.0890000000009</v>
      </c>
      <c r="X16" s="62">
        <f t="shared" si="1"/>
        <v>4491.5529999999999</v>
      </c>
      <c r="Y16" s="62">
        <f t="shared" si="1"/>
        <v>4022.7309999999998</v>
      </c>
      <c r="Z16" s="63" t="str">
        <f t="shared" si="1"/>
        <v/>
      </c>
      <c r="AA16" s="64">
        <f>SUM(AA10:AA15)</f>
        <v>124670.48300000001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1615.9</v>
      </c>
      <c r="C28" s="72">
        <v>1585.9</v>
      </c>
      <c r="D28" s="72">
        <v>1555.9</v>
      </c>
      <c r="E28" s="72">
        <v>1533.9</v>
      </c>
      <c r="F28" s="72">
        <v>1518.9</v>
      </c>
      <c r="G28" s="72">
        <v>1583.9</v>
      </c>
      <c r="H28" s="72">
        <v>1766.9</v>
      </c>
      <c r="I28" s="72">
        <v>2211.9</v>
      </c>
      <c r="J28" s="72">
        <v>2758.9</v>
      </c>
      <c r="K28" s="72">
        <v>3143.9</v>
      </c>
      <c r="L28" s="72">
        <v>3293.9</v>
      </c>
      <c r="M28" s="72">
        <v>3171.9</v>
      </c>
      <c r="N28" s="72">
        <v>3137.9</v>
      </c>
      <c r="O28" s="72">
        <v>2922.9</v>
      </c>
      <c r="P28" s="72">
        <v>2635.9</v>
      </c>
      <c r="Q28" s="72">
        <v>2226.9</v>
      </c>
      <c r="R28" s="72">
        <v>1885.9</v>
      </c>
      <c r="S28" s="72">
        <v>2157.9</v>
      </c>
      <c r="T28" s="72">
        <v>2455.9</v>
      </c>
      <c r="U28" s="72">
        <v>2391.9</v>
      </c>
      <c r="V28" s="72">
        <v>2025.9</v>
      </c>
      <c r="W28" s="72">
        <v>1802.9</v>
      </c>
      <c r="X28" s="72">
        <v>1654.9</v>
      </c>
      <c r="Y28" s="72">
        <v>1672.9</v>
      </c>
      <c r="Z28" s="73"/>
      <c r="AA28" s="74">
        <f>SUM(B28:Z28)</f>
        <v>52713.60000000002</v>
      </c>
    </row>
    <row r="29" spans="1:27" ht="24.95" customHeight="1" x14ac:dyDescent="0.2">
      <c r="A29" s="75" t="s">
        <v>23</v>
      </c>
      <c r="B29" s="76">
        <v>689.10900000000004</v>
      </c>
      <c r="C29" s="77">
        <v>675.221</v>
      </c>
      <c r="D29" s="77">
        <v>666.99900000000002</v>
      </c>
      <c r="E29" s="77">
        <v>659.09</v>
      </c>
      <c r="F29" s="77">
        <v>653.69000000000005</v>
      </c>
      <c r="G29" s="77">
        <v>1015.357</v>
      </c>
      <c r="H29" s="77">
        <v>1118.8810000000001</v>
      </c>
      <c r="I29" s="77">
        <v>1377.64</v>
      </c>
      <c r="J29" s="77">
        <v>1242.7159999999999</v>
      </c>
      <c r="K29" s="77">
        <v>1376.097</v>
      </c>
      <c r="L29" s="77">
        <v>1250.819</v>
      </c>
      <c r="M29" s="77">
        <v>1308.1469999999999</v>
      </c>
      <c r="N29" s="77">
        <v>1297.114</v>
      </c>
      <c r="O29" s="77">
        <v>1224.4159999999999</v>
      </c>
      <c r="P29" s="77">
        <v>1147.596</v>
      </c>
      <c r="Q29" s="77">
        <v>1119.163</v>
      </c>
      <c r="R29" s="77">
        <v>1190.0899999999999</v>
      </c>
      <c r="S29" s="77">
        <v>1163.9970000000001</v>
      </c>
      <c r="T29" s="77">
        <v>1165.508</v>
      </c>
      <c r="U29" s="77">
        <v>979.12199999999996</v>
      </c>
      <c r="V29" s="77">
        <v>940.84500000000003</v>
      </c>
      <c r="W29" s="77">
        <v>981.18899999999996</v>
      </c>
      <c r="X29" s="77">
        <v>830.65300000000002</v>
      </c>
      <c r="Y29" s="77">
        <v>668.83100000000002</v>
      </c>
      <c r="Z29" s="78"/>
      <c r="AA29" s="79">
        <f>SUM(B29:Z29)</f>
        <v>24742.289999999994</v>
      </c>
    </row>
    <row r="30" spans="1:27" ht="24.95" customHeight="1" x14ac:dyDescent="0.2">
      <c r="A30" s="82" t="s">
        <v>24</v>
      </c>
      <c r="B30" s="80">
        <v>2428</v>
      </c>
      <c r="C30" s="81">
        <v>2426</v>
      </c>
      <c r="D30" s="81">
        <v>2362</v>
      </c>
      <c r="E30" s="81">
        <v>2196</v>
      </c>
      <c r="F30" s="81">
        <v>2196</v>
      </c>
      <c r="G30" s="81">
        <v>2291</v>
      </c>
      <c r="H30" s="81">
        <v>2691</v>
      </c>
      <c r="I30" s="81">
        <v>2906</v>
      </c>
      <c r="J30" s="81">
        <v>2906</v>
      </c>
      <c r="K30" s="81">
        <v>2488</v>
      </c>
      <c r="L30" s="81">
        <v>2346</v>
      </c>
      <c r="M30" s="81">
        <v>2296</v>
      </c>
      <c r="N30" s="81">
        <v>2296</v>
      </c>
      <c r="O30" s="81">
        <v>2296</v>
      </c>
      <c r="P30" s="81">
        <v>2296</v>
      </c>
      <c r="Q30" s="81">
        <v>2613</v>
      </c>
      <c r="R30" s="81">
        <v>3081</v>
      </c>
      <c r="S30" s="81">
        <v>3626</v>
      </c>
      <c r="T30" s="81">
        <v>3626</v>
      </c>
      <c r="U30" s="81">
        <v>3626</v>
      </c>
      <c r="V30" s="81">
        <v>3586</v>
      </c>
      <c r="W30" s="81">
        <v>3066</v>
      </c>
      <c r="X30" s="81">
        <v>2866</v>
      </c>
      <c r="Y30" s="81">
        <v>2534</v>
      </c>
      <c r="Z30" s="83"/>
      <c r="AA30" s="84">
        <f>SUM(B30:Z30)</f>
        <v>65044</v>
      </c>
    </row>
    <row r="31" spans="1:27" ht="30" customHeight="1" thickBot="1" x14ac:dyDescent="0.25">
      <c r="A31" s="60" t="s">
        <v>25</v>
      </c>
      <c r="B31" s="61">
        <f>IF(LEN(B$2)&gt;0,SUM(B28:B30),"")</f>
        <v>4733.009</v>
      </c>
      <c r="C31" s="62">
        <f t="shared" ref="C31:Z31" si="4">IF(LEN(C$2)&gt;0,SUM(C28:C30),"")</f>
        <v>4687.1210000000001</v>
      </c>
      <c r="D31" s="62">
        <f t="shared" si="4"/>
        <v>4584.8990000000003</v>
      </c>
      <c r="E31" s="62">
        <f t="shared" si="4"/>
        <v>4388.99</v>
      </c>
      <c r="F31" s="62">
        <f t="shared" si="4"/>
        <v>4368.59</v>
      </c>
      <c r="G31" s="62">
        <f t="shared" si="4"/>
        <v>4890.2569999999996</v>
      </c>
      <c r="H31" s="62">
        <f t="shared" si="4"/>
        <v>5576.7809999999999</v>
      </c>
      <c r="I31" s="62">
        <f t="shared" si="4"/>
        <v>6495.54</v>
      </c>
      <c r="J31" s="62">
        <f t="shared" si="4"/>
        <v>6907.616</v>
      </c>
      <c r="K31" s="62">
        <f t="shared" si="4"/>
        <v>7007.9970000000003</v>
      </c>
      <c r="L31" s="62">
        <f t="shared" si="4"/>
        <v>6890.7190000000001</v>
      </c>
      <c r="M31" s="62">
        <f t="shared" si="4"/>
        <v>6776.0470000000005</v>
      </c>
      <c r="N31" s="62">
        <f t="shared" si="4"/>
        <v>6731.0140000000001</v>
      </c>
      <c r="O31" s="62">
        <f t="shared" si="4"/>
        <v>6443.3159999999998</v>
      </c>
      <c r="P31" s="62">
        <f t="shared" si="4"/>
        <v>6079.4960000000001</v>
      </c>
      <c r="Q31" s="62">
        <f t="shared" si="4"/>
        <v>5959.0630000000001</v>
      </c>
      <c r="R31" s="62">
        <f t="shared" si="4"/>
        <v>6156.99</v>
      </c>
      <c r="S31" s="62">
        <f t="shared" si="4"/>
        <v>6947.8969999999999</v>
      </c>
      <c r="T31" s="62">
        <f t="shared" si="4"/>
        <v>7247.4080000000004</v>
      </c>
      <c r="U31" s="62">
        <f t="shared" si="4"/>
        <v>6997.0219999999999</v>
      </c>
      <c r="V31" s="62">
        <f t="shared" si="4"/>
        <v>6552.7449999999999</v>
      </c>
      <c r="W31" s="62">
        <f t="shared" si="4"/>
        <v>5850.0889999999999</v>
      </c>
      <c r="X31" s="62">
        <f t="shared" si="4"/>
        <v>5351.5529999999999</v>
      </c>
      <c r="Y31" s="62">
        <f t="shared" si="4"/>
        <v>4875.7309999999998</v>
      </c>
      <c r="Z31" s="63" t="str">
        <f t="shared" si="4"/>
        <v/>
      </c>
      <c r="AA31" s="64">
        <f>SUM(AA28:AA30)</f>
        <v>142499.89000000001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330</v>
      </c>
      <c r="J34" s="95">
        <v>338</v>
      </c>
      <c r="K34" s="95">
        <v>309</v>
      </c>
      <c r="L34" s="95">
        <v>159</v>
      </c>
      <c r="M34" s="95">
        <v>98</v>
      </c>
      <c r="N34" s="95">
        <v>116</v>
      </c>
      <c r="O34" s="95">
        <v>130</v>
      </c>
      <c r="P34" s="95">
        <v>261</v>
      </c>
      <c r="Q34" s="95">
        <v>314.40700000000004</v>
      </c>
      <c r="R34" s="95">
        <v>328</v>
      </c>
      <c r="S34" s="95">
        <v>400</v>
      </c>
      <c r="T34" s="95">
        <v>400</v>
      </c>
      <c r="U34" s="95">
        <v>400</v>
      </c>
      <c r="V34" s="95">
        <v>398</v>
      </c>
      <c r="W34" s="95">
        <v>400</v>
      </c>
      <c r="X34" s="95">
        <v>400</v>
      </c>
      <c r="Y34" s="95">
        <v>393</v>
      </c>
      <c r="Z34" s="96"/>
      <c r="AA34" s="74">
        <f t="shared" ref="AA34:AA39" si="5">SUM(B34:Z34)</f>
        <v>7974.4070000000002</v>
      </c>
    </row>
    <row r="35" spans="1:27" ht="24.95" customHeight="1" x14ac:dyDescent="0.2">
      <c r="A35" s="97" t="s">
        <v>28</v>
      </c>
      <c r="B35" s="98">
        <v>399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342</v>
      </c>
      <c r="J35" s="99">
        <v>282</v>
      </c>
      <c r="K35" s="99">
        <v>257</v>
      </c>
      <c r="L35" s="99">
        <v>260</v>
      </c>
      <c r="M35" s="99">
        <v>275</v>
      </c>
      <c r="N35" s="99">
        <v>261</v>
      </c>
      <c r="O35" s="99">
        <v>260</v>
      </c>
      <c r="P35" s="99">
        <v>258</v>
      </c>
      <c r="Q35" s="99">
        <v>280</v>
      </c>
      <c r="R35" s="99">
        <v>375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8449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111.7</v>
      </c>
      <c r="G36" s="99">
        <v>115.2</v>
      </c>
      <c r="H36" s="99">
        <v>275.5</v>
      </c>
      <c r="I36" s="99">
        <v>10</v>
      </c>
      <c r="J36" s="99">
        <v>47.7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76.599999999999994</v>
      </c>
      <c r="R36" s="99">
        <v>10</v>
      </c>
      <c r="S36" s="99">
        <v>10</v>
      </c>
      <c r="T36" s="99">
        <v>17.600000000000001</v>
      </c>
      <c r="U36" s="99">
        <v>214.5</v>
      </c>
      <c r="V36" s="99">
        <v>76.7</v>
      </c>
      <c r="W36" s="99">
        <v>180.3</v>
      </c>
      <c r="X36" s="99">
        <v>167.5</v>
      </c>
      <c r="Y36" s="99">
        <v>434.6</v>
      </c>
      <c r="Z36" s="100"/>
      <c r="AA36" s="79">
        <f t="shared" si="5"/>
        <v>1847.9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46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50</v>
      </c>
      <c r="M37" s="99">
        <v>50</v>
      </c>
      <c r="N37" s="99">
        <v>43</v>
      </c>
      <c r="O37" s="99">
        <v>43</v>
      </c>
      <c r="P37" s="99">
        <v>43</v>
      </c>
      <c r="Q37" s="99">
        <v>43</v>
      </c>
      <c r="R37" s="99">
        <v>55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1166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167.7</v>
      </c>
      <c r="K38" s="99">
        <v>500</v>
      </c>
      <c r="L38" s="99">
        <v>415.3</v>
      </c>
      <c r="M38" s="99">
        <v>500</v>
      </c>
      <c r="N38" s="99">
        <v>403.6</v>
      </c>
      <c r="O38" s="99">
        <v>445.4</v>
      </c>
      <c r="P38" s="99">
        <v>473.6</v>
      </c>
      <c r="Q38" s="99">
        <v>500</v>
      </c>
      <c r="R38" s="99">
        <v>500</v>
      </c>
      <c r="S38" s="99">
        <v>500</v>
      </c>
      <c r="T38" s="99">
        <v>500</v>
      </c>
      <c r="U38" s="99">
        <v>413</v>
      </c>
      <c r="V38" s="99">
        <v>500</v>
      </c>
      <c r="W38" s="99">
        <v>500</v>
      </c>
      <c r="X38" s="99">
        <v>500</v>
      </c>
      <c r="Y38" s="99">
        <v>220.8</v>
      </c>
      <c r="Z38" s="100"/>
      <c r="AA38" s="79">
        <f t="shared" si="5"/>
        <v>11039.4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1359</v>
      </c>
      <c r="C39" s="88">
        <f t="shared" si="6"/>
        <v>1360</v>
      </c>
      <c r="D39" s="88">
        <f t="shared" si="6"/>
        <v>1360</v>
      </c>
      <c r="E39" s="88">
        <f t="shared" si="6"/>
        <v>1360</v>
      </c>
      <c r="F39" s="88">
        <f t="shared" si="6"/>
        <v>1457.7</v>
      </c>
      <c r="G39" s="88">
        <f t="shared" si="6"/>
        <v>1465.2</v>
      </c>
      <c r="H39" s="88">
        <f t="shared" si="6"/>
        <v>1625.5</v>
      </c>
      <c r="I39" s="88">
        <f t="shared" si="6"/>
        <v>1232</v>
      </c>
      <c r="J39" s="88">
        <f t="shared" si="6"/>
        <v>885.40000000000009</v>
      </c>
      <c r="K39" s="88">
        <f t="shared" si="6"/>
        <v>1119</v>
      </c>
      <c r="L39" s="88">
        <f t="shared" si="6"/>
        <v>894.3</v>
      </c>
      <c r="M39" s="88">
        <f t="shared" si="6"/>
        <v>933</v>
      </c>
      <c r="N39" s="88">
        <f t="shared" si="6"/>
        <v>833.6</v>
      </c>
      <c r="O39" s="88">
        <f t="shared" si="6"/>
        <v>888.4</v>
      </c>
      <c r="P39" s="88">
        <f t="shared" si="6"/>
        <v>1045.5999999999999</v>
      </c>
      <c r="Q39" s="88">
        <f t="shared" si="6"/>
        <v>1214.0070000000001</v>
      </c>
      <c r="R39" s="88">
        <f t="shared" si="6"/>
        <v>1268</v>
      </c>
      <c r="S39" s="88">
        <f t="shared" si="6"/>
        <v>1360</v>
      </c>
      <c r="T39" s="88">
        <f t="shared" si="6"/>
        <v>1367.6</v>
      </c>
      <c r="U39" s="88">
        <f t="shared" si="6"/>
        <v>1477.5</v>
      </c>
      <c r="V39" s="88">
        <f t="shared" si="6"/>
        <v>1424.7</v>
      </c>
      <c r="W39" s="88">
        <f t="shared" si="6"/>
        <v>1530.3</v>
      </c>
      <c r="X39" s="88">
        <f t="shared" si="6"/>
        <v>1517.5</v>
      </c>
      <c r="Y39" s="88">
        <f t="shared" si="6"/>
        <v>1498.3999999999999</v>
      </c>
      <c r="Z39" s="89" t="str">
        <f t="shared" si="6"/>
        <v/>
      </c>
      <c r="AA39" s="90">
        <f t="shared" si="5"/>
        <v>30476.706999999999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>
        <v>101.7</v>
      </c>
      <c r="G44" s="99">
        <v>105.2</v>
      </c>
      <c r="H44" s="99">
        <v>265.5</v>
      </c>
      <c r="I44" s="99"/>
      <c r="J44" s="99">
        <v>37.700000000000003</v>
      </c>
      <c r="K44" s="99"/>
      <c r="L44" s="99"/>
      <c r="M44" s="99"/>
      <c r="N44" s="99"/>
      <c r="O44" s="99"/>
      <c r="P44" s="99"/>
      <c r="Q44" s="99">
        <v>66.599999999999994</v>
      </c>
      <c r="R44" s="99"/>
      <c r="S44" s="99"/>
      <c r="T44" s="99">
        <v>7.6</v>
      </c>
      <c r="U44" s="99">
        <v>204.5</v>
      </c>
      <c r="V44" s="99">
        <v>66.7</v>
      </c>
      <c r="W44" s="99">
        <v>170.3</v>
      </c>
      <c r="X44" s="99">
        <v>157.5</v>
      </c>
      <c r="Y44" s="99">
        <v>424.6</v>
      </c>
      <c r="Z44" s="100"/>
      <c r="AA44" s="79">
        <f t="shared" si="7"/>
        <v>1607.9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167.7</v>
      </c>
      <c r="K46" s="99">
        <v>500</v>
      </c>
      <c r="L46" s="99">
        <v>415.3</v>
      </c>
      <c r="M46" s="99">
        <v>500</v>
      </c>
      <c r="N46" s="99">
        <v>403.6</v>
      </c>
      <c r="O46" s="99">
        <v>445.4</v>
      </c>
      <c r="P46" s="99">
        <v>473.6</v>
      </c>
      <c r="Q46" s="99">
        <v>500</v>
      </c>
      <c r="R46" s="99">
        <v>500</v>
      </c>
      <c r="S46" s="99">
        <v>500</v>
      </c>
      <c r="T46" s="99">
        <v>500</v>
      </c>
      <c r="U46" s="99">
        <v>413</v>
      </c>
      <c r="V46" s="99">
        <v>500</v>
      </c>
      <c r="W46" s="99">
        <v>500</v>
      </c>
      <c r="X46" s="99">
        <v>500</v>
      </c>
      <c r="Y46" s="99">
        <v>220.8</v>
      </c>
      <c r="Z46" s="100"/>
      <c r="AA46" s="79">
        <f t="shared" si="7"/>
        <v>11039.4</v>
      </c>
    </row>
    <row r="47" spans="1:27" ht="24.95" customHeight="1" x14ac:dyDescent="0.2">
      <c r="A47" s="85" t="s">
        <v>34</v>
      </c>
      <c r="B47" s="98">
        <v>1</v>
      </c>
      <c r="C47" s="99">
        <v>13</v>
      </c>
      <c r="D47" s="99">
        <v>20</v>
      </c>
      <c r="E47" s="99">
        <v>25</v>
      </c>
      <c r="F47" s="99">
        <v>16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75</v>
      </c>
    </row>
    <row r="48" spans="1:27" ht="30" customHeight="1" thickBot="1" x14ac:dyDescent="0.25">
      <c r="A48" s="86" t="s">
        <v>35</v>
      </c>
      <c r="B48" s="87">
        <f>IF(LEN(B$2)&gt;0,SUM(B42:B47),"")</f>
        <v>501</v>
      </c>
      <c r="C48" s="88">
        <f t="shared" ref="C48:Z48" si="8">IF(LEN(C$2)&gt;0,SUM(C42:C47),"")</f>
        <v>513</v>
      </c>
      <c r="D48" s="88">
        <f t="shared" si="8"/>
        <v>520</v>
      </c>
      <c r="E48" s="88">
        <f t="shared" si="8"/>
        <v>525</v>
      </c>
      <c r="F48" s="88">
        <f t="shared" si="8"/>
        <v>617.70000000000005</v>
      </c>
      <c r="G48" s="88">
        <f t="shared" si="8"/>
        <v>605.20000000000005</v>
      </c>
      <c r="H48" s="88">
        <f t="shared" si="8"/>
        <v>765.5</v>
      </c>
      <c r="I48" s="88">
        <f t="shared" si="8"/>
        <v>500</v>
      </c>
      <c r="J48" s="88">
        <f t="shared" si="8"/>
        <v>205.39999999999998</v>
      </c>
      <c r="K48" s="88">
        <f t="shared" si="8"/>
        <v>500</v>
      </c>
      <c r="L48" s="88">
        <f t="shared" si="8"/>
        <v>415.3</v>
      </c>
      <c r="M48" s="88">
        <f t="shared" si="8"/>
        <v>500</v>
      </c>
      <c r="N48" s="88">
        <f t="shared" si="8"/>
        <v>403.6</v>
      </c>
      <c r="O48" s="88">
        <f t="shared" si="8"/>
        <v>445.4</v>
      </c>
      <c r="P48" s="88">
        <f t="shared" si="8"/>
        <v>473.6</v>
      </c>
      <c r="Q48" s="88">
        <f t="shared" si="8"/>
        <v>566.6</v>
      </c>
      <c r="R48" s="88">
        <f t="shared" si="8"/>
        <v>500</v>
      </c>
      <c r="S48" s="88">
        <f t="shared" si="8"/>
        <v>500</v>
      </c>
      <c r="T48" s="88">
        <f t="shared" si="8"/>
        <v>507.6</v>
      </c>
      <c r="U48" s="88">
        <f t="shared" si="8"/>
        <v>617.5</v>
      </c>
      <c r="V48" s="88">
        <f t="shared" si="8"/>
        <v>566.70000000000005</v>
      </c>
      <c r="W48" s="88">
        <f t="shared" si="8"/>
        <v>670.3</v>
      </c>
      <c r="X48" s="88">
        <f t="shared" si="8"/>
        <v>657.5</v>
      </c>
      <c r="Y48" s="88">
        <f t="shared" si="8"/>
        <v>645.40000000000009</v>
      </c>
      <c r="Z48" s="89" t="str">
        <f t="shared" si="8"/>
        <v/>
      </c>
      <c r="AA48" s="90">
        <f t="shared" si="7"/>
        <v>12722.3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5233.009</v>
      </c>
      <c r="C51" s="88">
        <f t="shared" si="10"/>
        <v>5187.1210000000001</v>
      </c>
      <c r="D51" s="88">
        <f t="shared" si="10"/>
        <v>5084.8989999999994</v>
      </c>
      <c r="E51" s="88">
        <f t="shared" si="10"/>
        <v>4888.99</v>
      </c>
      <c r="F51" s="88">
        <f t="shared" si="10"/>
        <v>4970.29</v>
      </c>
      <c r="G51" s="88">
        <f t="shared" si="10"/>
        <v>5495.4570000000003</v>
      </c>
      <c r="H51" s="88">
        <f t="shared" si="10"/>
        <v>6342.2809999999999</v>
      </c>
      <c r="I51" s="88">
        <f t="shared" si="10"/>
        <v>6995.54</v>
      </c>
      <c r="J51" s="88">
        <f t="shared" si="10"/>
        <v>7113.0159999999996</v>
      </c>
      <c r="K51" s="88">
        <f t="shared" si="10"/>
        <v>7507.9970000000003</v>
      </c>
      <c r="L51" s="88">
        <f t="shared" si="10"/>
        <v>7306.0190000000002</v>
      </c>
      <c r="M51" s="88">
        <f t="shared" si="10"/>
        <v>7276.0470000000005</v>
      </c>
      <c r="N51" s="88">
        <f t="shared" si="10"/>
        <v>7134.6140000000005</v>
      </c>
      <c r="O51" s="88">
        <f t="shared" si="10"/>
        <v>6888.7160000000003</v>
      </c>
      <c r="P51" s="88">
        <f t="shared" si="10"/>
        <v>6553.0959999999995</v>
      </c>
      <c r="Q51" s="88">
        <f t="shared" si="10"/>
        <v>6525.6630000000005</v>
      </c>
      <c r="R51" s="88">
        <f t="shared" si="10"/>
        <v>6656.99</v>
      </c>
      <c r="S51" s="88">
        <f t="shared" si="10"/>
        <v>7447.8969999999999</v>
      </c>
      <c r="T51" s="88">
        <f t="shared" si="10"/>
        <v>7755.0079999999998</v>
      </c>
      <c r="U51" s="88">
        <f t="shared" si="10"/>
        <v>7614.5219999999999</v>
      </c>
      <c r="V51" s="88">
        <f t="shared" si="10"/>
        <v>7119.4450000000006</v>
      </c>
      <c r="W51" s="88">
        <f t="shared" si="10"/>
        <v>6520.389000000001</v>
      </c>
      <c r="X51" s="88">
        <f t="shared" si="10"/>
        <v>6009.0529999999999</v>
      </c>
      <c r="Y51" s="88">
        <f t="shared" si="10"/>
        <v>5521.1309999999994</v>
      </c>
      <c r="Z51" s="89" t="str">
        <f t="shared" si="10"/>
        <v/>
      </c>
      <c r="AA51" s="104">
        <f>SUM(B51:Z51)</f>
        <v>155147.19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5232.9889999999996</v>
      </c>
      <c r="C4" s="18">
        <v>5187.134</v>
      </c>
      <c r="D4" s="18">
        <v>5084.8660000000009</v>
      </c>
      <c r="E4" s="18">
        <v>4888.9879999999994</v>
      </c>
      <c r="F4" s="18">
        <v>4970.3010000000013</v>
      </c>
      <c r="G4" s="18">
        <v>5495.4870000000001</v>
      </c>
      <c r="H4" s="18">
        <v>6342.3130000000001</v>
      </c>
      <c r="I4" s="18">
        <v>6995.5619999999981</v>
      </c>
      <c r="J4" s="18">
        <v>7113.0280000000002</v>
      </c>
      <c r="K4" s="18">
        <v>7507.9509999999991</v>
      </c>
      <c r="L4" s="18">
        <v>7306.0539999999992</v>
      </c>
      <c r="M4" s="18">
        <v>7276.0320000000011</v>
      </c>
      <c r="N4" s="18">
        <v>7134.5819999999994</v>
      </c>
      <c r="O4" s="18">
        <v>6888.7109999999984</v>
      </c>
      <c r="P4" s="18">
        <v>6553.1380000000008</v>
      </c>
      <c r="Q4" s="18">
        <v>6525.7060000000001</v>
      </c>
      <c r="R4" s="18">
        <v>6656.9750000000004</v>
      </c>
      <c r="S4" s="18">
        <v>7447.9259999999995</v>
      </c>
      <c r="T4" s="18">
        <v>7755.0189999999984</v>
      </c>
      <c r="U4" s="18">
        <v>7614.5430000000024</v>
      </c>
      <c r="V4" s="18">
        <v>7119.4020000000019</v>
      </c>
      <c r="W4" s="18">
        <v>6520.4319999999989</v>
      </c>
      <c r="X4" s="18">
        <v>6009.0800000000008</v>
      </c>
      <c r="Y4" s="18">
        <v>5521.1610000000001</v>
      </c>
      <c r="Z4" s="19"/>
      <c r="AA4" s="20">
        <f>SUM(B4:Z4)</f>
        <v>155147.38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160.12</v>
      </c>
      <c r="C7" s="28">
        <v>153.12</v>
      </c>
      <c r="D7" s="28">
        <v>152.44999999999999</v>
      </c>
      <c r="E7" s="28">
        <v>152.62</v>
      </c>
      <c r="F7" s="28">
        <v>159.04</v>
      </c>
      <c r="G7" s="28">
        <v>186.13</v>
      </c>
      <c r="H7" s="28">
        <v>205.57</v>
      </c>
      <c r="I7" s="28">
        <v>203.66</v>
      </c>
      <c r="J7" s="28">
        <v>182.96</v>
      </c>
      <c r="K7" s="28">
        <v>166.99</v>
      </c>
      <c r="L7" s="28">
        <v>150</v>
      </c>
      <c r="M7" s="28">
        <v>145.47999999999999</v>
      </c>
      <c r="N7" s="28">
        <v>140</v>
      </c>
      <c r="O7" s="28">
        <v>147.35</v>
      </c>
      <c r="P7" s="28">
        <v>150.76</v>
      </c>
      <c r="Q7" s="28">
        <v>170.45</v>
      </c>
      <c r="R7" s="28">
        <v>190.2</v>
      </c>
      <c r="S7" s="28">
        <v>224.68</v>
      </c>
      <c r="T7" s="28">
        <v>210.63</v>
      </c>
      <c r="U7" s="28">
        <v>192.3</v>
      </c>
      <c r="V7" s="28">
        <v>186.46</v>
      </c>
      <c r="W7" s="28">
        <v>178.99</v>
      </c>
      <c r="X7" s="28">
        <v>167.08</v>
      </c>
      <c r="Y7" s="28">
        <v>151.22</v>
      </c>
      <c r="Z7" s="29"/>
      <c r="AA7" s="30">
        <f>IF(SUM(B7:Z7)&lt;&gt;0,AVERAGEIF(B7:Z7,"&lt;&gt;"""),"")</f>
        <v>172.01083333333335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953.62699999999995</v>
      </c>
      <c r="C19" s="72">
        <v>956.70100000000002</v>
      </c>
      <c r="D19" s="72">
        <v>953.72799999999995</v>
      </c>
      <c r="E19" s="72">
        <v>944.75099999999998</v>
      </c>
      <c r="F19" s="72">
        <v>941.72699999999998</v>
      </c>
      <c r="G19" s="72">
        <v>947.72799999999995</v>
      </c>
      <c r="H19" s="72">
        <v>951.73699999999997</v>
      </c>
      <c r="I19" s="72">
        <v>931.74099999999999</v>
      </c>
      <c r="J19" s="72">
        <v>938.59400000000005</v>
      </c>
      <c r="K19" s="72">
        <v>931.58899999999994</v>
      </c>
      <c r="L19" s="72">
        <v>908.51800000000003</v>
      </c>
      <c r="M19" s="72">
        <v>894.50299999999993</v>
      </c>
      <c r="N19" s="72">
        <v>883.66399999999999</v>
      </c>
      <c r="O19" s="72">
        <v>837.75800000000004</v>
      </c>
      <c r="P19" s="72">
        <v>820.71699999999998</v>
      </c>
      <c r="Q19" s="72">
        <v>809.66099999999994</v>
      </c>
      <c r="R19" s="72">
        <v>820.73800000000006</v>
      </c>
      <c r="S19" s="72">
        <v>827.755</v>
      </c>
      <c r="T19" s="72">
        <v>831.75800000000004</v>
      </c>
      <c r="U19" s="72">
        <v>828.56700000000001</v>
      </c>
      <c r="V19" s="72">
        <v>819.67899999999997</v>
      </c>
      <c r="W19" s="72">
        <v>813.70699999999999</v>
      </c>
      <c r="X19" s="72">
        <v>901.73699999999997</v>
      </c>
      <c r="Y19" s="72">
        <v>911.72299999999996</v>
      </c>
      <c r="Z19" s="73"/>
      <c r="AA19" s="74">
        <f t="shared" ref="AA19:AA24" si="2">SUM(B19:Z19)</f>
        <v>21362.407999999996</v>
      </c>
    </row>
    <row r="20" spans="1:27" ht="24.95" customHeight="1" x14ac:dyDescent="0.2">
      <c r="A20" s="75" t="s">
        <v>15</v>
      </c>
      <c r="B20" s="76">
        <v>1003.1849999999999</v>
      </c>
      <c r="C20" s="77">
        <v>993.84899999999993</v>
      </c>
      <c r="D20" s="77">
        <v>987.30799999999988</v>
      </c>
      <c r="E20" s="77">
        <v>993.88499999999988</v>
      </c>
      <c r="F20" s="77">
        <v>1038.231</v>
      </c>
      <c r="G20" s="77">
        <v>1179.1919999999998</v>
      </c>
      <c r="H20" s="77">
        <v>1384.6139999999998</v>
      </c>
      <c r="I20" s="77">
        <v>1499.893</v>
      </c>
      <c r="J20" s="77">
        <v>1530.6609999999998</v>
      </c>
      <c r="K20" s="77">
        <v>1401.6730000000002</v>
      </c>
      <c r="L20" s="77">
        <v>1358.6289999999999</v>
      </c>
      <c r="M20" s="77">
        <v>1329.845</v>
      </c>
      <c r="N20" s="77">
        <v>1307.5900000000004</v>
      </c>
      <c r="O20" s="77">
        <v>1274.5639999999999</v>
      </c>
      <c r="P20" s="77">
        <v>1203.7040000000002</v>
      </c>
      <c r="Q20" s="77">
        <v>1279.1600000000001</v>
      </c>
      <c r="R20" s="77">
        <v>1252.0409999999999</v>
      </c>
      <c r="S20" s="77">
        <v>1292.8450000000003</v>
      </c>
      <c r="T20" s="77">
        <v>1282.951</v>
      </c>
      <c r="U20" s="77">
        <v>1241.2839999999999</v>
      </c>
      <c r="V20" s="77">
        <v>1132.2450000000001</v>
      </c>
      <c r="W20" s="77">
        <v>1045.701</v>
      </c>
      <c r="X20" s="77">
        <v>1003.8299999999998</v>
      </c>
      <c r="Y20" s="77">
        <v>985.23300000000006</v>
      </c>
      <c r="Z20" s="78"/>
      <c r="AA20" s="79">
        <f t="shared" si="2"/>
        <v>29002.113000000001</v>
      </c>
    </row>
    <row r="21" spans="1:27" ht="24.95" customHeight="1" x14ac:dyDescent="0.2">
      <c r="A21" s="75" t="s">
        <v>16</v>
      </c>
      <c r="B21" s="80">
        <v>2762.6769999999992</v>
      </c>
      <c r="C21" s="81">
        <v>2687.0839999999998</v>
      </c>
      <c r="D21" s="81">
        <v>2594.33</v>
      </c>
      <c r="E21" s="81">
        <v>2544.3519999999999</v>
      </c>
      <c r="F21" s="81">
        <v>2627.8429999999998</v>
      </c>
      <c r="G21" s="81">
        <v>2978.5670000000005</v>
      </c>
      <c r="H21" s="81">
        <v>3545.962</v>
      </c>
      <c r="I21" s="81">
        <v>3819.328</v>
      </c>
      <c r="J21" s="81">
        <v>4002.7729999999997</v>
      </c>
      <c r="K21" s="81">
        <v>3855.069</v>
      </c>
      <c r="L21" s="81">
        <v>3820.5070000000001</v>
      </c>
      <c r="M21" s="81">
        <v>3789.9840000000008</v>
      </c>
      <c r="N21" s="81">
        <v>3699.8280000000004</v>
      </c>
      <c r="O21" s="81">
        <v>3559.2889999999998</v>
      </c>
      <c r="P21" s="81">
        <v>3631.7170000000001</v>
      </c>
      <c r="Q21" s="81">
        <v>3769.3849999999998</v>
      </c>
      <c r="R21" s="81">
        <v>3970.8959999999997</v>
      </c>
      <c r="S21" s="81">
        <v>4707.8260000000009</v>
      </c>
      <c r="T21" s="81">
        <v>5008.8100000000004</v>
      </c>
      <c r="U21" s="81">
        <v>4925.6920000000009</v>
      </c>
      <c r="V21" s="81">
        <v>4605.978000000001</v>
      </c>
      <c r="W21" s="81">
        <v>4163.0240000000013</v>
      </c>
      <c r="X21" s="81">
        <v>3671.5129999999995</v>
      </c>
      <c r="Y21" s="81">
        <v>3228.7049999999999</v>
      </c>
      <c r="Z21" s="78"/>
      <c r="AA21" s="79">
        <f t="shared" si="2"/>
        <v>87971.139000000025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135.5</v>
      </c>
      <c r="C23" s="77">
        <v>152</v>
      </c>
      <c r="D23" s="77">
        <v>153</v>
      </c>
      <c r="E23" s="77">
        <v>156</v>
      </c>
      <c r="F23" s="77">
        <v>143.5</v>
      </c>
      <c r="G23" s="77">
        <v>144</v>
      </c>
      <c r="H23" s="77">
        <v>166</v>
      </c>
      <c r="I23" s="77">
        <v>169</v>
      </c>
      <c r="J23" s="77">
        <v>154</v>
      </c>
      <c r="K23" s="77">
        <v>167</v>
      </c>
      <c r="L23" s="77">
        <v>173</v>
      </c>
      <c r="M23" s="77">
        <v>189</v>
      </c>
      <c r="N23" s="77">
        <v>159.5</v>
      </c>
      <c r="O23" s="77">
        <v>158</v>
      </c>
      <c r="P23" s="77">
        <v>161</v>
      </c>
      <c r="Q23" s="77">
        <v>151.5</v>
      </c>
      <c r="R23" s="77">
        <v>148.5</v>
      </c>
      <c r="S23" s="77">
        <v>177</v>
      </c>
      <c r="T23" s="77">
        <v>184.5</v>
      </c>
      <c r="U23" s="77">
        <v>181</v>
      </c>
      <c r="V23" s="77">
        <v>155.5</v>
      </c>
      <c r="W23" s="77">
        <v>138</v>
      </c>
      <c r="X23" s="77">
        <v>125</v>
      </c>
      <c r="Y23" s="77">
        <v>123.5</v>
      </c>
      <c r="Z23" s="77"/>
      <c r="AA23" s="79">
        <f t="shared" si="2"/>
        <v>3765</v>
      </c>
    </row>
    <row r="24" spans="1:27" ht="24.95" customHeight="1" x14ac:dyDescent="0.2">
      <c r="A24" s="85" t="s">
        <v>19</v>
      </c>
      <c r="B24" s="77">
        <v>238</v>
      </c>
      <c r="C24" s="77">
        <v>223.99999999999994</v>
      </c>
      <c r="D24" s="77">
        <v>215.99999999999997</v>
      </c>
      <c r="E24" s="77">
        <v>209.99999999999997</v>
      </c>
      <c r="F24" s="77">
        <v>218.99999999999997</v>
      </c>
      <c r="G24" s="77">
        <v>245.99999999999997</v>
      </c>
      <c r="H24" s="77">
        <v>294</v>
      </c>
      <c r="I24" s="77">
        <v>338</v>
      </c>
      <c r="J24" s="77">
        <v>377.00000000000006</v>
      </c>
      <c r="K24" s="77">
        <v>395</v>
      </c>
      <c r="L24" s="77">
        <v>405.99999999999994</v>
      </c>
      <c r="M24" s="77">
        <v>403</v>
      </c>
      <c r="N24" s="77">
        <v>404</v>
      </c>
      <c r="O24" s="77">
        <v>397</v>
      </c>
      <c r="P24" s="77">
        <v>389</v>
      </c>
      <c r="Q24" s="77">
        <v>392.99999999999994</v>
      </c>
      <c r="R24" s="77">
        <v>405.99999999999994</v>
      </c>
      <c r="S24" s="77">
        <v>438.99999999999994</v>
      </c>
      <c r="T24" s="77">
        <v>447</v>
      </c>
      <c r="U24" s="77">
        <v>437.99999999999994</v>
      </c>
      <c r="V24" s="77">
        <v>405.99999999999994</v>
      </c>
      <c r="W24" s="77">
        <v>360</v>
      </c>
      <c r="X24" s="77">
        <v>306.99999999999994</v>
      </c>
      <c r="Y24" s="77">
        <v>272.00000000000006</v>
      </c>
      <c r="Z24" s="77"/>
      <c r="AA24" s="79">
        <f t="shared" si="2"/>
        <v>8224</v>
      </c>
    </row>
    <row r="25" spans="1:27" ht="30" customHeight="1" thickBot="1" x14ac:dyDescent="0.25">
      <c r="A25" s="86" t="s">
        <v>20</v>
      </c>
      <c r="B25" s="87">
        <f t="shared" ref="B25:AA25" si="3">SUM(B19:B24)</f>
        <v>5092.9889999999996</v>
      </c>
      <c r="C25" s="88">
        <f t="shared" si="3"/>
        <v>5013.634</v>
      </c>
      <c r="D25" s="88">
        <f t="shared" si="3"/>
        <v>4904.366</v>
      </c>
      <c r="E25" s="88">
        <f t="shared" si="3"/>
        <v>4848.9879999999994</v>
      </c>
      <c r="F25" s="88">
        <f t="shared" si="3"/>
        <v>4970.3009999999995</v>
      </c>
      <c r="G25" s="88">
        <f t="shared" si="3"/>
        <v>5495.4870000000001</v>
      </c>
      <c r="H25" s="88">
        <f t="shared" si="3"/>
        <v>6342.3130000000001</v>
      </c>
      <c r="I25" s="88">
        <f t="shared" si="3"/>
        <v>6757.9619999999995</v>
      </c>
      <c r="J25" s="88">
        <f t="shared" si="3"/>
        <v>7003.0280000000002</v>
      </c>
      <c r="K25" s="88">
        <f t="shared" si="3"/>
        <v>6750.3310000000001</v>
      </c>
      <c r="L25" s="88">
        <f t="shared" si="3"/>
        <v>6666.6540000000005</v>
      </c>
      <c r="M25" s="88">
        <f t="shared" si="3"/>
        <v>6606.3320000000003</v>
      </c>
      <c r="N25" s="88">
        <f t="shared" si="3"/>
        <v>6454.5820000000003</v>
      </c>
      <c r="O25" s="88">
        <f t="shared" si="3"/>
        <v>6226.6109999999999</v>
      </c>
      <c r="P25" s="88">
        <f t="shared" si="3"/>
        <v>6206.1380000000008</v>
      </c>
      <c r="Q25" s="88">
        <f t="shared" si="3"/>
        <v>6402.7060000000001</v>
      </c>
      <c r="R25" s="88">
        <f t="shared" si="3"/>
        <v>6598.1749999999993</v>
      </c>
      <c r="S25" s="88">
        <f t="shared" si="3"/>
        <v>7444.4260000000013</v>
      </c>
      <c r="T25" s="88">
        <f t="shared" si="3"/>
        <v>7755.0190000000002</v>
      </c>
      <c r="U25" s="88">
        <f t="shared" si="3"/>
        <v>7614.5430000000006</v>
      </c>
      <c r="V25" s="88">
        <f t="shared" si="3"/>
        <v>7119.402000000001</v>
      </c>
      <c r="W25" s="88">
        <f t="shared" si="3"/>
        <v>6520.4320000000007</v>
      </c>
      <c r="X25" s="88">
        <f t="shared" si="3"/>
        <v>6009.079999999999</v>
      </c>
      <c r="Y25" s="88">
        <f t="shared" si="3"/>
        <v>5521.1610000000001</v>
      </c>
      <c r="Z25" s="89">
        <f t="shared" si="3"/>
        <v>0</v>
      </c>
      <c r="AA25" s="90">
        <f t="shared" si="3"/>
        <v>150324.66000000003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373.5</v>
      </c>
      <c r="C28" s="72">
        <v>376</v>
      </c>
      <c r="D28" s="72">
        <v>369</v>
      </c>
      <c r="E28" s="72">
        <v>366</v>
      </c>
      <c r="F28" s="72">
        <v>362.5</v>
      </c>
      <c r="G28" s="72">
        <v>390</v>
      </c>
      <c r="H28" s="72">
        <v>460</v>
      </c>
      <c r="I28" s="72">
        <v>507</v>
      </c>
      <c r="J28" s="72">
        <v>531</v>
      </c>
      <c r="K28" s="72">
        <v>562</v>
      </c>
      <c r="L28" s="72">
        <v>579</v>
      </c>
      <c r="M28" s="72">
        <v>592</v>
      </c>
      <c r="N28" s="72">
        <v>563.5</v>
      </c>
      <c r="O28" s="72">
        <v>555</v>
      </c>
      <c r="P28" s="72">
        <v>550</v>
      </c>
      <c r="Q28" s="72">
        <v>576.5</v>
      </c>
      <c r="R28" s="72">
        <v>586.5</v>
      </c>
      <c r="S28" s="72">
        <v>616</v>
      </c>
      <c r="T28" s="72">
        <v>631.5</v>
      </c>
      <c r="U28" s="72">
        <v>619</v>
      </c>
      <c r="V28" s="72">
        <v>561.5</v>
      </c>
      <c r="W28" s="72">
        <v>498</v>
      </c>
      <c r="X28" s="72">
        <v>432</v>
      </c>
      <c r="Y28" s="72">
        <v>395.5</v>
      </c>
      <c r="Z28" s="73"/>
      <c r="AA28" s="74">
        <f>SUM(B28:Z28)</f>
        <v>12053</v>
      </c>
    </row>
    <row r="29" spans="1:27" ht="24.95" customHeight="1" x14ac:dyDescent="0.2">
      <c r="A29" s="75" t="s">
        <v>23</v>
      </c>
      <c r="B29" s="76">
        <v>4719.4889999999996</v>
      </c>
      <c r="C29" s="77">
        <v>4637.634</v>
      </c>
      <c r="D29" s="77">
        <v>4535.366</v>
      </c>
      <c r="E29" s="77">
        <v>4482.9880000000003</v>
      </c>
      <c r="F29" s="77">
        <v>4607.8010000000004</v>
      </c>
      <c r="G29" s="77">
        <v>5105.4870000000001</v>
      </c>
      <c r="H29" s="77">
        <v>5882.3130000000001</v>
      </c>
      <c r="I29" s="77">
        <v>6250.9620000000004</v>
      </c>
      <c r="J29" s="77">
        <v>6582.0280000000002</v>
      </c>
      <c r="K29" s="77">
        <v>6350.6509999999998</v>
      </c>
      <c r="L29" s="77">
        <v>6093.6540000000005</v>
      </c>
      <c r="M29" s="77">
        <v>6019.3320000000003</v>
      </c>
      <c r="N29" s="77">
        <v>5891.0820000000003</v>
      </c>
      <c r="O29" s="77">
        <v>5671.6109999999999</v>
      </c>
      <c r="P29" s="77">
        <v>5799.1379999999999</v>
      </c>
      <c r="Q29" s="77">
        <v>5949.2060000000001</v>
      </c>
      <c r="R29" s="77">
        <v>6043.6750000000002</v>
      </c>
      <c r="S29" s="77">
        <v>6828.4260000000004</v>
      </c>
      <c r="T29" s="77">
        <v>7123.5190000000002</v>
      </c>
      <c r="U29" s="77">
        <v>6995.5429999999997</v>
      </c>
      <c r="V29" s="77">
        <v>6557.902</v>
      </c>
      <c r="W29" s="77">
        <v>6022.4319999999998</v>
      </c>
      <c r="X29" s="77">
        <v>5577.08</v>
      </c>
      <c r="Y29" s="77">
        <v>5125.6610000000001</v>
      </c>
      <c r="Z29" s="78"/>
      <c r="AA29" s="79">
        <f>SUM(B29:Z29)</f>
        <v>138852.98000000001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5092.9889999999996</v>
      </c>
      <c r="C31" s="62">
        <f t="shared" si="4"/>
        <v>5013.634</v>
      </c>
      <c r="D31" s="62">
        <f t="shared" si="4"/>
        <v>4904.366</v>
      </c>
      <c r="E31" s="62">
        <f t="shared" si="4"/>
        <v>4848.9880000000003</v>
      </c>
      <c r="F31" s="62">
        <f t="shared" si="4"/>
        <v>4970.3010000000004</v>
      </c>
      <c r="G31" s="62">
        <f t="shared" si="4"/>
        <v>5495.4870000000001</v>
      </c>
      <c r="H31" s="62">
        <f t="shared" si="4"/>
        <v>6342.3130000000001</v>
      </c>
      <c r="I31" s="62">
        <f t="shared" si="4"/>
        <v>6757.9620000000004</v>
      </c>
      <c r="J31" s="62">
        <f t="shared" si="4"/>
        <v>7113.0280000000002</v>
      </c>
      <c r="K31" s="62">
        <f t="shared" si="4"/>
        <v>6912.6509999999998</v>
      </c>
      <c r="L31" s="62">
        <f t="shared" si="4"/>
        <v>6672.6540000000005</v>
      </c>
      <c r="M31" s="62">
        <f t="shared" si="4"/>
        <v>6611.3320000000003</v>
      </c>
      <c r="N31" s="62">
        <f t="shared" si="4"/>
        <v>6454.5820000000003</v>
      </c>
      <c r="O31" s="62">
        <f t="shared" si="4"/>
        <v>6226.6109999999999</v>
      </c>
      <c r="P31" s="62">
        <f t="shared" si="4"/>
        <v>6349.1379999999999</v>
      </c>
      <c r="Q31" s="62">
        <f t="shared" si="4"/>
        <v>6525.7060000000001</v>
      </c>
      <c r="R31" s="62">
        <f t="shared" si="4"/>
        <v>6630.1750000000002</v>
      </c>
      <c r="S31" s="62">
        <f t="shared" si="4"/>
        <v>7444.4260000000004</v>
      </c>
      <c r="T31" s="62">
        <f t="shared" si="4"/>
        <v>7755.0190000000002</v>
      </c>
      <c r="U31" s="62">
        <f t="shared" si="4"/>
        <v>7614.5429999999997</v>
      </c>
      <c r="V31" s="62">
        <f t="shared" si="4"/>
        <v>7119.402</v>
      </c>
      <c r="W31" s="62">
        <f t="shared" si="4"/>
        <v>6520.4319999999998</v>
      </c>
      <c r="X31" s="62">
        <f t="shared" si="4"/>
        <v>6009.08</v>
      </c>
      <c r="Y31" s="62">
        <f t="shared" si="4"/>
        <v>5521.1610000000001</v>
      </c>
      <c r="Z31" s="63">
        <f t="shared" si="4"/>
        <v>0</v>
      </c>
      <c r="AA31" s="64">
        <f t="shared" si="4"/>
        <v>150905.98000000001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21</v>
      </c>
      <c r="K34" s="95">
        <v>18</v>
      </c>
      <c r="L34" s="95"/>
      <c r="M34" s="95">
        <v>1</v>
      </c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89</v>
      </c>
      <c r="K35" s="99">
        <v>64</v>
      </c>
      <c r="L35" s="99">
        <v>6</v>
      </c>
      <c r="M35" s="99">
        <v>4</v>
      </c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163</v>
      </c>
    </row>
    <row r="36" spans="1:27" ht="24.95" customHeight="1" x14ac:dyDescent="0.2">
      <c r="A36" s="97" t="s">
        <v>42</v>
      </c>
      <c r="B36" s="98">
        <v>140</v>
      </c>
      <c r="C36" s="99">
        <v>173.5</v>
      </c>
      <c r="D36" s="99">
        <v>180.5</v>
      </c>
      <c r="E36" s="99">
        <v>40</v>
      </c>
      <c r="F36" s="99"/>
      <c r="G36" s="99"/>
      <c r="H36" s="99"/>
      <c r="I36" s="99">
        <v>237.6</v>
      </c>
      <c r="J36" s="99"/>
      <c r="K36" s="99">
        <v>595.29999999999995</v>
      </c>
      <c r="L36" s="99">
        <v>633.4</v>
      </c>
      <c r="M36" s="99">
        <v>664.7</v>
      </c>
      <c r="N36" s="99">
        <v>680</v>
      </c>
      <c r="O36" s="99">
        <v>662.1</v>
      </c>
      <c r="P36" s="99">
        <v>204</v>
      </c>
      <c r="Q36" s="99"/>
      <c r="R36" s="99">
        <v>26.8</v>
      </c>
      <c r="S36" s="99">
        <v>3.5</v>
      </c>
      <c r="T36" s="99"/>
      <c r="U36" s="99"/>
      <c r="V36" s="99"/>
      <c r="W36" s="99"/>
      <c r="X36" s="99"/>
      <c r="Y36" s="99"/>
      <c r="Z36" s="100"/>
      <c r="AA36" s="79">
        <f t="shared" si="5"/>
        <v>4241.4000000000005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80.319999999999993</v>
      </c>
      <c r="L37" s="99"/>
      <c r="M37" s="99"/>
      <c r="N37" s="99"/>
      <c r="O37" s="99"/>
      <c r="P37" s="99">
        <v>143</v>
      </c>
      <c r="Q37" s="99">
        <v>123</v>
      </c>
      <c r="R37" s="99">
        <v>32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378.32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140</v>
      </c>
      <c r="C39" s="88">
        <f t="shared" si="6"/>
        <v>173.5</v>
      </c>
      <c r="D39" s="88">
        <f t="shared" si="6"/>
        <v>180.5</v>
      </c>
      <c r="E39" s="88">
        <f t="shared" si="6"/>
        <v>40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237.6</v>
      </c>
      <c r="J39" s="88">
        <f t="shared" si="6"/>
        <v>110</v>
      </c>
      <c r="K39" s="88">
        <f t="shared" si="6"/>
        <v>757.61999999999989</v>
      </c>
      <c r="L39" s="88">
        <f t="shared" si="6"/>
        <v>639.4</v>
      </c>
      <c r="M39" s="88">
        <f t="shared" si="6"/>
        <v>669.7</v>
      </c>
      <c r="N39" s="88">
        <f t="shared" si="6"/>
        <v>680</v>
      </c>
      <c r="O39" s="88">
        <f t="shared" si="6"/>
        <v>662.1</v>
      </c>
      <c r="P39" s="88">
        <f t="shared" si="6"/>
        <v>347</v>
      </c>
      <c r="Q39" s="88">
        <f t="shared" si="6"/>
        <v>123</v>
      </c>
      <c r="R39" s="88">
        <f t="shared" si="6"/>
        <v>58.8</v>
      </c>
      <c r="S39" s="88">
        <f t="shared" si="6"/>
        <v>3.5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4822.72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140</v>
      </c>
      <c r="C44" s="99">
        <v>173.5</v>
      </c>
      <c r="D44" s="99">
        <v>180.5</v>
      </c>
      <c r="E44" s="99">
        <v>40</v>
      </c>
      <c r="F44" s="99"/>
      <c r="G44" s="99"/>
      <c r="H44" s="99"/>
      <c r="I44" s="99">
        <v>237.6</v>
      </c>
      <c r="J44" s="99"/>
      <c r="K44" s="99">
        <v>595.29999999999995</v>
      </c>
      <c r="L44" s="99">
        <v>633.4</v>
      </c>
      <c r="M44" s="99">
        <v>664.7</v>
      </c>
      <c r="N44" s="99">
        <v>680</v>
      </c>
      <c r="O44" s="99">
        <v>662.1</v>
      </c>
      <c r="P44" s="99">
        <v>204</v>
      </c>
      <c r="Q44" s="99"/>
      <c r="R44" s="99">
        <v>26.8</v>
      </c>
      <c r="S44" s="99">
        <v>3.5</v>
      </c>
      <c r="T44" s="99"/>
      <c r="U44" s="99"/>
      <c r="V44" s="99"/>
      <c r="W44" s="99"/>
      <c r="X44" s="99"/>
      <c r="Y44" s="99"/>
      <c r="Z44" s="100"/>
      <c r="AA44" s="79">
        <f t="shared" si="7"/>
        <v>4241.4000000000005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11</v>
      </c>
      <c r="H47" s="99">
        <v>54</v>
      </c>
      <c r="I47" s="99">
        <v>72</v>
      </c>
      <c r="J47" s="99">
        <v>77</v>
      </c>
      <c r="K47" s="99">
        <v>105</v>
      </c>
      <c r="L47" s="99">
        <v>120</v>
      </c>
      <c r="M47" s="99">
        <v>119</v>
      </c>
      <c r="N47" s="99">
        <v>124</v>
      </c>
      <c r="O47" s="99">
        <v>124</v>
      </c>
      <c r="P47" s="99">
        <v>129</v>
      </c>
      <c r="Q47" s="99">
        <v>146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136</v>
      </c>
      <c r="Z47" s="100"/>
      <c r="AA47" s="79">
        <f t="shared" si="7"/>
        <v>2267</v>
      </c>
    </row>
    <row r="48" spans="1:27" ht="30" customHeight="1" thickBot="1" x14ac:dyDescent="0.25">
      <c r="A48" s="86" t="s">
        <v>48</v>
      </c>
      <c r="B48" s="87">
        <f>SUM(B42:B47)</f>
        <v>140</v>
      </c>
      <c r="C48" s="88">
        <f t="shared" ref="C48:Z48" si="8">SUM(C42:C47)</f>
        <v>173.5</v>
      </c>
      <c r="D48" s="88">
        <f t="shared" si="8"/>
        <v>180.5</v>
      </c>
      <c r="E48" s="88">
        <f t="shared" si="8"/>
        <v>40</v>
      </c>
      <c r="F48" s="88">
        <f t="shared" si="8"/>
        <v>0</v>
      </c>
      <c r="G48" s="88">
        <f t="shared" si="8"/>
        <v>11</v>
      </c>
      <c r="H48" s="88">
        <f t="shared" si="8"/>
        <v>54</v>
      </c>
      <c r="I48" s="88">
        <f t="shared" si="8"/>
        <v>309.60000000000002</v>
      </c>
      <c r="J48" s="88">
        <f t="shared" si="8"/>
        <v>77</v>
      </c>
      <c r="K48" s="88">
        <f t="shared" si="8"/>
        <v>700.3</v>
      </c>
      <c r="L48" s="88">
        <f t="shared" si="8"/>
        <v>753.4</v>
      </c>
      <c r="M48" s="88">
        <f t="shared" si="8"/>
        <v>783.7</v>
      </c>
      <c r="N48" s="88">
        <f t="shared" si="8"/>
        <v>804</v>
      </c>
      <c r="O48" s="88">
        <f t="shared" si="8"/>
        <v>786.1</v>
      </c>
      <c r="P48" s="88">
        <f t="shared" si="8"/>
        <v>333</v>
      </c>
      <c r="Q48" s="88">
        <f t="shared" si="8"/>
        <v>146</v>
      </c>
      <c r="R48" s="88">
        <f t="shared" si="8"/>
        <v>176.8</v>
      </c>
      <c r="S48" s="88">
        <f t="shared" si="8"/>
        <v>153.5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136</v>
      </c>
      <c r="Z48" s="89">
        <f t="shared" si="8"/>
        <v>0</v>
      </c>
      <c r="AA48" s="90">
        <f t="shared" si="7"/>
        <v>6508.4000000000005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5232.9889999999996</v>
      </c>
      <c r="C51" s="88">
        <f t="shared" si="10"/>
        <v>5187.134</v>
      </c>
      <c r="D51" s="88">
        <f t="shared" si="10"/>
        <v>5084.866</v>
      </c>
      <c r="E51" s="88">
        <f t="shared" si="10"/>
        <v>4888.9879999999994</v>
      </c>
      <c r="F51" s="88">
        <f t="shared" si="10"/>
        <v>4970.3009999999995</v>
      </c>
      <c r="G51" s="88">
        <f t="shared" si="10"/>
        <v>5495.4870000000001</v>
      </c>
      <c r="H51" s="88">
        <f t="shared" si="10"/>
        <v>6342.3130000000001</v>
      </c>
      <c r="I51" s="88">
        <f t="shared" si="10"/>
        <v>6995.5619999999999</v>
      </c>
      <c r="J51" s="88">
        <f t="shared" si="10"/>
        <v>7113.0280000000002</v>
      </c>
      <c r="K51" s="88">
        <f t="shared" si="10"/>
        <v>7507.951</v>
      </c>
      <c r="L51" s="88">
        <f t="shared" si="10"/>
        <v>7306.0540000000001</v>
      </c>
      <c r="M51" s="88">
        <f t="shared" si="10"/>
        <v>7276.0320000000002</v>
      </c>
      <c r="N51" s="88">
        <f t="shared" si="10"/>
        <v>7134.5820000000003</v>
      </c>
      <c r="O51" s="88">
        <f t="shared" si="10"/>
        <v>6888.7110000000002</v>
      </c>
      <c r="P51" s="88">
        <f t="shared" si="10"/>
        <v>6553.1380000000008</v>
      </c>
      <c r="Q51" s="88">
        <f t="shared" si="10"/>
        <v>6525.7060000000001</v>
      </c>
      <c r="R51" s="88">
        <f t="shared" si="10"/>
        <v>6656.9749999999995</v>
      </c>
      <c r="S51" s="88">
        <f t="shared" si="10"/>
        <v>7447.9260000000013</v>
      </c>
      <c r="T51" s="88">
        <f t="shared" si="10"/>
        <v>7755.0190000000002</v>
      </c>
      <c r="U51" s="88">
        <f t="shared" si="10"/>
        <v>7614.5430000000006</v>
      </c>
      <c r="V51" s="88">
        <f t="shared" si="10"/>
        <v>7119.402000000001</v>
      </c>
      <c r="W51" s="88">
        <f t="shared" si="10"/>
        <v>6520.4320000000007</v>
      </c>
      <c r="X51" s="88">
        <f t="shared" si="10"/>
        <v>6009.079999999999</v>
      </c>
      <c r="Y51" s="88">
        <f t="shared" si="10"/>
        <v>5521.1610000000001</v>
      </c>
      <c r="Z51" s="89">
        <f t="shared" si="10"/>
        <v>0</v>
      </c>
      <c r="AA51" s="104">
        <f>SUM(B51:Z51)</f>
        <v>155147.38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-360</v>
      </c>
      <c r="C4" s="18">
        <v>-326.5</v>
      </c>
      <c r="D4" s="18">
        <v>-319.5</v>
      </c>
      <c r="E4" s="18">
        <v>-460</v>
      </c>
      <c r="F4" s="18">
        <v>-601.70000000000005</v>
      </c>
      <c r="G4" s="18">
        <v>-605.20000000000005</v>
      </c>
      <c r="H4" s="18">
        <v>-765.5</v>
      </c>
      <c r="I4" s="18">
        <v>-262.39999999999998</v>
      </c>
      <c r="J4" s="18">
        <v>-205.39999999999998</v>
      </c>
      <c r="K4" s="18">
        <v>95.299999999999955</v>
      </c>
      <c r="L4" s="18">
        <v>218.09999999999997</v>
      </c>
      <c r="M4" s="18">
        <v>164.70000000000005</v>
      </c>
      <c r="N4" s="18">
        <v>276.39999999999998</v>
      </c>
      <c r="O4" s="18">
        <v>216.70000000000005</v>
      </c>
      <c r="P4" s="18">
        <v>-269.60000000000002</v>
      </c>
      <c r="Q4" s="18">
        <v>-566.6</v>
      </c>
      <c r="R4" s="18">
        <v>-473.2</v>
      </c>
      <c r="S4" s="18">
        <v>-496.5</v>
      </c>
      <c r="T4" s="18">
        <v>-507.6</v>
      </c>
      <c r="U4" s="18">
        <v>-617.5</v>
      </c>
      <c r="V4" s="18">
        <v>-566.70000000000005</v>
      </c>
      <c r="W4" s="18">
        <v>-670.3</v>
      </c>
      <c r="X4" s="18">
        <v>-657.5</v>
      </c>
      <c r="Y4" s="18">
        <v>-645.40000000000009</v>
      </c>
      <c r="Z4" s="19"/>
      <c r="AA4" s="111">
        <f>SUM(B4:Z4)</f>
        <v>-8405.9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160.12</v>
      </c>
      <c r="C7" s="117">
        <v>153.12</v>
      </c>
      <c r="D7" s="117">
        <v>152.44999999999999</v>
      </c>
      <c r="E7" s="117">
        <v>152.62</v>
      </c>
      <c r="F7" s="117">
        <v>159.04</v>
      </c>
      <c r="G7" s="117">
        <v>186.13</v>
      </c>
      <c r="H7" s="117">
        <v>205.57</v>
      </c>
      <c r="I7" s="117">
        <v>203.66</v>
      </c>
      <c r="J7" s="117">
        <v>182.96</v>
      </c>
      <c r="K7" s="117">
        <v>166.99</v>
      </c>
      <c r="L7" s="117">
        <v>150</v>
      </c>
      <c r="M7" s="117">
        <v>145.47999999999999</v>
      </c>
      <c r="N7" s="117">
        <v>140</v>
      </c>
      <c r="O7" s="117">
        <v>147.35</v>
      </c>
      <c r="P7" s="117">
        <v>150.76</v>
      </c>
      <c r="Q7" s="117">
        <v>170.45</v>
      </c>
      <c r="R7" s="117">
        <v>190.2</v>
      </c>
      <c r="S7" s="117">
        <v>224.68</v>
      </c>
      <c r="T7" s="117">
        <v>210.63</v>
      </c>
      <c r="U7" s="117">
        <v>192.3</v>
      </c>
      <c r="V7" s="117">
        <v>186.46</v>
      </c>
      <c r="W7" s="117">
        <v>178.99</v>
      </c>
      <c r="X7" s="117">
        <v>167.08</v>
      </c>
      <c r="Y7" s="117">
        <v>151.22</v>
      </c>
      <c r="Z7" s="118"/>
      <c r="AA7" s="119">
        <f>IF(SUM(B7:Z7)&lt;&gt;0,AVERAGEIF(B7:Z7,"&lt;&gt;"""),"")</f>
        <v>172.01083333333335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>
        <v>101.7</v>
      </c>
      <c r="G13" s="129">
        <v>105.2</v>
      </c>
      <c r="H13" s="129">
        <v>265.5</v>
      </c>
      <c r="I13" s="129"/>
      <c r="J13" s="129">
        <v>37.700000000000003</v>
      </c>
      <c r="K13" s="129"/>
      <c r="L13" s="129"/>
      <c r="M13" s="129"/>
      <c r="N13" s="129"/>
      <c r="O13" s="129"/>
      <c r="P13" s="129"/>
      <c r="Q13" s="129">
        <v>66.599999999999994</v>
      </c>
      <c r="R13" s="129"/>
      <c r="S13" s="129"/>
      <c r="T13" s="129">
        <v>7.6</v>
      </c>
      <c r="U13" s="129">
        <v>204.5</v>
      </c>
      <c r="V13" s="129">
        <v>66.7</v>
      </c>
      <c r="W13" s="129">
        <v>170.3</v>
      </c>
      <c r="X13" s="129">
        <v>157.5</v>
      </c>
      <c r="Y13" s="130">
        <v>424.6</v>
      </c>
      <c r="Z13" s="131"/>
      <c r="AA13" s="132">
        <f t="shared" si="0"/>
        <v>1607.9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167.7</v>
      </c>
      <c r="K15" s="133">
        <v>500</v>
      </c>
      <c r="L15" s="133">
        <v>415.3</v>
      </c>
      <c r="M15" s="133">
        <v>500</v>
      </c>
      <c r="N15" s="133">
        <v>403.6</v>
      </c>
      <c r="O15" s="133">
        <v>445.4</v>
      </c>
      <c r="P15" s="133">
        <v>473.6</v>
      </c>
      <c r="Q15" s="133">
        <v>500</v>
      </c>
      <c r="R15" s="133">
        <v>500</v>
      </c>
      <c r="S15" s="133">
        <v>500</v>
      </c>
      <c r="T15" s="133">
        <v>500</v>
      </c>
      <c r="U15" s="133">
        <v>413</v>
      </c>
      <c r="V15" s="133">
        <v>500</v>
      </c>
      <c r="W15" s="133">
        <v>500</v>
      </c>
      <c r="X15" s="133">
        <v>500</v>
      </c>
      <c r="Y15" s="133">
        <v>220.8</v>
      </c>
      <c r="Z15" s="131"/>
      <c r="AA15" s="132">
        <f t="shared" si="0"/>
        <v>11039.4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500</v>
      </c>
      <c r="C16" s="135">
        <f t="shared" si="1"/>
        <v>500</v>
      </c>
      <c r="D16" s="135">
        <f t="shared" si="1"/>
        <v>500</v>
      </c>
      <c r="E16" s="135">
        <f t="shared" si="1"/>
        <v>500</v>
      </c>
      <c r="F16" s="135">
        <f t="shared" si="1"/>
        <v>601.70000000000005</v>
      </c>
      <c r="G16" s="135">
        <f t="shared" si="1"/>
        <v>605.20000000000005</v>
      </c>
      <c r="H16" s="135">
        <f t="shared" si="1"/>
        <v>765.5</v>
      </c>
      <c r="I16" s="135">
        <f t="shared" si="1"/>
        <v>500</v>
      </c>
      <c r="J16" s="135">
        <f t="shared" si="1"/>
        <v>205.39999999999998</v>
      </c>
      <c r="K16" s="135">
        <f t="shared" si="1"/>
        <v>500</v>
      </c>
      <c r="L16" s="135">
        <f t="shared" si="1"/>
        <v>415.3</v>
      </c>
      <c r="M16" s="135">
        <f t="shared" si="1"/>
        <v>500</v>
      </c>
      <c r="N16" s="135">
        <f t="shared" si="1"/>
        <v>403.6</v>
      </c>
      <c r="O16" s="135">
        <f t="shared" si="1"/>
        <v>445.4</v>
      </c>
      <c r="P16" s="135">
        <f t="shared" si="1"/>
        <v>473.6</v>
      </c>
      <c r="Q16" s="135">
        <f t="shared" si="1"/>
        <v>566.6</v>
      </c>
      <c r="R16" s="135">
        <f t="shared" si="1"/>
        <v>500</v>
      </c>
      <c r="S16" s="135">
        <f t="shared" si="1"/>
        <v>500</v>
      </c>
      <c r="T16" s="135">
        <f t="shared" si="1"/>
        <v>507.6</v>
      </c>
      <c r="U16" s="135">
        <f t="shared" si="1"/>
        <v>617.5</v>
      </c>
      <c r="V16" s="135">
        <f t="shared" si="1"/>
        <v>566.70000000000005</v>
      </c>
      <c r="W16" s="135">
        <f t="shared" si="1"/>
        <v>670.3</v>
      </c>
      <c r="X16" s="135">
        <f t="shared" si="1"/>
        <v>657.5</v>
      </c>
      <c r="Y16" s="135">
        <f t="shared" si="1"/>
        <v>645.40000000000009</v>
      </c>
      <c r="Z16" s="136" t="str">
        <f t="shared" si="1"/>
        <v/>
      </c>
      <c r="AA16" s="90">
        <f t="shared" si="0"/>
        <v>12647.3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140</v>
      </c>
      <c r="C21" s="129">
        <v>173.5</v>
      </c>
      <c r="D21" s="129">
        <v>180.5</v>
      </c>
      <c r="E21" s="129">
        <v>40</v>
      </c>
      <c r="F21" s="129"/>
      <c r="G21" s="129"/>
      <c r="H21" s="129"/>
      <c r="I21" s="129">
        <v>237.6</v>
      </c>
      <c r="J21" s="129"/>
      <c r="K21" s="129">
        <v>595.29999999999995</v>
      </c>
      <c r="L21" s="129">
        <v>633.4</v>
      </c>
      <c r="M21" s="129">
        <v>664.7</v>
      </c>
      <c r="N21" s="129">
        <v>680</v>
      </c>
      <c r="O21" s="129">
        <v>662.1</v>
      </c>
      <c r="P21" s="129">
        <v>204</v>
      </c>
      <c r="Q21" s="129"/>
      <c r="R21" s="129">
        <v>26.8</v>
      </c>
      <c r="S21" s="129">
        <v>3.5</v>
      </c>
      <c r="T21" s="129"/>
      <c r="U21" s="129"/>
      <c r="V21" s="129"/>
      <c r="W21" s="129"/>
      <c r="X21" s="129"/>
      <c r="Y21" s="130"/>
      <c r="Z21" s="131"/>
      <c r="AA21" s="132">
        <f t="shared" si="2"/>
        <v>4241.4000000000005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140</v>
      </c>
      <c r="C24" s="135">
        <f t="shared" si="3"/>
        <v>173.5</v>
      </c>
      <c r="D24" s="135">
        <f t="shared" si="3"/>
        <v>180.5</v>
      </c>
      <c r="E24" s="135">
        <f t="shared" si="3"/>
        <v>40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237.6</v>
      </c>
      <c r="J24" s="135">
        <f t="shared" si="3"/>
        <v>0</v>
      </c>
      <c r="K24" s="135">
        <f t="shared" si="3"/>
        <v>595.29999999999995</v>
      </c>
      <c r="L24" s="135">
        <f t="shared" si="3"/>
        <v>633.4</v>
      </c>
      <c r="M24" s="135">
        <f t="shared" si="3"/>
        <v>664.7</v>
      </c>
      <c r="N24" s="135">
        <f t="shared" si="3"/>
        <v>680</v>
      </c>
      <c r="O24" s="135">
        <f t="shared" si="3"/>
        <v>662.1</v>
      </c>
      <c r="P24" s="135">
        <f t="shared" si="3"/>
        <v>204</v>
      </c>
      <c r="Q24" s="135">
        <f t="shared" si="3"/>
        <v>0</v>
      </c>
      <c r="R24" s="135">
        <f t="shared" si="3"/>
        <v>26.8</v>
      </c>
      <c r="S24" s="135">
        <f t="shared" si="3"/>
        <v>3.5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4241.4000000000005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2023-02-15T12:11:34Z</dcterms:created>
  <dcterms:modified xsi:type="dcterms:W3CDTF">2023-02-15T12:11:35Z</dcterms:modified>
</cp:coreProperties>
</file>