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<sst xmlns="http://schemas.openxmlformats.org/spreadsheetml/2006/main" count="117" uniqueCount="53">
  <si>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14/02/2023 14:13:07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</si>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</sst>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1120</c:v>
                </c:pt>
                <c:pt idx="1">
                  <c:v>1120</c:v>
                </c:pt>
                <c:pt idx="2">
                  <c:v>1120</c:v>
                </c:pt>
                <c:pt idx="3">
                  <c:v>1120</c:v>
                </c:pt>
                <c:pt idx="4">
                  <c:v>1120</c:v>
                </c:pt>
                <c:pt idx="5">
                  <c:v>1120</c:v>
                </c:pt>
                <c:pt idx="6">
                  <c:v>1130</c:v>
                </c:pt>
                <c:pt idx="7">
                  <c:v>1195</c:v>
                </c:pt>
                <c:pt idx="8">
                  <c:v>1242</c:v>
                </c:pt>
                <c:pt idx="9">
                  <c:v>1242</c:v>
                </c:pt>
                <c:pt idx="10">
                  <c:v>1242</c:v>
                </c:pt>
                <c:pt idx="11">
                  <c:v>1185</c:v>
                </c:pt>
                <c:pt idx="12">
                  <c:v>1120</c:v>
                </c:pt>
                <c:pt idx="13">
                  <c:v>1120</c:v>
                </c:pt>
                <c:pt idx="14">
                  <c:v>1185</c:v>
                </c:pt>
                <c:pt idx="15">
                  <c:v>1289</c:v>
                </c:pt>
                <c:pt idx="16">
                  <c:v>1289</c:v>
                </c:pt>
                <c:pt idx="17">
                  <c:v>1289</c:v>
                </c:pt>
                <c:pt idx="18">
                  <c:v>1289</c:v>
                </c:pt>
                <c:pt idx="19">
                  <c:v>1289</c:v>
                </c:pt>
                <c:pt idx="20">
                  <c:v>1130</c:v>
                </c:pt>
                <c:pt idx="21">
                  <c:v>1130</c:v>
                </c:pt>
                <c:pt idx="22">
                  <c:v>1130</c:v>
                </c:pt>
                <c:pt idx="23">
                  <c:v>1130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115</c:v>
                </c:pt>
                <c:pt idx="17">
                  <c:v>169</c:v>
                </c:pt>
                <c:pt idx="18">
                  <c:v>169</c:v>
                </c:pt>
                <c:pt idx="19">
                  <c:v>169</c:v>
                </c:pt>
                <c:pt idx="20">
                  <c:v>127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1372.9</c:v>
                </c:pt>
                <c:pt idx="1">
                  <c:v>857.9</c:v>
                </c:pt>
                <c:pt idx="2">
                  <c:v>857.9</c:v>
                </c:pt>
                <c:pt idx="3">
                  <c:v>857.9</c:v>
                </c:pt>
                <c:pt idx="4">
                  <c:v>857.9</c:v>
                </c:pt>
                <c:pt idx="5">
                  <c:v>947.9</c:v>
                </c:pt>
                <c:pt idx="6">
                  <c:v>1491.4259999999999</c:v>
                </c:pt>
                <c:pt idx="7">
                  <c:v>2200.4169999999999</c:v>
                </c:pt>
                <c:pt idx="8">
                  <c:v>2242.8710000000001</c:v>
                </c:pt>
                <c:pt idx="9">
                  <c:v>1663.6190000000001</c:v>
                </c:pt>
                <c:pt idx="10">
                  <c:v>1440.0170000000001</c:v>
                </c:pt>
                <c:pt idx="11">
                  <c:v>1262.9000000000001</c:v>
                </c:pt>
                <c:pt idx="12">
                  <c:v>1352.9</c:v>
                </c:pt>
                <c:pt idx="13">
                  <c:v>1452.9</c:v>
                </c:pt>
                <c:pt idx="14">
                  <c:v>1452.9</c:v>
                </c:pt>
                <c:pt idx="15">
                  <c:v>1872.5920000000001</c:v>
                </c:pt>
                <c:pt idx="16">
                  <c:v>2524.0309999999999</c:v>
                </c:pt>
                <c:pt idx="17">
                  <c:v>3254.65</c:v>
                </c:pt>
                <c:pt idx="18">
                  <c:v>3492.0990000000002</c:v>
                </c:pt>
                <c:pt idx="19">
                  <c:v>3491.9570000000003</c:v>
                </c:pt>
                <c:pt idx="20">
                  <c:v>3327.652</c:v>
                </c:pt>
                <c:pt idx="21">
                  <c:v>3147.0770000000002</c:v>
                </c:pt>
                <c:pt idx="22">
                  <c:v>2721.7150000000001</c:v>
                </c:pt>
                <c:pt idx="23">
                  <c:v>2265.1460000000002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1475</c:v>
                </c:pt>
                <c:pt idx="1">
                  <c:v>1515</c:v>
                </c:pt>
                <c:pt idx="2">
                  <c:v>1501</c:v>
                </c:pt>
                <c:pt idx="3">
                  <c:v>1498</c:v>
                </c:pt>
                <c:pt idx="4">
                  <c:v>1338.9</c:v>
                </c:pt>
                <c:pt idx="5">
                  <c:v>1557.5</c:v>
                </c:pt>
                <c:pt idx="6">
                  <c:v>1558.5</c:v>
                </c:pt>
                <c:pt idx="7">
                  <c:v>1435.4</c:v>
                </c:pt>
                <c:pt idx="8">
                  <c:v>864.4</c:v>
                </c:pt>
                <c:pt idx="9">
                  <c:v>995.4</c:v>
                </c:pt>
                <c:pt idx="10">
                  <c:v>911.8</c:v>
                </c:pt>
                <c:pt idx="11">
                  <c:v>1045.162</c:v>
                </c:pt>
                <c:pt idx="12">
                  <c:v>985.9</c:v>
                </c:pt>
                <c:pt idx="13">
                  <c:v>1065</c:v>
                </c:pt>
                <c:pt idx="14">
                  <c:v>1049.4000000000001</c:v>
                </c:pt>
                <c:pt idx="15">
                  <c:v>1283.7</c:v>
                </c:pt>
                <c:pt idx="16">
                  <c:v>1541.6</c:v>
                </c:pt>
                <c:pt idx="17">
                  <c:v>1481.3</c:v>
                </c:pt>
                <c:pt idx="18">
                  <c:v>1428.8000000000002</c:v>
                </c:pt>
                <c:pt idx="19">
                  <c:v>1561.4</c:v>
                </c:pt>
                <c:pt idx="20">
                  <c:v>1785.2</c:v>
                </c:pt>
                <c:pt idx="21">
                  <c:v>1470</c:v>
                </c:pt>
                <c:pt idx="22">
                  <c:v>1480.3</c:v>
                </c:pt>
                <c:pt idx="23">
                  <c:v>1501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1114.415</c:v>
                </c:pt>
                <c:pt idx="1">
                  <c:v>1165.7470000000001</c:v>
                </c:pt>
                <c:pt idx="2">
                  <c:v>1217.1130000000001</c:v>
                </c:pt>
                <c:pt idx="3">
                  <c:v>1257.047</c:v>
                </c:pt>
                <c:pt idx="4">
                  <c:v>1302.9919999999997</c:v>
                </c:pt>
                <c:pt idx="5">
                  <c:v>1337.9670000000001</c:v>
                </c:pt>
                <c:pt idx="6">
                  <c:v>1448.0149999999996</c:v>
                </c:pt>
                <c:pt idx="7">
                  <c:v>1926.8529999999994</c:v>
                </c:pt>
                <c:pt idx="8">
                  <c:v>2614.6729999999998</c:v>
                </c:pt>
                <c:pt idx="9">
                  <c:v>3177.5739999999987</c:v>
                </c:pt>
                <c:pt idx="10">
                  <c:v>3506.0210000000006</c:v>
                </c:pt>
                <c:pt idx="11">
                  <c:v>3569.5810000000001</c:v>
                </c:pt>
                <c:pt idx="12">
                  <c:v>3438.1370000000006</c:v>
                </c:pt>
                <c:pt idx="13">
                  <c:v>3135.8310000000001</c:v>
                </c:pt>
                <c:pt idx="14">
                  <c:v>2642.4009999999994</c:v>
                </c:pt>
                <c:pt idx="15">
                  <c:v>1770.4570000000001</c:v>
                </c:pt>
                <c:pt idx="16">
                  <c:v>1089.3130000000001</c:v>
                </c:pt>
                <c:pt idx="17">
                  <c:v>771.56799999999998</c:v>
                </c:pt>
                <c:pt idx="18">
                  <c:v>727.65000000000009</c:v>
                </c:pt>
                <c:pt idx="19">
                  <c:v>697.27300000000002</c:v>
                </c:pt>
                <c:pt idx="20">
                  <c:v>668.03</c:v>
                </c:pt>
                <c:pt idx="21">
                  <c:v>624.15300000000002</c:v>
                </c:pt>
                <c:pt idx="22">
                  <c:v>613.49599999999998</c:v>
                </c:pt>
                <c:pt idx="23">
                  <c:v>597.05799999999988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117</c:v>
                </c:pt>
                <c:pt idx="1">
                  <c:v>117</c:v>
                </c:pt>
                <c:pt idx="2">
                  <c:v>117</c:v>
                </c:pt>
                <c:pt idx="3">
                  <c:v>120</c:v>
                </c:pt>
                <c:pt idx="4">
                  <c:v>123</c:v>
                </c:pt>
                <c:pt idx="5">
                  <c:v>127</c:v>
                </c:pt>
                <c:pt idx="6">
                  <c:v>133</c:v>
                </c:pt>
                <c:pt idx="7">
                  <c:v>148</c:v>
                </c:pt>
                <c:pt idx="8">
                  <c:v>167</c:v>
                </c:pt>
                <c:pt idx="9">
                  <c:v>182</c:v>
                </c:pt>
                <c:pt idx="10">
                  <c:v>189</c:v>
                </c:pt>
                <c:pt idx="11">
                  <c:v>192</c:v>
                </c:pt>
                <c:pt idx="12">
                  <c:v>193</c:v>
                </c:pt>
                <c:pt idx="13">
                  <c:v>191</c:v>
                </c:pt>
                <c:pt idx="14">
                  <c:v>184</c:v>
                </c:pt>
                <c:pt idx="15">
                  <c:v>173</c:v>
                </c:pt>
                <c:pt idx="16">
                  <c:v>159</c:v>
                </c:pt>
                <c:pt idx="17">
                  <c:v>154</c:v>
                </c:pt>
                <c:pt idx="18">
                  <c:v>153</c:v>
                </c:pt>
                <c:pt idx="19">
                  <c:v>150</c:v>
                </c:pt>
                <c:pt idx="20">
                  <c:v>147</c:v>
                </c:pt>
                <c:pt idx="21">
                  <c:v>143</c:v>
                </c:pt>
                <c:pt idx="22">
                  <c:v>137</c:v>
                </c:pt>
                <c:pt idx="23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201</c:v>
                </c:pt>
                <c:pt idx="7">
                  <c:v>206</c:v>
                </c:pt>
                <c:pt idx="8">
                  <c:v>167</c:v>
                </c:pt>
                <c:pt idx="9">
                  <c:v>109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4">
                  <c:v>26</c:v>
                </c:pt>
                <c:pt idx="15">
                  <c:v>26</c:v>
                </c:pt>
                <c:pt idx="16">
                  <c:v>130</c:v>
                </c:pt>
                <c:pt idx="17">
                  <c:v>479</c:v>
                </c:pt>
                <c:pt idx="18">
                  <c:v>601</c:v>
                </c:pt>
                <c:pt idx="19">
                  <c:v>439</c:v>
                </c:pt>
                <c:pt idx="20">
                  <c:v>141</c:v>
                </c:pt>
                <c:pt idx="21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38841400"/>
        <c:axId val="538841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5297.3510000000006</c:v>
                </c:pt>
                <c:pt idx="1">
                  <c:v>4873.6689999999999</c:v>
                </c:pt>
                <c:pt idx="2">
                  <c:v>4911.0549999999994</c:v>
                </c:pt>
                <c:pt idx="3">
                  <c:v>4950.9739999999993</c:v>
                </c:pt>
                <c:pt idx="4">
                  <c:v>4840.7990000000009</c:v>
                </c:pt>
                <c:pt idx="5">
                  <c:v>5274.3260000000009</c:v>
                </c:pt>
                <c:pt idx="6">
                  <c:v>6059.982</c:v>
                </c:pt>
                <c:pt idx="7">
                  <c:v>7209.6370000000015</c:v>
                </c:pt>
                <c:pt idx="8">
                  <c:v>7395.8949999999995</c:v>
                </c:pt>
                <c:pt idx="9">
                  <c:v>7467.6330000000007</c:v>
                </c:pt>
                <c:pt idx="10">
                  <c:v>7414.8860000000004</c:v>
                </c:pt>
                <c:pt idx="11">
                  <c:v>7380.643</c:v>
                </c:pt>
                <c:pt idx="12">
                  <c:v>7215.9749999999995</c:v>
                </c:pt>
                <c:pt idx="13">
                  <c:v>7062.6820000000016</c:v>
                </c:pt>
                <c:pt idx="14">
                  <c:v>6637.646999999999</c:v>
                </c:pt>
                <c:pt idx="15">
                  <c:v>6512.6920000000027</c:v>
                </c:pt>
                <c:pt idx="16">
                  <c:v>6847.9329999999991</c:v>
                </c:pt>
                <c:pt idx="17">
                  <c:v>7598.4489999999996</c:v>
                </c:pt>
                <c:pt idx="18">
                  <c:v>7860.6419999999998</c:v>
                </c:pt>
                <c:pt idx="19">
                  <c:v>7797.6020000000017</c:v>
                </c:pt>
                <c:pt idx="20">
                  <c:v>7325.8679999999986</c:v>
                </c:pt>
                <c:pt idx="21">
                  <c:v>6683.1989999999987</c:v>
                </c:pt>
                <c:pt idx="22">
                  <c:v>6180.4629999999997</c:v>
                </c:pt>
                <c:pt idx="23">
                  <c:v>5723.1689999999999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841400"/>
        <c:axId val="538841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143.47999999999999</c:v>
                </c:pt>
                <c:pt idx="1">
                  <c:v>135.80000000000001</c:v>
                </c:pt>
                <c:pt idx="2">
                  <c:v>133.19999999999999</c:v>
                </c:pt>
                <c:pt idx="3">
                  <c:v>132.6</c:v>
                </c:pt>
                <c:pt idx="4">
                  <c:v>135</c:v>
                </c:pt>
                <c:pt idx="5">
                  <c:v>149.35</c:v>
                </c:pt>
                <c:pt idx="6">
                  <c:v>168.7</c:v>
                </c:pt>
                <c:pt idx="7">
                  <c:v>185</c:v>
                </c:pt>
                <c:pt idx="8">
                  <c:v>188.76</c:v>
                </c:pt>
                <c:pt idx="9">
                  <c:v>171.22</c:v>
                </c:pt>
                <c:pt idx="10">
                  <c:v>158.33000000000001</c:v>
                </c:pt>
                <c:pt idx="11">
                  <c:v>149.99</c:v>
                </c:pt>
                <c:pt idx="12">
                  <c:v>147.78</c:v>
                </c:pt>
                <c:pt idx="13">
                  <c:v>148.72</c:v>
                </c:pt>
                <c:pt idx="14">
                  <c:v>151.72999999999999</c:v>
                </c:pt>
                <c:pt idx="15">
                  <c:v>159.96</c:v>
                </c:pt>
                <c:pt idx="16">
                  <c:v>174.54</c:v>
                </c:pt>
                <c:pt idx="17">
                  <c:v>198.58</c:v>
                </c:pt>
                <c:pt idx="18">
                  <c:v>223.98</c:v>
                </c:pt>
                <c:pt idx="19">
                  <c:v>214</c:v>
                </c:pt>
                <c:pt idx="20">
                  <c:v>192.77</c:v>
                </c:pt>
                <c:pt idx="21">
                  <c:v>188.27</c:v>
                </c:pt>
                <c:pt idx="22">
                  <c:v>182.67</c:v>
                </c:pt>
                <c:pt idx="23">
                  <c:v>170.64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842576"/>
        <c:axId val="538842184"/>
      </c:lineChart>
      <c:catAx>
        <c:axId val="538841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8841792"/>
        <c:crosses val="autoZero"/>
        <c:auto val="1"/>
        <c:lblAlgn val="ctr"/>
        <c:lblOffset val="100"/>
        <c:noMultiLvlLbl val="0"/>
      </c:catAx>
      <c:valAx>
        <c:axId val="53884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8841400"/>
        <c:crosses val="autoZero"/>
        <c:crossBetween val="between"/>
      </c:valAx>
      <c:valAx>
        <c:axId val="538842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8842576"/>
        <c:crosses val="max"/>
        <c:crossBetween val="between"/>
      </c:valAx>
      <c:catAx>
        <c:axId val="538842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38842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5297.3149999999996</v>
      </c>
      <c r="C4" s="18">
        <v>4873.646999999999</v>
      </c>
      <c r="D4" s="18">
        <v>4911.0129999999999</v>
      </c>
      <c r="E4" s="18">
        <v>4950.9470000000001</v>
      </c>
      <c r="F4" s="18">
        <v>4840.7919999999995</v>
      </c>
      <c r="G4" s="18">
        <v>5274.3670000000002</v>
      </c>
      <c r="H4" s="18">
        <v>6059.9409999999989</v>
      </c>
      <c r="I4" s="18">
        <v>7209.67</v>
      </c>
      <c r="J4" s="18">
        <v>7395.9439999999986</v>
      </c>
      <c r="K4" s="18">
        <v>7467.5930000000008</v>
      </c>
      <c r="L4" s="18">
        <v>7414.8380000000006</v>
      </c>
      <c r="M4" s="18">
        <v>7380.6430000000009</v>
      </c>
      <c r="N4" s="18">
        <v>7215.9370000000017</v>
      </c>
      <c r="O4" s="18">
        <v>7062.7310000000007</v>
      </c>
      <c r="P4" s="18">
        <v>6637.7010000000009</v>
      </c>
      <c r="Q4" s="18">
        <v>6512.7489999999998</v>
      </c>
      <c r="R4" s="18">
        <v>6847.9440000000004</v>
      </c>
      <c r="S4" s="18">
        <v>7598.518</v>
      </c>
      <c r="T4" s="18">
        <v>7860.549</v>
      </c>
      <c r="U4" s="18">
        <v>7797.63</v>
      </c>
      <c r="V4" s="18">
        <v>7325.8820000000014</v>
      </c>
      <c r="W4" s="18">
        <v>6683.23</v>
      </c>
      <c r="X4" s="18">
        <v>6180.5109999999995</v>
      </c>
      <c r="Y4" s="18">
        <v>5723.2040000000015</v>
      </c>
      <c r="Z4" s="19"/>
      <c r="AA4" s="20">
        <f>SUM(B4:Z4)</f>
        <v>156523.296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143.47999999999999</v>
      </c>
      <c r="C7" s="28">
        <v>135.80000000000001</v>
      </c>
      <c r="D7" s="28">
        <v>133.19999999999999</v>
      </c>
      <c r="E7" s="28">
        <v>132.6</v>
      </c>
      <c r="F7" s="28">
        <v>135</v>
      </c>
      <c r="G7" s="28">
        <v>149.35</v>
      </c>
      <c r="H7" s="28">
        <v>168.7</v>
      </c>
      <c r="I7" s="28">
        <v>185</v>
      </c>
      <c r="J7" s="28">
        <v>188.76</v>
      </c>
      <c r="K7" s="28">
        <v>171.22</v>
      </c>
      <c r="L7" s="28">
        <v>158.33000000000001</v>
      </c>
      <c r="M7" s="28">
        <v>149.99</v>
      </c>
      <c r="N7" s="28">
        <v>147.78</v>
      </c>
      <c r="O7" s="28">
        <v>148.72</v>
      </c>
      <c r="P7" s="28">
        <v>151.72999999999999</v>
      </c>
      <c r="Q7" s="28">
        <v>159.96</v>
      </c>
      <c r="R7" s="28">
        <v>174.54</v>
      </c>
      <c r="S7" s="28">
        <v>198.58</v>
      </c>
      <c r="T7" s="28">
        <v>223.98</v>
      </c>
      <c r="U7" s="28">
        <v>214</v>
      </c>
      <c r="V7" s="28">
        <v>192.77</v>
      </c>
      <c r="W7" s="28">
        <v>188.27</v>
      </c>
      <c r="X7" s="28">
        <v>182.67</v>
      </c>
      <c r="Y7" s="28">
        <v>170.64</v>
      </c>
      <c r="Z7" s="29"/>
      <c r="AA7" s="30">
        <f>IF(SUM(B7:Z7)&lt;&gt;0,AVERAGEIF(B7:Z7,"&lt;&gt;"""),"")</f>
        <v>166.87791666666666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1120</v>
      </c>
      <c r="C10" s="42">
        <v>1120</v>
      </c>
      <c r="D10" s="42">
        <v>1120</v>
      </c>
      <c r="E10" s="42">
        <v>1120</v>
      </c>
      <c r="F10" s="42">
        <v>1120</v>
      </c>
      <c r="G10" s="42">
        <v>1120</v>
      </c>
      <c r="H10" s="42">
        <v>1130</v>
      </c>
      <c r="I10" s="42">
        <v>1195</v>
      </c>
      <c r="J10" s="42">
        <v>1242</v>
      </c>
      <c r="K10" s="42">
        <v>1242</v>
      </c>
      <c r="L10" s="42">
        <v>1242</v>
      </c>
      <c r="M10" s="42">
        <v>1185</v>
      </c>
      <c r="N10" s="42">
        <v>1120</v>
      </c>
      <c r="O10" s="42">
        <v>1120</v>
      </c>
      <c r="P10" s="42">
        <v>1185</v>
      </c>
      <c r="Q10" s="42">
        <v>1289</v>
      </c>
      <c r="R10" s="42">
        <v>1289</v>
      </c>
      <c r="S10" s="42">
        <v>1289</v>
      </c>
      <c r="T10" s="42">
        <v>1289</v>
      </c>
      <c r="U10" s="42">
        <v>1289</v>
      </c>
      <c r="V10" s="42">
        <v>1130</v>
      </c>
      <c r="W10" s="42">
        <v>1130</v>
      </c>
      <c r="X10" s="42">
        <v>1130</v>
      </c>
      <c r="Y10" s="42">
        <v>1130</v>
      </c>
      <c r="Z10" s="43"/>
      <c r="AA10" s="44">
        <f t="shared" ref="AA10:AA15" si="0">SUM(B10:Z10)</f>
        <v>28346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98</v>
      </c>
      <c r="K11" s="47">
        <v>98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98</v>
      </c>
      <c r="R11" s="47">
        <v>115</v>
      </c>
      <c r="S11" s="47">
        <v>169</v>
      </c>
      <c r="T11" s="47">
        <v>169</v>
      </c>
      <c r="U11" s="47">
        <v>169</v>
      </c>
      <c r="V11" s="47">
        <v>127</v>
      </c>
      <c r="W11" s="47">
        <v>98</v>
      </c>
      <c r="X11" s="47">
        <v>98</v>
      </c>
      <c r="Y11" s="47">
        <v>98</v>
      </c>
      <c r="Z11" s="48"/>
      <c r="AA11" s="49">
        <f t="shared" si="0"/>
        <v>2611</v>
      </c>
    </row>
    <row r="12" spans="1:27" ht="24.95" customHeight="1" x14ac:dyDescent="0.2">
      <c r="A12" s="50" t="s">
        <v>8</v>
      </c>
      <c r="B12" s="51">
        <v>1372.9</v>
      </c>
      <c r="C12" s="52">
        <v>857.9</v>
      </c>
      <c r="D12" s="52">
        <v>857.9</v>
      </c>
      <c r="E12" s="52">
        <v>857.9</v>
      </c>
      <c r="F12" s="52">
        <v>857.9</v>
      </c>
      <c r="G12" s="52">
        <v>947.9</v>
      </c>
      <c r="H12" s="52">
        <v>1491.4259999999999</v>
      </c>
      <c r="I12" s="52">
        <v>2200.4169999999999</v>
      </c>
      <c r="J12" s="52">
        <v>2242.8710000000001</v>
      </c>
      <c r="K12" s="52">
        <v>1663.6190000000001</v>
      </c>
      <c r="L12" s="52">
        <v>1440.0170000000001</v>
      </c>
      <c r="M12" s="52">
        <v>1262.9000000000001</v>
      </c>
      <c r="N12" s="52">
        <v>1352.9</v>
      </c>
      <c r="O12" s="52">
        <v>1452.9</v>
      </c>
      <c r="P12" s="52">
        <v>1452.9</v>
      </c>
      <c r="Q12" s="52">
        <v>1872.5920000000001</v>
      </c>
      <c r="R12" s="52">
        <v>2524.0309999999999</v>
      </c>
      <c r="S12" s="52">
        <v>3254.65</v>
      </c>
      <c r="T12" s="52">
        <v>3492.0990000000002</v>
      </c>
      <c r="U12" s="52">
        <v>3491.9570000000003</v>
      </c>
      <c r="V12" s="52">
        <v>3327.652</v>
      </c>
      <c r="W12" s="52">
        <v>3147.0770000000002</v>
      </c>
      <c r="X12" s="52">
        <v>2721.7150000000001</v>
      </c>
      <c r="Y12" s="52">
        <v>2265.1460000000002</v>
      </c>
      <c r="Z12" s="53"/>
      <c r="AA12" s="54">
        <f t="shared" si="0"/>
        <v>46409.269000000008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201</v>
      </c>
      <c r="I13" s="52">
        <v>206</v>
      </c>
      <c r="J13" s="52">
        <v>167</v>
      </c>
      <c r="K13" s="52">
        <v>109</v>
      </c>
      <c r="L13" s="52">
        <v>28</v>
      </c>
      <c r="M13" s="52">
        <v>28</v>
      </c>
      <c r="N13" s="52">
        <v>28</v>
      </c>
      <c r="O13" s="52"/>
      <c r="P13" s="52">
        <v>26</v>
      </c>
      <c r="Q13" s="52">
        <v>26</v>
      </c>
      <c r="R13" s="52">
        <v>130</v>
      </c>
      <c r="S13" s="52">
        <v>479</v>
      </c>
      <c r="T13" s="52">
        <v>601</v>
      </c>
      <c r="U13" s="52">
        <v>439</v>
      </c>
      <c r="V13" s="52">
        <v>141</v>
      </c>
      <c r="W13" s="52">
        <v>71</v>
      </c>
      <c r="X13" s="52"/>
      <c r="Y13" s="52"/>
      <c r="Z13" s="53"/>
      <c r="AA13" s="54">
        <f t="shared" si="0"/>
        <v>2766</v>
      </c>
    </row>
    <row r="14" spans="1:27" ht="24.95" customHeight="1" x14ac:dyDescent="0.2">
      <c r="A14" s="55" t="s">
        <v>10</v>
      </c>
      <c r="B14" s="56">
        <v>1114.415</v>
      </c>
      <c r="C14" s="57">
        <v>1165.7470000000001</v>
      </c>
      <c r="D14" s="57">
        <v>1217.1130000000001</v>
      </c>
      <c r="E14" s="57">
        <v>1257.047</v>
      </c>
      <c r="F14" s="57">
        <v>1302.9919999999997</v>
      </c>
      <c r="G14" s="57">
        <v>1337.9670000000001</v>
      </c>
      <c r="H14" s="57">
        <v>1448.0149999999996</v>
      </c>
      <c r="I14" s="57">
        <v>1926.8529999999994</v>
      </c>
      <c r="J14" s="57">
        <v>2614.6729999999998</v>
      </c>
      <c r="K14" s="57">
        <v>3177.5739999999987</v>
      </c>
      <c r="L14" s="57">
        <v>3506.0210000000006</v>
      </c>
      <c r="M14" s="57">
        <v>3569.5810000000001</v>
      </c>
      <c r="N14" s="57">
        <v>3438.1370000000006</v>
      </c>
      <c r="O14" s="57">
        <v>3135.8310000000001</v>
      </c>
      <c r="P14" s="57">
        <v>2642.4009999999994</v>
      </c>
      <c r="Q14" s="57">
        <v>1770.4570000000001</v>
      </c>
      <c r="R14" s="57">
        <v>1089.3130000000001</v>
      </c>
      <c r="S14" s="57">
        <v>771.56799999999998</v>
      </c>
      <c r="T14" s="57">
        <v>727.65000000000009</v>
      </c>
      <c r="U14" s="57">
        <v>697.27300000000002</v>
      </c>
      <c r="V14" s="57">
        <v>668.03</v>
      </c>
      <c r="W14" s="57">
        <v>624.15300000000002</v>
      </c>
      <c r="X14" s="57">
        <v>613.49599999999998</v>
      </c>
      <c r="Y14" s="57">
        <v>597.05799999999988</v>
      </c>
      <c r="Z14" s="58"/>
      <c r="AA14" s="59">
        <f t="shared" si="0"/>
        <v>40413.364999999998</v>
      </c>
    </row>
    <row r="15" spans="1:27" ht="24.95" customHeight="1" x14ac:dyDescent="0.2">
      <c r="A15" s="55" t="s">
        <v>11</v>
      </c>
      <c r="B15" s="56">
        <v>117</v>
      </c>
      <c r="C15" s="57">
        <v>117</v>
      </c>
      <c r="D15" s="57">
        <v>117</v>
      </c>
      <c r="E15" s="57">
        <v>120</v>
      </c>
      <c r="F15" s="57">
        <v>123</v>
      </c>
      <c r="G15" s="57">
        <v>127</v>
      </c>
      <c r="H15" s="57">
        <v>133</v>
      </c>
      <c r="I15" s="57">
        <v>148</v>
      </c>
      <c r="J15" s="57">
        <v>167</v>
      </c>
      <c r="K15" s="57">
        <v>182</v>
      </c>
      <c r="L15" s="57">
        <v>189</v>
      </c>
      <c r="M15" s="57">
        <v>192</v>
      </c>
      <c r="N15" s="57">
        <v>193</v>
      </c>
      <c r="O15" s="57">
        <v>191</v>
      </c>
      <c r="P15" s="57">
        <v>184</v>
      </c>
      <c r="Q15" s="57">
        <v>173</v>
      </c>
      <c r="R15" s="57">
        <v>159</v>
      </c>
      <c r="S15" s="57">
        <v>154</v>
      </c>
      <c r="T15" s="57">
        <v>153</v>
      </c>
      <c r="U15" s="57">
        <v>150</v>
      </c>
      <c r="V15" s="57">
        <v>147</v>
      </c>
      <c r="W15" s="57">
        <v>143</v>
      </c>
      <c r="X15" s="57">
        <v>137</v>
      </c>
      <c r="Y15" s="57">
        <v>132</v>
      </c>
      <c r="Z15" s="58"/>
      <c r="AA15" s="59">
        <f t="shared" si="0"/>
        <v>3648</v>
      </c>
    </row>
    <row r="16" spans="1:27" ht="30" customHeight="1" thickBot="1" x14ac:dyDescent="0.25">
      <c r="A16" s="60" t="s">
        <v>12</v>
      </c>
      <c r="B16" s="61">
        <f>IF(LEN(B$2)&gt;0,SUM(B10:B15),"")</f>
        <v>3822.3150000000001</v>
      </c>
      <c r="C16" s="62">
        <f t="shared" ref="C16:Z16" si="1">IF(LEN(C$2)&gt;0,SUM(C10:C15),"")</f>
        <v>3358.6469999999999</v>
      </c>
      <c r="D16" s="62">
        <f t="shared" si="1"/>
        <v>3410.0129999999999</v>
      </c>
      <c r="E16" s="62">
        <f t="shared" si="1"/>
        <v>3452.9470000000001</v>
      </c>
      <c r="F16" s="62">
        <f t="shared" si="1"/>
        <v>3501.8919999999998</v>
      </c>
      <c r="G16" s="62">
        <f t="shared" si="1"/>
        <v>3716.8670000000002</v>
      </c>
      <c r="H16" s="62">
        <f t="shared" si="1"/>
        <v>4501.4409999999998</v>
      </c>
      <c r="I16" s="62">
        <f t="shared" si="1"/>
        <v>5774.2699999999995</v>
      </c>
      <c r="J16" s="62">
        <f t="shared" si="1"/>
        <v>6531.5439999999999</v>
      </c>
      <c r="K16" s="62">
        <f t="shared" si="1"/>
        <v>6472.1929999999993</v>
      </c>
      <c r="L16" s="62">
        <f t="shared" si="1"/>
        <v>6503.0380000000005</v>
      </c>
      <c r="M16" s="62">
        <f t="shared" si="1"/>
        <v>6335.4809999999998</v>
      </c>
      <c r="N16" s="62">
        <f t="shared" si="1"/>
        <v>6230.0370000000003</v>
      </c>
      <c r="O16" s="62">
        <f t="shared" si="1"/>
        <v>5997.7309999999998</v>
      </c>
      <c r="P16" s="62">
        <f t="shared" si="1"/>
        <v>5588.3009999999995</v>
      </c>
      <c r="Q16" s="62">
        <f t="shared" si="1"/>
        <v>5229.049</v>
      </c>
      <c r="R16" s="62">
        <f t="shared" si="1"/>
        <v>5306.3440000000001</v>
      </c>
      <c r="S16" s="62">
        <f t="shared" si="1"/>
        <v>6117.2179999999998</v>
      </c>
      <c r="T16" s="62">
        <f t="shared" si="1"/>
        <v>6431.7489999999998</v>
      </c>
      <c r="U16" s="62">
        <f t="shared" si="1"/>
        <v>6236.2300000000005</v>
      </c>
      <c r="V16" s="62">
        <f t="shared" si="1"/>
        <v>5540.6819999999998</v>
      </c>
      <c r="W16" s="62">
        <f t="shared" si="1"/>
        <v>5213.2300000000005</v>
      </c>
      <c r="X16" s="62">
        <f t="shared" si="1"/>
        <v>4700.2110000000002</v>
      </c>
      <c r="Y16" s="62">
        <f t="shared" si="1"/>
        <v>4222.2039999999997</v>
      </c>
      <c r="Z16" s="63" t="str">
        <f t="shared" si="1"/>
        <v/>
      </c>
      <c r="AA16" s="64">
        <f>SUM(AA10:AA15)</f>
        <v>124193.63399999999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1888.9</v>
      </c>
      <c r="C28" s="72">
        <v>1929.9</v>
      </c>
      <c r="D28" s="72">
        <v>1954.9</v>
      </c>
      <c r="E28" s="72">
        <v>1980.9</v>
      </c>
      <c r="F28" s="72">
        <v>2011.9</v>
      </c>
      <c r="G28" s="72">
        <v>2096.9</v>
      </c>
      <c r="H28" s="72">
        <v>2264.9</v>
      </c>
      <c r="I28" s="72">
        <v>2844.9</v>
      </c>
      <c r="J28" s="72">
        <v>3208.9</v>
      </c>
      <c r="K28" s="72">
        <v>3564.9</v>
      </c>
      <c r="L28" s="72">
        <v>3718.9</v>
      </c>
      <c r="M28" s="72">
        <v>3474.9</v>
      </c>
      <c r="N28" s="72">
        <v>3309.9</v>
      </c>
      <c r="O28" s="72">
        <v>3076.9</v>
      </c>
      <c r="P28" s="72">
        <v>2817.9</v>
      </c>
      <c r="Q28" s="72">
        <v>2431.9</v>
      </c>
      <c r="R28" s="72">
        <v>2149.9</v>
      </c>
      <c r="S28" s="72">
        <v>2455.9</v>
      </c>
      <c r="T28" s="72">
        <v>2696.9</v>
      </c>
      <c r="U28" s="72">
        <v>2505.9</v>
      </c>
      <c r="V28" s="72">
        <v>1962.9</v>
      </c>
      <c r="W28" s="72">
        <v>1821.9</v>
      </c>
      <c r="X28" s="72">
        <v>1765.9</v>
      </c>
      <c r="Y28" s="72">
        <v>1749.9</v>
      </c>
      <c r="Z28" s="73"/>
      <c r="AA28" s="74">
        <f>SUM(B28:Z28)</f>
        <v>59686.60000000002</v>
      </c>
    </row>
    <row r="29" spans="1:27" ht="24.95" customHeight="1" x14ac:dyDescent="0.2">
      <c r="A29" s="75" t="s">
        <v>23</v>
      </c>
      <c r="B29" s="76">
        <v>750.41499999999996</v>
      </c>
      <c r="C29" s="77">
        <v>800.74699999999996</v>
      </c>
      <c r="D29" s="77">
        <v>813.11300000000006</v>
      </c>
      <c r="E29" s="77">
        <v>827.04700000000003</v>
      </c>
      <c r="F29" s="77">
        <v>835.99199999999996</v>
      </c>
      <c r="G29" s="77">
        <v>866.96699999999998</v>
      </c>
      <c r="H29" s="77">
        <v>950.54100000000005</v>
      </c>
      <c r="I29" s="77">
        <v>1266.3699999999999</v>
      </c>
      <c r="J29" s="77">
        <v>1564.644</v>
      </c>
      <c r="K29" s="77">
        <v>1407.2929999999999</v>
      </c>
      <c r="L29" s="77">
        <v>1351.1379999999999</v>
      </c>
      <c r="M29" s="77">
        <v>1357.7429999999999</v>
      </c>
      <c r="N29" s="77">
        <v>1310.1369999999999</v>
      </c>
      <c r="O29" s="77">
        <v>1247.8309999999999</v>
      </c>
      <c r="P29" s="77">
        <v>1236.4010000000001</v>
      </c>
      <c r="Q29" s="77">
        <v>999.149</v>
      </c>
      <c r="R29" s="77">
        <v>1002.444</v>
      </c>
      <c r="S29" s="77">
        <v>1214.318</v>
      </c>
      <c r="T29" s="77">
        <v>1287.8489999999999</v>
      </c>
      <c r="U29" s="77">
        <v>1283.33</v>
      </c>
      <c r="V29" s="77">
        <v>1230.7819999999999</v>
      </c>
      <c r="W29" s="77">
        <v>1264.33</v>
      </c>
      <c r="X29" s="77">
        <v>1127.3109999999999</v>
      </c>
      <c r="Y29" s="77">
        <v>997.30399999999997</v>
      </c>
      <c r="Z29" s="78"/>
      <c r="AA29" s="79">
        <f>SUM(B29:Z29)</f>
        <v>26993.196</v>
      </c>
    </row>
    <row r="30" spans="1:27" ht="24.95" customHeight="1" x14ac:dyDescent="0.2">
      <c r="A30" s="82" t="s">
        <v>24</v>
      </c>
      <c r="B30" s="80">
        <v>1947</v>
      </c>
      <c r="C30" s="81">
        <v>1432</v>
      </c>
      <c r="D30" s="81">
        <v>1432</v>
      </c>
      <c r="E30" s="81">
        <v>1432</v>
      </c>
      <c r="F30" s="81">
        <v>1432</v>
      </c>
      <c r="G30" s="81">
        <v>1522</v>
      </c>
      <c r="H30" s="81">
        <v>2006</v>
      </c>
      <c r="I30" s="81">
        <v>2392</v>
      </c>
      <c r="J30" s="81">
        <v>2392</v>
      </c>
      <c r="K30" s="81">
        <v>2012</v>
      </c>
      <c r="L30" s="81">
        <v>1837</v>
      </c>
      <c r="M30" s="81">
        <v>1837</v>
      </c>
      <c r="N30" s="81">
        <v>1927</v>
      </c>
      <c r="O30" s="81">
        <v>2027</v>
      </c>
      <c r="P30" s="81">
        <v>2027</v>
      </c>
      <c r="Q30" s="81">
        <v>2412</v>
      </c>
      <c r="R30" s="81">
        <v>2882</v>
      </c>
      <c r="S30" s="81">
        <v>3307</v>
      </c>
      <c r="T30" s="81">
        <v>3307</v>
      </c>
      <c r="U30" s="81">
        <v>3307</v>
      </c>
      <c r="V30" s="81">
        <v>3207</v>
      </c>
      <c r="W30" s="81">
        <v>2987</v>
      </c>
      <c r="X30" s="81">
        <v>2667</v>
      </c>
      <c r="Y30" s="81">
        <v>2335</v>
      </c>
      <c r="Z30" s="83"/>
      <c r="AA30" s="84">
        <f>SUM(B30:Z30)</f>
        <v>54065</v>
      </c>
    </row>
    <row r="31" spans="1:27" ht="30" customHeight="1" thickBot="1" x14ac:dyDescent="0.25">
      <c r="A31" s="60" t="s">
        <v>25</v>
      </c>
      <c r="B31" s="61">
        <f>IF(LEN(B$2)&gt;0,SUM(B28:B30),"")</f>
        <v>4586.3150000000005</v>
      </c>
      <c r="C31" s="62">
        <f t="shared" ref="C31:Z31" si="4">IF(LEN(C$2)&gt;0,SUM(C28:C30),"")</f>
        <v>4162.6469999999999</v>
      </c>
      <c r="D31" s="62">
        <f t="shared" si="4"/>
        <v>4200.0129999999999</v>
      </c>
      <c r="E31" s="62">
        <f t="shared" si="4"/>
        <v>4239.9470000000001</v>
      </c>
      <c r="F31" s="62">
        <f t="shared" si="4"/>
        <v>4279.8919999999998</v>
      </c>
      <c r="G31" s="62">
        <f t="shared" si="4"/>
        <v>4485.8670000000002</v>
      </c>
      <c r="H31" s="62">
        <f t="shared" si="4"/>
        <v>5221.4410000000007</v>
      </c>
      <c r="I31" s="62">
        <f t="shared" si="4"/>
        <v>6503.27</v>
      </c>
      <c r="J31" s="62">
        <f t="shared" si="4"/>
        <v>7165.5439999999999</v>
      </c>
      <c r="K31" s="62">
        <f t="shared" si="4"/>
        <v>6984.1930000000002</v>
      </c>
      <c r="L31" s="62">
        <f t="shared" si="4"/>
        <v>6907.0380000000005</v>
      </c>
      <c r="M31" s="62">
        <f t="shared" si="4"/>
        <v>6669.643</v>
      </c>
      <c r="N31" s="62">
        <f t="shared" si="4"/>
        <v>6547.0370000000003</v>
      </c>
      <c r="O31" s="62">
        <f t="shared" si="4"/>
        <v>6351.7309999999998</v>
      </c>
      <c r="P31" s="62">
        <f t="shared" si="4"/>
        <v>6081.3010000000004</v>
      </c>
      <c r="Q31" s="62">
        <f t="shared" si="4"/>
        <v>5843.049</v>
      </c>
      <c r="R31" s="62">
        <f t="shared" si="4"/>
        <v>6034.3440000000001</v>
      </c>
      <c r="S31" s="62">
        <f t="shared" si="4"/>
        <v>6977.2179999999998</v>
      </c>
      <c r="T31" s="62">
        <f t="shared" si="4"/>
        <v>7291.7489999999998</v>
      </c>
      <c r="U31" s="62">
        <f t="shared" si="4"/>
        <v>7096.23</v>
      </c>
      <c r="V31" s="62">
        <f t="shared" si="4"/>
        <v>6400.6819999999998</v>
      </c>
      <c r="W31" s="62">
        <f t="shared" si="4"/>
        <v>6073.23</v>
      </c>
      <c r="X31" s="62">
        <f t="shared" si="4"/>
        <v>5560.2110000000002</v>
      </c>
      <c r="Y31" s="62">
        <f t="shared" si="4"/>
        <v>5082.2039999999997</v>
      </c>
      <c r="Z31" s="63" t="str">
        <f t="shared" si="4"/>
        <v/>
      </c>
      <c r="AA31" s="64">
        <f>SUM(AA28:AA30)</f>
        <v>140744.79600000003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312</v>
      </c>
      <c r="C34" s="95">
        <v>345</v>
      </c>
      <c r="D34" s="95">
        <v>339</v>
      </c>
      <c r="E34" s="95">
        <v>339</v>
      </c>
      <c r="F34" s="95">
        <v>320</v>
      </c>
      <c r="G34" s="95">
        <v>320</v>
      </c>
      <c r="H34" s="95">
        <v>315</v>
      </c>
      <c r="I34" s="95">
        <v>320</v>
      </c>
      <c r="J34" s="95">
        <v>269</v>
      </c>
      <c r="K34" s="95">
        <v>267</v>
      </c>
      <c r="L34" s="95">
        <v>209</v>
      </c>
      <c r="M34" s="95">
        <v>164.16200000000001</v>
      </c>
      <c r="N34" s="95">
        <v>122</v>
      </c>
      <c r="O34" s="95">
        <v>127</v>
      </c>
      <c r="P34" s="95">
        <v>248</v>
      </c>
      <c r="Q34" s="95">
        <v>278</v>
      </c>
      <c r="R34" s="95">
        <v>350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7444.1620000000003</v>
      </c>
    </row>
    <row r="35" spans="1:27" ht="24.95" customHeight="1" x14ac:dyDescent="0.2">
      <c r="A35" s="97" t="s">
        <v>28</v>
      </c>
      <c r="B35" s="98">
        <v>399</v>
      </c>
      <c r="C35" s="99">
        <v>399</v>
      </c>
      <c r="D35" s="99">
        <v>398</v>
      </c>
      <c r="E35" s="99">
        <v>388</v>
      </c>
      <c r="F35" s="99">
        <v>398</v>
      </c>
      <c r="G35" s="99">
        <v>389</v>
      </c>
      <c r="H35" s="99">
        <v>351</v>
      </c>
      <c r="I35" s="99">
        <v>355</v>
      </c>
      <c r="J35" s="99">
        <v>305</v>
      </c>
      <c r="K35" s="99">
        <v>185</v>
      </c>
      <c r="L35" s="99">
        <v>135</v>
      </c>
      <c r="M35" s="99">
        <v>110</v>
      </c>
      <c r="N35" s="99">
        <v>135</v>
      </c>
      <c r="O35" s="99">
        <v>135</v>
      </c>
      <c r="P35" s="99">
        <v>153</v>
      </c>
      <c r="Q35" s="99">
        <v>283</v>
      </c>
      <c r="R35" s="99">
        <v>325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7643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570.9</v>
      </c>
      <c r="G36" s="99">
        <v>298.5</v>
      </c>
      <c r="H36" s="99">
        <v>721</v>
      </c>
      <c r="I36" s="99">
        <v>716.4</v>
      </c>
      <c r="J36" s="99">
        <v>240.4</v>
      </c>
      <c r="K36" s="99">
        <v>493.4</v>
      </c>
      <c r="L36" s="99">
        <v>517.79999999999995</v>
      </c>
      <c r="M36" s="99">
        <v>721</v>
      </c>
      <c r="N36" s="99">
        <v>678.9</v>
      </c>
      <c r="O36" s="99">
        <v>721</v>
      </c>
      <c r="P36" s="99">
        <v>566.4</v>
      </c>
      <c r="Q36" s="99">
        <v>308.5</v>
      </c>
      <c r="R36" s="99">
        <v>323.60000000000002</v>
      </c>
      <c r="S36" s="99">
        <v>474.3</v>
      </c>
      <c r="T36" s="99">
        <v>555.9</v>
      </c>
      <c r="U36" s="99">
        <v>654.20000000000005</v>
      </c>
      <c r="V36" s="99">
        <v>435.2</v>
      </c>
      <c r="W36" s="99">
        <v>120</v>
      </c>
      <c r="X36" s="99">
        <v>130.30000000000001</v>
      </c>
      <c r="Y36" s="99">
        <v>151</v>
      </c>
      <c r="Z36" s="100"/>
      <c r="AA36" s="79">
        <f t="shared" si="5"/>
        <v>12282.699999999999</v>
      </c>
    </row>
    <row r="37" spans="1:27" ht="24.95" customHeight="1" x14ac:dyDescent="0.2">
      <c r="A37" s="97" t="s">
        <v>30</v>
      </c>
      <c r="B37" s="98">
        <v>43</v>
      </c>
      <c r="C37" s="99">
        <v>50</v>
      </c>
      <c r="D37" s="99">
        <v>43</v>
      </c>
      <c r="E37" s="99">
        <v>50</v>
      </c>
      <c r="F37" s="99">
        <v>50</v>
      </c>
      <c r="G37" s="99">
        <v>50</v>
      </c>
      <c r="H37" s="99">
        <v>44</v>
      </c>
      <c r="I37" s="99">
        <v>44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82</v>
      </c>
      <c r="P37" s="99">
        <v>82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1224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500</v>
      </c>
      <c r="H38" s="99">
        <v>127.5</v>
      </c>
      <c r="I38" s="99"/>
      <c r="J38" s="99"/>
      <c r="K38" s="99"/>
      <c r="L38" s="99"/>
      <c r="M38" s="99"/>
      <c r="N38" s="99"/>
      <c r="O38" s="99"/>
      <c r="P38" s="99"/>
      <c r="Q38" s="99">
        <v>371.2</v>
      </c>
      <c r="R38" s="99">
        <v>500</v>
      </c>
      <c r="S38" s="99">
        <v>157</v>
      </c>
      <c r="T38" s="99">
        <v>22.9</v>
      </c>
      <c r="U38" s="99">
        <v>57.2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3735.8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1475</v>
      </c>
      <c r="C39" s="88">
        <f t="shared" si="6"/>
        <v>1515</v>
      </c>
      <c r="D39" s="88">
        <f t="shared" si="6"/>
        <v>1501</v>
      </c>
      <c r="E39" s="88">
        <f t="shared" si="6"/>
        <v>1498</v>
      </c>
      <c r="F39" s="88">
        <f t="shared" si="6"/>
        <v>1338.9</v>
      </c>
      <c r="G39" s="88">
        <f t="shared" si="6"/>
        <v>1557.5</v>
      </c>
      <c r="H39" s="88">
        <f t="shared" si="6"/>
        <v>1558.5</v>
      </c>
      <c r="I39" s="88">
        <f t="shared" si="6"/>
        <v>1435.4</v>
      </c>
      <c r="J39" s="88">
        <f t="shared" si="6"/>
        <v>864.4</v>
      </c>
      <c r="K39" s="88">
        <f t="shared" si="6"/>
        <v>995.4</v>
      </c>
      <c r="L39" s="88">
        <f t="shared" si="6"/>
        <v>911.8</v>
      </c>
      <c r="M39" s="88">
        <f t="shared" si="6"/>
        <v>1045.162</v>
      </c>
      <c r="N39" s="88">
        <f t="shared" si="6"/>
        <v>985.9</v>
      </c>
      <c r="O39" s="88">
        <f t="shared" si="6"/>
        <v>1065</v>
      </c>
      <c r="P39" s="88">
        <f t="shared" si="6"/>
        <v>1049.4000000000001</v>
      </c>
      <c r="Q39" s="88">
        <f t="shared" si="6"/>
        <v>1283.7</v>
      </c>
      <c r="R39" s="88">
        <f t="shared" si="6"/>
        <v>1541.6</v>
      </c>
      <c r="S39" s="88">
        <f t="shared" si="6"/>
        <v>1481.3</v>
      </c>
      <c r="T39" s="88">
        <f t="shared" si="6"/>
        <v>1428.8000000000002</v>
      </c>
      <c r="U39" s="88">
        <f t="shared" si="6"/>
        <v>1561.4</v>
      </c>
      <c r="V39" s="88">
        <f t="shared" si="6"/>
        <v>1785.2</v>
      </c>
      <c r="W39" s="88">
        <f t="shared" si="6"/>
        <v>1470</v>
      </c>
      <c r="X39" s="88">
        <f t="shared" si="6"/>
        <v>1480.3</v>
      </c>
      <c r="Y39" s="88">
        <f t="shared" si="6"/>
        <v>1501</v>
      </c>
      <c r="Z39" s="89" t="str">
        <f t="shared" si="6"/>
        <v/>
      </c>
      <c r="AA39" s="90">
        <f t="shared" si="5"/>
        <v>32329.662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560.9</v>
      </c>
      <c r="G44" s="99">
        <v>288.5</v>
      </c>
      <c r="H44" s="99">
        <v>711</v>
      </c>
      <c r="I44" s="99">
        <v>706.4</v>
      </c>
      <c r="J44" s="99">
        <v>230.4</v>
      </c>
      <c r="K44" s="99">
        <v>483.4</v>
      </c>
      <c r="L44" s="99">
        <v>507.8</v>
      </c>
      <c r="M44" s="99">
        <v>711</v>
      </c>
      <c r="N44" s="99">
        <v>668.9</v>
      </c>
      <c r="O44" s="99">
        <v>711</v>
      </c>
      <c r="P44" s="99">
        <v>556.4</v>
      </c>
      <c r="Q44" s="99">
        <v>298.5</v>
      </c>
      <c r="R44" s="99">
        <v>313.60000000000002</v>
      </c>
      <c r="S44" s="99">
        <v>464.3</v>
      </c>
      <c r="T44" s="99">
        <v>545.9</v>
      </c>
      <c r="U44" s="99">
        <v>644.20000000000005</v>
      </c>
      <c r="V44" s="99">
        <v>425.2</v>
      </c>
      <c r="W44" s="99">
        <v>110</v>
      </c>
      <c r="X44" s="99">
        <v>120.3</v>
      </c>
      <c r="Y44" s="99">
        <v>141</v>
      </c>
      <c r="Z44" s="100"/>
      <c r="AA44" s="79">
        <f t="shared" si="7"/>
        <v>12042.699999999999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500</v>
      </c>
      <c r="H46" s="99">
        <v>127.5</v>
      </c>
      <c r="I46" s="99"/>
      <c r="J46" s="99"/>
      <c r="K46" s="99"/>
      <c r="L46" s="99"/>
      <c r="M46" s="99"/>
      <c r="N46" s="99"/>
      <c r="O46" s="99"/>
      <c r="P46" s="99"/>
      <c r="Q46" s="99">
        <v>371.2</v>
      </c>
      <c r="R46" s="99">
        <v>500</v>
      </c>
      <c r="S46" s="99">
        <v>157</v>
      </c>
      <c r="T46" s="99">
        <v>22.9</v>
      </c>
      <c r="U46" s="99">
        <v>57.2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3735.8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6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</v>
      </c>
    </row>
    <row r="48" spans="1:27" ht="30" customHeight="1" thickBot="1" x14ac:dyDescent="0.25">
      <c r="A48" s="86" t="s">
        <v>35</v>
      </c>
      <c r="B48" s="87">
        <f>IF(LEN(B$2)&gt;0,SUM(B42:B47),"")</f>
        <v>711</v>
      </c>
      <c r="C48" s="88">
        <f t="shared" ref="C48:Z48" si="8">IF(LEN(C$2)&gt;0,SUM(C42:C47),"")</f>
        <v>711</v>
      </c>
      <c r="D48" s="88">
        <f t="shared" si="8"/>
        <v>711</v>
      </c>
      <c r="E48" s="88">
        <f t="shared" si="8"/>
        <v>717</v>
      </c>
      <c r="F48" s="88">
        <f t="shared" si="8"/>
        <v>560.9</v>
      </c>
      <c r="G48" s="88">
        <f t="shared" si="8"/>
        <v>788.5</v>
      </c>
      <c r="H48" s="88">
        <f t="shared" si="8"/>
        <v>838.5</v>
      </c>
      <c r="I48" s="88">
        <f t="shared" si="8"/>
        <v>706.4</v>
      </c>
      <c r="J48" s="88">
        <f t="shared" si="8"/>
        <v>230.4</v>
      </c>
      <c r="K48" s="88">
        <f t="shared" si="8"/>
        <v>483.4</v>
      </c>
      <c r="L48" s="88">
        <f t="shared" si="8"/>
        <v>507.8</v>
      </c>
      <c r="M48" s="88">
        <f t="shared" si="8"/>
        <v>711</v>
      </c>
      <c r="N48" s="88">
        <f t="shared" si="8"/>
        <v>668.9</v>
      </c>
      <c r="O48" s="88">
        <f t="shared" si="8"/>
        <v>711</v>
      </c>
      <c r="P48" s="88">
        <f t="shared" si="8"/>
        <v>556.4</v>
      </c>
      <c r="Q48" s="88">
        <f t="shared" si="8"/>
        <v>669.7</v>
      </c>
      <c r="R48" s="88">
        <f t="shared" si="8"/>
        <v>813.6</v>
      </c>
      <c r="S48" s="88">
        <f t="shared" si="8"/>
        <v>621.29999999999995</v>
      </c>
      <c r="T48" s="88">
        <f t="shared" si="8"/>
        <v>568.79999999999995</v>
      </c>
      <c r="U48" s="88">
        <f t="shared" si="8"/>
        <v>701.40000000000009</v>
      </c>
      <c r="V48" s="88">
        <f t="shared" si="8"/>
        <v>925.2</v>
      </c>
      <c r="W48" s="88">
        <f t="shared" si="8"/>
        <v>610</v>
      </c>
      <c r="X48" s="88">
        <f t="shared" si="8"/>
        <v>620.29999999999995</v>
      </c>
      <c r="Y48" s="88">
        <f t="shared" si="8"/>
        <v>641</v>
      </c>
      <c r="Z48" s="89" t="str">
        <f t="shared" si="8"/>
        <v/>
      </c>
      <c r="AA48" s="90">
        <f t="shared" si="7"/>
        <v>15784.499999999998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5297.3150000000005</v>
      </c>
      <c r="C51" s="88">
        <f t="shared" si="10"/>
        <v>4873.6469999999999</v>
      </c>
      <c r="D51" s="88">
        <f t="shared" si="10"/>
        <v>4911.0129999999999</v>
      </c>
      <c r="E51" s="88">
        <f t="shared" si="10"/>
        <v>4950.9470000000001</v>
      </c>
      <c r="F51" s="88">
        <f t="shared" si="10"/>
        <v>4840.7919999999995</v>
      </c>
      <c r="G51" s="88">
        <f t="shared" si="10"/>
        <v>5274.3670000000002</v>
      </c>
      <c r="H51" s="88">
        <f t="shared" si="10"/>
        <v>6059.9409999999998</v>
      </c>
      <c r="I51" s="88">
        <f t="shared" si="10"/>
        <v>7209.67</v>
      </c>
      <c r="J51" s="88">
        <f t="shared" si="10"/>
        <v>7395.9439999999995</v>
      </c>
      <c r="K51" s="88">
        <f t="shared" si="10"/>
        <v>7467.5929999999989</v>
      </c>
      <c r="L51" s="88">
        <f t="shared" si="10"/>
        <v>7414.8380000000006</v>
      </c>
      <c r="M51" s="88">
        <f t="shared" si="10"/>
        <v>7380.643</v>
      </c>
      <c r="N51" s="88">
        <f t="shared" si="10"/>
        <v>7215.9369999999999</v>
      </c>
      <c r="O51" s="88">
        <f t="shared" si="10"/>
        <v>7062.7309999999998</v>
      </c>
      <c r="P51" s="88">
        <f t="shared" si="10"/>
        <v>6637.7009999999991</v>
      </c>
      <c r="Q51" s="88">
        <f t="shared" si="10"/>
        <v>6512.7489999999998</v>
      </c>
      <c r="R51" s="88">
        <f t="shared" si="10"/>
        <v>6847.9439999999995</v>
      </c>
      <c r="S51" s="88">
        <f t="shared" si="10"/>
        <v>7598.518</v>
      </c>
      <c r="T51" s="88">
        <f t="shared" si="10"/>
        <v>7860.549</v>
      </c>
      <c r="U51" s="88">
        <f t="shared" si="10"/>
        <v>7797.630000000001</v>
      </c>
      <c r="V51" s="88">
        <f t="shared" si="10"/>
        <v>7325.8819999999996</v>
      </c>
      <c r="W51" s="88">
        <f t="shared" si="10"/>
        <v>6683.2300000000005</v>
      </c>
      <c r="X51" s="88">
        <f t="shared" si="10"/>
        <v>6180.5110000000004</v>
      </c>
      <c r="Y51" s="88">
        <f t="shared" si="10"/>
        <v>5723.2039999999997</v>
      </c>
      <c r="Z51" s="89" t="str">
        <f t="shared" si="10"/>
        <v/>
      </c>
      <c r="AA51" s="104">
        <f>SUM(B51:Z51)</f>
        <v>156523.296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5297.3510000000006</v>
      </c>
      <c r="C4" s="18">
        <v>4873.6689999999999</v>
      </c>
      <c r="D4" s="18">
        <v>4911.0549999999994</v>
      </c>
      <c r="E4" s="18">
        <v>4950.9739999999993</v>
      </c>
      <c r="F4" s="18">
        <v>4840.7990000000009</v>
      </c>
      <c r="G4" s="18">
        <v>5274.3260000000009</v>
      </c>
      <c r="H4" s="18">
        <v>6059.982</v>
      </c>
      <c r="I4" s="18">
        <v>7209.6370000000015</v>
      </c>
      <c r="J4" s="18">
        <v>7395.8949999999995</v>
      </c>
      <c r="K4" s="18">
        <v>7467.6330000000007</v>
      </c>
      <c r="L4" s="18">
        <v>7414.8860000000004</v>
      </c>
      <c r="M4" s="18">
        <v>7380.643</v>
      </c>
      <c r="N4" s="18">
        <v>7215.9749999999995</v>
      </c>
      <c r="O4" s="18">
        <v>7062.6820000000016</v>
      </c>
      <c r="P4" s="18">
        <v>6637.646999999999</v>
      </c>
      <c r="Q4" s="18">
        <v>6512.6920000000027</v>
      </c>
      <c r="R4" s="18">
        <v>6847.9329999999991</v>
      </c>
      <c r="S4" s="18">
        <v>7598.4489999999996</v>
      </c>
      <c r="T4" s="18">
        <v>7860.6419999999998</v>
      </c>
      <c r="U4" s="18">
        <v>7797.6020000000017</v>
      </c>
      <c r="V4" s="18">
        <v>7325.8679999999986</v>
      </c>
      <c r="W4" s="18">
        <v>6683.1989999999987</v>
      </c>
      <c r="X4" s="18">
        <v>6180.4629999999997</v>
      </c>
      <c r="Y4" s="18">
        <v>5723.1689999999999</v>
      </c>
      <c r="Z4" s="19"/>
      <c r="AA4" s="20">
        <f>SUM(B4:Z4)</f>
        <v>156523.171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143.47999999999999</v>
      </c>
      <c r="C7" s="28">
        <v>135.80000000000001</v>
      </c>
      <c r="D7" s="28">
        <v>133.19999999999999</v>
      </c>
      <c r="E7" s="28">
        <v>132.6</v>
      </c>
      <c r="F7" s="28">
        <v>135</v>
      </c>
      <c r="G7" s="28">
        <v>149.35</v>
      </c>
      <c r="H7" s="28">
        <v>168.7</v>
      </c>
      <c r="I7" s="28">
        <v>185</v>
      </c>
      <c r="J7" s="28">
        <v>188.76</v>
      </c>
      <c r="K7" s="28">
        <v>171.22</v>
      </c>
      <c r="L7" s="28">
        <v>158.33000000000001</v>
      </c>
      <c r="M7" s="28">
        <v>149.99</v>
      </c>
      <c r="N7" s="28">
        <v>147.78</v>
      </c>
      <c r="O7" s="28">
        <v>148.72</v>
      </c>
      <c r="P7" s="28">
        <v>151.72999999999999</v>
      </c>
      <c r="Q7" s="28">
        <v>159.96</v>
      </c>
      <c r="R7" s="28">
        <v>174.54</v>
      </c>
      <c r="S7" s="28">
        <v>198.58</v>
      </c>
      <c r="T7" s="28">
        <v>223.98</v>
      </c>
      <c r="U7" s="28">
        <v>214</v>
      </c>
      <c r="V7" s="28">
        <v>192.77</v>
      </c>
      <c r="W7" s="28">
        <v>188.27</v>
      </c>
      <c r="X7" s="28">
        <v>182.67</v>
      </c>
      <c r="Y7" s="28">
        <v>170.64</v>
      </c>
      <c r="Z7" s="29"/>
      <c r="AA7" s="30">
        <f>IF(SUM(B7:Z7)&lt;&gt;0,AVERAGEIF(B7:Z7,"&lt;&gt;"""),"")</f>
        <v>166.87791666666666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907.12699999999995</v>
      </c>
      <c r="C19" s="72">
        <v>915.20100000000002</v>
      </c>
      <c r="D19" s="72">
        <v>905.22799999999995</v>
      </c>
      <c r="E19" s="72">
        <v>906.25099999999998</v>
      </c>
      <c r="F19" s="72">
        <v>908.22699999999998</v>
      </c>
      <c r="G19" s="72">
        <v>925.22799999999995</v>
      </c>
      <c r="H19" s="72">
        <v>929.23699999999997</v>
      </c>
      <c r="I19" s="72">
        <v>932.24099999999999</v>
      </c>
      <c r="J19" s="72">
        <v>918.09400000000005</v>
      </c>
      <c r="K19" s="72">
        <v>938.08899999999994</v>
      </c>
      <c r="L19" s="72">
        <v>932.02599999999995</v>
      </c>
      <c r="M19" s="72">
        <v>932.00099999999998</v>
      </c>
      <c r="N19" s="72">
        <v>911.16700000000003</v>
      </c>
      <c r="O19" s="72">
        <v>836.26499999999999</v>
      </c>
      <c r="P19" s="72">
        <v>802.21699999999998</v>
      </c>
      <c r="Q19" s="72">
        <v>804.16099999999994</v>
      </c>
      <c r="R19" s="72">
        <v>820.23800000000006</v>
      </c>
      <c r="S19" s="72">
        <v>824.255</v>
      </c>
      <c r="T19" s="72">
        <v>814.25800000000004</v>
      </c>
      <c r="U19" s="72">
        <v>798.06700000000001</v>
      </c>
      <c r="V19" s="72">
        <v>804.17899999999997</v>
      </c>
      <c r="W19" s="72">
        <v>811.20699999999999</v>
      </c>
      <c r="X19" s="72">
        <v>922.23699999999997</v>
      </c>
      <c r="Y19" s="72">
        <v>920.22299999999996</v>
      </c>
      <c r="Z19" s="73"/>
      <c r="AA19" s="74">
        <f t="shared" ref="AA19:AA24" si="2">SUM(B19:Z19)</f>
        <v>21117.423999999999</v>
      </c>
    </row>
    <row r="20" spans="1:27" ht="24.95" customHeight="1" x14ac:dyDescent="0.2">
      <c r="A20" s="75" t="s">
        <v>15</v>
      </c>
      <c r="B20" s="76">
        <v>880.07599999999991</v>
      </c>
      <c r="C20" s="77">
        <v>870.91800000000001</v>
      </c>
      <c r="D20" s="77">
        <v>871.04700000000014</v>
      </c>
      <c r="E20" s="77">
        <v>869.04000000000008</v>
      </c>
      <c r="F20" s="77">
        <v>915.74</v>
      </c>
      <c r="G20" s="77">
        <v>1063.32</v>
      </c>
      <c r="H20" s="77">
        <v>1253.9640000000004</v>
      </c>
      <c r="I20" s="77">
        <v>1412.251</v>
      </c>
      <c r="J20" s="77">
        <v>1391.1890000000001</v>
      </c>
      <c r="K20" s="77">
        <v>1365.9870000000003</v>
      </c>
      <c r="L20" s="77">
        <v>1342.5339999999999</v>
      </c>
      <c r="M20" s="77">
        <v>1330.1490000000001</v>
      </c>
      <c r="N20" s="77">
        <v>1307.1660000000004</v>
      </c>
      <c r="O20" s="77">
        <v>1275.088</v>
      </c>
      <c r="P20" s="77">
        <v>1215.566</v>
      </c>
      <c r="Q20" s="77">
        <v>1170.68</v>
      </c>
      <c r="R20" s="77">
        <v>1274.2380000000001</v>
      </c>
      <c r="S20" s="77">
        <v>1306.999</v>
      </c>
      <c r="T20" s="77">
        <v>1294.8920000000001</v>
      </c>
      <c r="U20" s="77">
        <v>1269.1569999999999</v>
      </c>
      <c r="V20" s="77">
        <v>1162.6959999999999</v>
      </c>
      <c r="W20" s="77">
        <v>1075.4770000000003</v>
      </c>
      <c r="X20" s="77">
        <v>1026.229</v>
      </c>
      <c r="Y20" s="77">
        <v>1028.404</v>
      </c>
      <c r="Z20" s="78"/>
      <c r="AA20" s="79">
        <f t="shared" si="2"/>
        <v>27972.806999999997</v>
      </c>
    </row>
    <row r="21" spans="1:27" ht="24.95" customHeight="1" x14ac:dyDescent="0.2">
      <c r="A21" s="75" t="s">
        <v>16</v>
      </c>
      <c r="B21" s="80">
        <v>2744.8479999999995</v>
      </c>
      <c r="C21" s="81">
        <v>2676.1499999999996</v>
      </c>
      <c r="D21" s="81">
        <v>2592.88</v>
      </c>
      <c r="E21" s="81">
        <v>2505.7830000000004</v>
      </c>
      <c r="F21" s="81">
        <v>2589.9319999999998</v>
      </c>
      <c r="G21" s="81">
        <v>2927.2779999999993</v>
      </c>
      <c r="H21" s="81">
        <v>3452.7809999999999</v>
      </c>
      <c r="I21" s="81">
        <v>3852.145</v>
      </c>
      <c r="J21" s="81">
        <v>4025.6120000000005</v>
      </c>
      <c r="K21" s="81">
        <v>4051.5569999999998</v>
      </c>
      <c r="L21" s="81">
        <v>4023.3259999999996</v>
      </c>
      <c r="M21" s="81">
        <v>4004.9929999999995</v>
      </c>
      <c r="N21" s="81">
        <v>3927.1420000000003</v>
      </c>
      <c r="O21" s="81">
        <v>3843.6289999999995</v>
      </c>
      <c r="P21" s="81">
        <v>3904.5639999999999</v>
      </c>
      <c r="Q21" s="81">
        <v>3886.3510000000001</v>
      </c>
      <c r="R21" s="81">
        <v>4150.4570000000003</v>
      </c>
      <c r="S21" s="81">
        <v>4840.6950000000006</v>
      </c>
      <c r="T21" s="81">
        <v>5103.9920000000002</v>
      </c>
      <c r="U21" s="81">
        <v>5091.3780000000006</v>
      </c>
      <c r="V21" s="81">
        <v>4769.4929999999995</v>
      </c>
      <c r="W21" s="81">
        <v>4266.0149999999994</v>
      </c>
      <c r="X21" s="81">
        <v>3758.4969999999998</v>
      </c>
      <c r="Y21" s="81">
        <v>3339.0419999999995</v>
      </c>
      <c r="Z21" s="78"/>
      <c r="AA21" s="79">
        <f t="shared" si="2"/>
        <v>90328.540000000008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100</v>
      </c>
      <c r="C23" s="77">
        <v>98</v>
      </c>
      <c r="D23" s="77">
        <v>98</v>
      </c>
      <c r="E23" s="77">
        <v>97</v>
      </c>
      <c r="F23" s="77">
        <v>102</v>
      </c>
      <c r="G23" s="77">
        <v>108.5</v>
      </c>
      <c r="H23" s="77">
        <v>113</v>
      </c>
      <c r="I23" s="77">
        <v>157</v>
      </c>
      <c r="J23" s="77">
        <v>166</v>
      </c>
      <c r="K23" s="77">
        <v>160</v>
      </c>
      <c r="L23" s="77">
        <v>163</v>
      </c>
      <c r="M23" s="77">
        <v>163.5</v>
      </c>
      <c r="N23" s="77">
        <v>169.5</v>
      </c>
      <c r="O23" s="77">
        <v>164</v>
      </c>
      <c r="P23" s="77">
        <v>147.5</v>
      </c>
      <c r="Q23" s="77">
        <v>137.5</v>
      </c>
      <c r="R23" s="77">
        <v>147</v>
      </c>
      <c r="S23" s="77">
        <v>169.5</v>
      </c>
      <c r="T23" s="77">
        <v>182.5</v>
      </c>
      <c r="U23" s="77">
        <v>183</v>
      </c>
      <c r="V23" s="77">
        <v>165.5</v>
      </c>
      <c r="W23" s="77">
        <v>152.5</v>
      </c>
      <c r="X23" s="77">
        <v>148.5</v>
      </c>
      <c r="Y23" s="77">
        <v>147.5</v>
      </c>
      <c r="Z23" s="77"/>
      <c r="AA23" s="79">
        <f t="shared" si="2"/>
        <v>3440.5</v>
      </c>
    </row>
    <row r="24" spans="1:27" ht="24.95" customHeight="1" x14ac:dyDescent="0.2">
      <c r="A24" s="85" t="s">
        <v>19</v>
      </c>
      <c r="B24" s="77">
        <v>234.99999999999997</v>
      </c>
      <c r="C24" s="77">
        <v>220.99999999999997</v>
      </c>
      <c r="D24" s="77">
        <v>215</v>
      </c>
      <c r="E24" s="77">
        <v>211.99999999999997</v>
      </c>
      <c r="F24" s="77">
        <v>222.99999999999997</v>
      </c>
      <c r="G24" s="77">
        <v>250</v>
      </c>
      <c r="H24" s="77">
        <v>311</v>
      </c>
      <c r="I24" s="77">
        <v>356</v>
      </c>
      <c r="J24" s="77">
        <v>395</v>
      </c>
      <c r="K24" s="77">
        <v>413</v>
      </c>
      <c r="L24" s="77">
        <v>423.99999999999994</v>
      </c>
      <c r="M24" s="77">
        <v>420</v>
      </c>
      <c r="N24" s="77">
        <v>422</v>
      </c>
      <c r="O24" s="77">
        <v>415</v>
      </c>
      <c r="P24" s="77">
        <v>407</v>
      </c>
      <c r="Q24" s="77">
        <v>411</v>
      </c>
      <c r="R24" s="77">
        <v>423.99999999999994</v>
      </c>
      <c r="S24" s="77">
        <v>457.00000000000006</v>
      </c>
      <c r="T24" s="77">
        <v>465</v>
      </c>
      <c r="U24" s="77">
        <v>456</v>
      </c>
      <c r="V24" s="77">
        <v>423.99999999999994</v>
      </c>
      <c r="W24" s="77">
        <v>378</v>
      </c>
      <c r="X24" s="77">
        <v>325</v>
      </c>
      <c r="Y24" s="77">
        <v>288</v>
      </c>
      <c r="Z24" s="77"/>
      <c r="AA24" s="79">
        <f t="shared" si="2"/>
        <v>8547</v>
      </c>
    </row>
    <row r="25" spans="1:27" ht="30" customHeight="1" thickBot="1" x14ac:dyDescent="0.25">
      <c r="A25" s="86" t="s">
        <v>20</v>
      </c>
      <c r="B25" s="87">
        <f t="shared" ref="B25:AA25" si="3">SUM(B19:B24)</f>
        <v>4867.0509999999995</v>
      </c>
      <c r="C25" s="88">
        <f t="shared" si="3"/>
        <v>4781.2690000000002</v>
      </c>
      <c r="D25" s="88">
        <f t="shared" si="3"/>
        <v>4682.1550000000007</v>
      </c>
      <c r="E25" s="88">
        <f t="shared" si="3"/>
        <v>4590.0740000000005</v>
      </c>
      <c r="F25" s="88">
        <f t="shared" si="3"/>
        <v>4738.8989999999994</v>
      </c>
      <c r="G25" s="88">
        <f t="shared" si="3"/>
        <v>5274.3259999999991</v>
      </c>
      <c r="H25" s="88">
        <f t="shared" si="3"/>
        <v>6059.982</v>
      </c>
      <c r="I25" s="88">
        <f t="shared" si="3"/>
        <v>6709.6370000000006</v>
      </c>
      <c r="J25" s="88">
        <f t="shared" si="3"/>
        <v>6895.8950000000004</v>
      </c>
      <c r="K25" s="88">
        <f t="shared" si="3"/>
        <v>6928.6329999999998</v>
      </c>
      <c r="L25" s="88">
        <f t="shared" si="3"/>
        <v>6884.8859999999995</v>
      </c>
      <c r="M25" s="88">
        <f t="shared" si="3"/>
        <v>6850.643</v>
      </c>
      <c r="N25" s="88">
        <f t="shared" si="3"/>
        <v>6736.9750000000004</v>
      </c>
      <c r="O25" s="88">
        <f t="shared" si="3"/>
        <v>6533.982</v>
      </c>
      <c r="P25" s="88">
        <f t="shared" si="3"/>
        <v>6476.8469999999998</v>
      </c>
      <c r="Q25" s="88">
        <f t="shared" si="3"/>
        <v>6409.692</v>
      </c>
      <c r="R25" s="88">
        <f t="shared" si="3"/>
        <v>6815.9330000000009</v>
      </c>
      <c r="S25" s="88">
        <f t="shared" si="3"/>
        <v>7598.4490000000005</v>
      </c>
      <c r="T25" s="88">
        <f t="shared" si="3"/>
        <v>7860.6419999999998</v>
      </c>
      <c r="U25" s="88">
        <f t="shared" si="3"/>
        <v>7797.6020000000008</v>
      </c>
      <c r="V25" s="88">
        <f t="shared" si="3"/>
        <v>7325.8679999999995</v>
      </c>
      <c r="W25" s="88">
        <f t="shared" si="3"/>
        <v>6683.1989999999996</v>
      </c>
      <c r="X25" s="88">
        <f t="shared" si="3"/>
        <v>6180.4629999999997</v>
      </c>
      <c r="Y25" s="88">
        <f t="shared" si="3"/>
        <v>5723.1689999999999</v>
      </c>
      <c r="Z25" s="89">
        <f t="shared" si="3"/>
        <v>0</v>
      </c>
      <c r="AA25" s="90">
        <f t="shared" si="3"/>
        <v>151406.27100000001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335</v>
      </c>
      <c r="C28" s="72">
        <v>319</v>
      </c>
      <c r="D28" s="72">
        <v>332</v>
      </c>
      <c r="E28" s="72">
        <v>328</v>
      </c>
      <c r="F28" s="72">
        <v>325</v>
      </c>
      <c r="G28" s="72">
        <v>358.5</v>
      </c>
      <c r="H28" s="72">
        <v>424</v>
      </c>
      <c r="I28" s="72">
        <v>513</v>
      </c>
      <c r="J28" s="72">
        <v>561</v>
      </c>
      <c r="K28" s="72">
        <v>573</v>
      </c>
      <c r="L28" s="72">
        <v>587</v>
      </c>
      <c r="M28" s="72">
        <v>583.5</v>
      </c>
      <c r="N28" s="72">
        <v>591.5</v>
      </c>
      <c r="O28" s="72">
        <v>611</v>
      </c>
      <c r="P28" s="72">
        <v>586.5</v>
      </c>
      <c r="Q28" s="72">
        <v>580.5</v>
      </c>
      <c r="R28" s="72">
        <v>603</v>
      </c>
      <c r="S28" s="72">
        <v>626.5</v>
      </c>
      <c r="T28" s="72">
        <v>647.5</v>
      </c>
      <c r="U28" s="72">
        <v>639</v>
      </c>
      <c r="V28" s="72">
        <v>589.5</v>
      </c>
      <c r="W28" s="72">
        <v>530.5</v>
      </c>
      <c r="X28" s="72">
        <v>473.5</v>
      </c>
      <c r="Y28" s="72">
        <v>435.5</v>
      </c>
      <c r="Z28" s="73"/>
      <c r="AA28" s="74">
        <f>SUM(B28:Z28)</f>
        <v>12153.5</v>
      </c>
    </row>
    <row r="29" spans="1:27" ht="24.95" customHeight="1" x14ac:dyDescent="0.2">
      <c r="A29" s="75" t="s">
        <v>23</v>
      </c>
      <c r="B29" s="76">
        <v>4569.0510000000004</v>
      </c>
      <c r="C29" s="77">
        <v>4462.2690000000002</v>
      </c>
      <c r="D29" s="77">
        <v>4369.1549999999997</v>
      </c>
      <c r="E29" s="77">
        <v>4281.0739999999996</v>
      </c>
      <c r="F29" s="77">
        <v>4413.8990000000003</v>
      </c>
      <c r="G29" s="77">
        <v>4915.826</v>
      </c>
      <c r="H29" s="77">
        <v>5635.982</v>
      </c>
      <c r="I29" s="77">
        <v>6196.6369999999997</v>
      </c>
      <c r="J29" s="77">
        <v>6334.8950000000004</v>
      </c>
      <c r="K29" s="77">
        <v>6394.6329999999998</v>
      </c>
      <c r="L29" s="77">
        <v>6327.8860000000004</v>
      </c>
      <c r="M29" s="77">
        <v>6297.143</v>
      </c>
      <c r="N29" s="77">
        <v>6170.4750000000004</v>
      </c>
      <c r="O29" s="77">
        <v>5987.982</v>
      </c>
      <c r="P29" s="77">
        <v>5935.3469999999998</v>
      </c>
      <c r="Q29" s="77">
        <v>5932.192</v>
      </c>
      <c r="R29" s="77">
        <v>6244.933</v>
      </c>
      <c r="S29" s="77">
        <v>6971.9489999999996</v>
      </c>
      <c r="T29" s="77">
        <v>7213.1419999999998</v>
      </c>
      <c r="U29" s="77">
        <v>7158.6019999999999</v>
      </c>
      <c r="V29" s="77">
        <v>6736.3680000000004</v>
      </c>
      <c r="W29" s="77">
        <v>6152.6989999999996</v>
      </c>
      <c r="X29" s="77">
        <v>5706.9629999999997</v>
      </c>
      <c r="Y29" s="77">
        <v>5287.6689999999999</v>
      </c>
      <c r="Z29" s="78"/>
      <c r="AA29" s="79">
        <f>SUM(B29:Z29)</f>
        <v>139696.77099999998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4904.0510000000004</v>
      </c>
      <c r="C31" s="62">
        <f t="shared" si="4"/>
        <v>4781.2690000000002</v>
      </c>
      <c r="D31" s="62">
        <f t="shared" si="4"/>
        <v>4701.1549999999997</v>
      </c>
      <c r="E31" s="62">
        <f t="shared" si="4"/>
        <v>4609.0739999999996</v>
      </c>
      <c r="F31" s="62">
        <f t="shared" si="4"/>
        <v>4738.8990000000003</v>
      </c>
      <c r="G31" s="62">
        <f t="shared" si="4"/>
        <v>5274.326</v>
      </c>
      <c r="H31" s="62">
        <f t="shared" si="4"/>
        <v>6059.982</v>
      </c>
      <c r="I31" s="62">
        <f t="shared" si="4"/>
        <v>6709.6369999999997</v>
      </c>
      <c r="J31" s="62">
        <f t="shared" si="4"/>
        <v>6895.8950000000004</v>
      </c>
      <c r="K31" s="62">
        <f t="shared" si="4"/>
        <v>6967.6329999999998</v>
      </c>
      <c r="L31" s="62">
        <f t="shared" si="4"/>
        <v>6914.8860000000004</v>
      </c>
      <c r="M31" s="62">
        <f t="shared" si="4"/>
        <v>6880.643</v>
      </c>
      <c r="N31" s="62">
        <f t="shared" si="4"/>
        <v>6761.9750000000004</v>
      </c>
      <c r="O31" s="62">
        <f t="shared" si="4"/>
        <v>6598.982</v>
      </c>
      <c r="P31" s="62">
        <f t="shared" si="4"/>
        <v>6521.8469999999998</v>
      </c>
      <c r="Q31" s="62">
        <f t="shared" si="4"/>
        <v>6512.692</v>
      </c>
      <c r="R31" s="62">
        <f t="shared" si="4"/>
        <v>6847.933</v>
      </c>
      <c r="S31" s="62">
        <f t="shared" si="4"/>
        <v>7598.4489999999996</v>
      </c>
      <c r="T31" s="62">
        <f t="shared" si="4"/>
        <v>7860.6419999999998</v>
      </c>
      <c r="U31" s="62">
        <f t="shared" si="4"/>
        <v>7797.6019999999999</v>
      </c>
      <c r="V31" s="62">
        <f t="shared" si="4"/>
        <v>7325.8680000000004</v>
      </c>
      <c r="W31" s="62">
        <f t="shared" si="4"/>
        <v>6683.1989999999996</v>
      </c>
      <c r="X31" s="62">
        <f t="shared" si="4"/>
        <v>6180.4629999999997</v>
      </c>
      <c r="Y31" s="62">
        <f t="shared" si="4"/>
        <v>5723.1689999999999</v>
      </c>
      <c r="Z31" s="63">
        <f t="shared" si="4"/>
        <v>0</v>
      </c>
      <c r="AA31" s="64">
        <f t="shared" si="4"/>
        <v>151850.27099999998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37</v>
      </c>
      <c r="C34" s="95"/>
      <c r="D34" s="95">
        <v>19</v>
      </c>
      <c r="E34" s="95">
        <v>19</v>
      </c>
      <c r="F34" s="95"/>
      <c r="G34" s="95"/>
      <c r="H34" s="95"/>
      <c r="I34" s="95"/>
      <c r="J34" s="95"/>
      <c r="K34" s="95"/>
      <c r="L34" s="95">
        <v>25</v>
      </c>
      <c r="M34" s="95">
        <v>25</v>
      </c>
      <c r="N34" s="95">
        <v>25</v>
      </c>
      <c r="O34" s="95">
        <v>25</v>
      </c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175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39</v>
      </c>
      <c r="L35" s="99">
        <v>5</v>
      </c>
      <c r="M35" s="99">
        <v>5</v>
      </c>
      <c r="N35" s="99"/>
      <c r="O35" s="99"/>
      <c r="P35" s="99">
        <v>5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54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40</v>
      </c>
      <c r="P37" s="99">
        <v>40</v>
      </c>
      <c r="Q37" s="99">
        <v>103</v>
      </c>
      <c r="R37" s="99">
        <v>32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215</v>
      </c>
    </row>
    <row r="38" spans="1:27" ht="24.95" customHeight="1" x14ac:dyDescent="0.2">
      <c r="A38" s="97" t="s">
        <v>44</v>
      </c>
      <c r="B38" s="98">
        <v>393.3</v>
      </c>
      <c r="C38" s="99">
        <v>92.4</v>
      </c>
      <c r="D38" s="99">
        <v>209.9</v>
      </c>
      <c r="E38" s="99">
        <v>341.9</v>
      </c>
      <c r="F38" s="99">
        <v>101.9</v>
      </c>
      <c r="G38" s="99"/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454</v>
      </c>
      <c r="O38" s="99">
        <v>463.7</v>
      </c>
      <c r="P38" s="99">
        <v>115.8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4672.9000000000005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430.3</v>
      </c>
      <c r="C39" s="88">
        <f t="shared" si="6"/>
        <v>92.4</v>
      </c>
      <c r="D39" s="88">
        <f t="shared" si="6"/>
        <v>228.9</v>
      </c>
      <c r="E39" s="88">
        <f t="shared" si="6"/>
        <v>360.9</v>
      </c>
      <c r="F39" s="88">
        <f t="shared" si="6"/>
        <v>101.9</v>
      </c>
      <c r="G39" s="88">
        <f t="shared" si="6"/>
        <v>0</v>
      </c>
      <c r="H39" s="88">
        <f t="shared" si="6"/>
        <v>0</v>
      </c>
      <c r="I39" s="88">
        <f t="shared" si="6"/>
        <v>500</v>
      </c>
      <c r="J39" s="88">
        <f t="shared" si="6"/>
        <v>500</v>
      </c>
      <c r="K39" s="88">
        <f t="shared" si="6"/>
        <v>539</v>
      </c>
      <c r="L39" s="88">
        <f t="shared" si="6"/>
        <v>530</v>
      </c>
      <c r="M39" s="88">
        <f t="shared" si="6"/>
        <v>530</v>
      </c>
      <c r="N39" s="88">
        <f t="shared" si="6"/>
        <v>479</v>
      </c>
      <c r="O39" s="88">
        <f t="shared" si="6"/>
        <v>528.70000000000005</v>
      </c>
      <c r="P39" s="88">
        <f t="shared" si="6"/>
        <v>160.80000000000001</v>
      </c>
      <c r="Q39" s="88">
        <f t="shared" si="6"/>
        <v>103</v>
      </c>
      <c r="R39" s="88">
        <f t="shared" si="6"/>
        <v>32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5116.8999999999996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393.3</v>
      </c>
      <c r="C46" s="99">
        <v>92.4</v>
      </c>
      <c r="D46" s="99">
        <v>209.9</v>
      </c>
      <c r="E46" s="99">
        <v>341.9</v>
      </c>
      <c r="F46" s="99">
        <v>101.9</v>
      </c>
      <c r="G46" s="99"/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454</v>
      </c>
      <c r="O46" s="99">
        <v>463.7</v>
      </c>
      <c r="P46" s="99">
        <v>115.8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4672.9000000000005</v>
      </c>
    </row>
    <row r="47" spans="1:27" ht="24.95" customHeight="1" x14ac:dyDescent="0.2">
      <c r="A47" s="85" t="s">
        <v>47</v>
      </c>
      <c r="B47" s="98">
        <v>20</v>
      </c>
      <c r="C47" s="99">
        <v>6</v>
      </c>
      <c r="D47" s="99"/>
      <c r="E47" s="99"/>
      <c r="F47" s="99">
        <v>2</v>
      </c>
      <c r="G47" s="99">
        <v>25</v>
      </c>
      <c r="H47" s="99">
        <v>80</v>
      </c>
      <c r="I47" s="99">
        <v>110</v>
      </c>
      <c r="J47" s="99">
        <v>130</v>
      </c>
      <c r="K47" s="99">
        <v>133</v>
      </c>
      <c r="L47" s="99">
        <v>137</v>
      </c>
      <c r="M47" s="99">
        <v>130</v>
      </c>
      <c r="N47" s="99">
        <v>131</v>
      </c>
      <c r="O47" s="99">
        <v>126</v>
      </c>
      <c r="P47" s="99">
        <v>125</v>
      </c>
      <c r="Q47" s="99">
        <v>140</v>
      </c>
      <c r="R47" s="99">
        <v>150</v>
      </c>
      <c r="S47" s="99">
        <v>134</v>
      </c>
      <c r="T47" s="99">
        <v>143</v>
      </c>
      <c r="U47" s="99">
        <v>137</v>
      </c>
      <c r="V47" s="99">
        <v>150</v>
      </c>
      <c r="W47" s="99">
        <v>137</v>
      </c>
      <c r="X47" s="99">
        <v>90</v>
      </c>
      <c r="Y47" s="99">
        <v>58</v>
      </c>
      <c r="Z47" s="100"/>
      <c r="AA47" s="79">
        <f t="shared" si="7"/>
        <v>2294</v>
      </c>
    </row>
    <row r="48" spans="1:27" ht="30" customHeight="1" thickBot="1" x14ac:dyDescent="0.25">
      <c r="A48" s="86" t="s">
        <v>48</v>
      </c>
      <c r="B48" s="87">
        <f>SUM(B42:B47)</f>
        <v>413.3</v>
      </c>
      <c r="C48" s="88">
        <f t="shared" ref="C48:Z48" si="8">SUM(C42:C47)</f>
        <v>98.4</v>
      </c>
      <c r="D48" s="88">
        <f t="shared" si="8"/>
        <v>209.9</v>
      </c>
      <c r="E48" s="88">
        <f t="shared" si="8"/>
        <v>341.9</v>
      </c>
      <c r="F48" s="88">
        <f t="shared" si="8"/>
        <v>103.9</v>
      </c>
      <c r="G48" s="88">
        <f t="shared" si="8"/>
        <v>25</v>
      </c>
      <c r="H48" s="88">
        <f t="shared" si="8"/>
        <v>80</v>
      </c>
      <c r="I48" s="88">
        <f t="shared" si="8"/>
        <v>610</v>
      </c>
      <c r="J48" s="88">
        <f t="shared" si="8"/>
        <v>630</v>
      </c>
      <c r="K48" s="88">
        <f t="shared" si="8"/>
        <v>633</v>
      </c>
      <c r="L48" s="88">
        <f t="shared" si="8"/>
        <v>637</v>
      </c>
      <c r="M48" s="88">
        <f t="shared" si="8"/>
        <v>630</v>
      </c>
      <c r="N48" s="88">
        <f t="shared" si="8"/>
        <v>585</v>
      </c>
      <c r="O48" s="88">
        <f t="shared" si="8"/>
        <v>589.70000000000005</v>
      </c>
      <c r="P48" s="88">
        <f t="shared" si="8"/>
        <v>240.8</v>
      </c>
      <c r="Q48" s="88">
        <f t="shared" si="8"/>
        <v>140</v>
      </c>
      <c r="R48" s="88">
        <f t="shared" si="8"/>
        <v>150</v>
      </c>
      <c r="S48" s="88">
        <f t="shared" si="8"/>
        <v>134</v>
      </c>
      <c r="T48" s="88">
        <f t="shared" si="8"/>
        <v>143</v>
      </c>
      <c r="U48" s="88">
        <f t="shared" si="8"/>
        <v>137</v>
      </c>
      <c r="V48" s="88">
        <f t="shared" si="8"/>
        <v>150</v>
      </c>
      <c r="W48" s="88">
        <f t="shared" si="8"/>
        <v>137</v>
      </c>
      <c r="X48" s="88">
        <f t="shared" si="8"/>
        <v>90</v>
      </c>
      <c r="Y48" s="88">
        <f t="shared" si="8"/>
        <v>58</v>
      </c>
      <c r="Z48" s="89">
        <f t="shared" si="8"/>
        <v>0</v>
      </c>
      <c r="AA48" s="90">
        <f t="shared" si="7"/>
        <v>6966.9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5297.3509999999997</v>
      </c>
      <c r="C51" s="88">
        <f t="shared" si="10"/>
        <v>4873.6689999999999</v>
      </c>
      <c r="D51" s="88">
        <f t="shared" si="10"/>
        <v>4911.0550000000003</v>
      </c>
      <c r="E51" s="88">
        <f t="shared" si="10"/>
        <v>4950.9740000000002</v>
      </c>
      <c r="F51" s="88">
        <f t="shared" si="10"/>
        <v>4840.7989999999991</v>
      </c>
      <c r="G51" s="88">
        <f t="shared" si="10"/>
        <v>5274.3259999999991</v>
      </c>
      <c r="H51" s="88">
        <f t="shared" si="10"/>
        <v>6059.982</v>
      </c>
      <c r="I51" s="88">
        <f t="shared" si="10"/>
        <v>7209.6370000000006</v>
      </c>
      <c r="J51" s="88">
        <f t="shared" si="10"/>
        <v>7395.8950000000004</v>
      </c>
      <c r="K51" s="88">
        <f t="shared" si="10"/>
        <v>7467.6329999999998</v>
      </c>
      <c r="L51" s="88">
        <f t="shared" si="10"/>
        <v>7414.8859999999995</v>
      </c>
      <c r="M51" s="88">
        <f t="shared" si="10"/>
        <v>7380.643</v>
      </c>
      <c r="N51" s="88">
        <f t="shared" si="10"/>
        <v>7215.9750000000004</v>
      </c>
      <c r="O51" s="88">
        <f t="shared" si="10"/>
        <v>7062.6819999999998</v>
      </c>
      <c r="P51" s="88">
        <f t="shared" si="10"/>
        <v>6637.6469999999999</v>
      </c>
      <c r="Q51" s="88">
        <f t="shared" si="10"/>
        <v>6512.692</v>
      </c>
      <c r="R51" s="88">
        <f t="shared" si="10"/>
        <v>6847.9330000000009</v>
      </c>
      <c r="S51" s="88">
        <f t="shared" si="10"/>
        <v>7598.4490000000005</v>
      </c>
      <c r="T51" s="88">
        <f t="shared" si="10"/>
        <v>7860.6419999999998</v>
      </c>
      <c r="U51" s="88">
        <f t="shared" si="10"/>
        <v>7797.6020000000008</v>
      </c>
      <c r="V51" s="88">
        <f t="shared" si="10"/>
        <v>7325.8679999999995</v>
      </c>
      <c r="W51" s="88">
        <f t="shared" si="10"/>
        <v>6683.1989999999996</v>
      </c>
      <c r="X51" s="88">
        <f t="shared" si="10"/>
        <v>6180.4629999999997</v>
      </c>
      <c r="Y51" s="88">
        <f t="shared" si="10"/>
        <v>5723.1689999999999</v>
      </c>
      <c r="Z51" s="89">
        <f t="shared" si="10"/>
        <v>0</v>
      </c>
      <c r="AA51" s="104">
        <f>SUM(B51:Z51)</f>
        <v>156523.17099999997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-317.7</v>
      </c>
      <c r="C4" s="18">
        <v>-618.6</v>
      </c>
      <c r="D4" s="18">
        <v>-501.1</v>
      </c>
      <c r="E4" s="18">
        <v>-369.1</v>
      </c>
      <c r="F4" s="18">
        <v>-459</v>
      </c>
      <c r="G4" s="18">
        <v>-788.5</v>
      </c>
      <c r="H4" s="18">
        <v>-838.5</v>
      </c>
      <c r="I4" s="18">
        <v>-206.39999999999998</v>
      </c>
      <c r="J4" s="18">
        <v>269.60000000000002</v>
      </c>
      <c r="K4" s="18">
        <v>16.600000000000023</v>
      </c>
      <c r="L4" s="18">
        <v>-7.8000000000000114</v>
      </c>
      <c r="M4" s="18">
        <v>-211</v>
      </c>
      <c r="N4" s="18">
        <v>-214.89999999999998</v>
      </c>
      <c r="O4" s="18">
        <v>-247.3</v>
      </c>
      <c r="P4" s="18">
        <v>-440.59999999999997</v>
      </c>
      <c r="Q4" s="18">
        <v>-669.7</v>
      </c>
      <c r="R4" s="18">
        <v>-813.6</v>
      </c>
      <c r="S4" s="18">
        <v>-621.29999999999995</v>
      </c>
      <c r="T4" s="18">
        <v>-568.79999999999995</v>
      </c>
      <c r="U4" s="18">
        <v>-701.40000000000009</v>
      </c>
      <c r="V4" s="18">
        <v>-925.2</v>
      </c>
      <c r="W4" s="18">
        <v>-610</v>
      </c>
      <c r="X4" s="18">
        <v>-620.29999999999995</v>
      </c>
      <c r="Y4" s="18">
        <v>-641</v>
      </c>
      <c r="Z4" s="19"/>
      <c r="AA4" s="111">
        <f>SUM(B4:Z4)</f>
        <v>-11105.6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143.47999999999999</v>
      </c>
      <c r="C7" s="117">
        <v>135.80000000000001</v>
      </c>
      <c r="D7" s="117">
        <v>133.19999999999999</v>
      </c>
      <c r="E7" s="117">
        <v>132.6</v>
      </c>
      <c r="F7" s="117">
        <v>135</v>
      </c>
      <c r="G7" s="117">
        <v>149.35</v>
      </c>
      <c r="H7" s="117">
        <v>168.7</v>
      </c>
      <c r="I7" s="117">
        <v>185</v>
      </c>
      <c r="J7" s="117">
        <v>188.76</v>
      </c>
      <c r="K7" s="117">
        <v>171.22</v>
      </c>
      <c r="L7" s="117">
        <v>158.33000000000001</v>
      </c>
      <c r="M7" s="117">
        <v>149.99</v>
      </c>
      <c r="N7" s="117">
        <v>147.78</v>
      </c>
      <c r="O7" s="117">
        <v>148.72</v>
      </c>
      <c r="P7" s="117">
        <v>151.72999999999999</v>
      </c>
      <c r="Q7" s="117">
        <v>159.96</v>
      </c>
      <c r="R7" s="117">
        <v>174.54</v>
      </c>
      <c r="S7" s="117">
        <v>198.58</v>
      </c>
      <c r="T7" s="117">
        <v>223.98</v>
      </c>
      <c r="U7" s="117">
        <v>214</v>
      </c>
      <c r="V7" s="117">
        <v>192.77</v>
      </c>
      <c r="W7" s="117">
        <v>188.27</v>
      </c>
      <c r="X7" s="117">
        <v>182.67</v>
      </c>
      <c r="Y7" s="117">
        <v>170.64</v>
      </c>
      <c r="Z7" s="118"/>
      <c r="AA7" s="119">
        <f>IF(SUM(B7:Z7)&lt;&gt;0,AVERAGEIF(B7:Z7,"&lt;&gt;"""),"")</f>
        <v>166.87791666666666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560.9</v>
      </c>
      <c r="G13" s="129">
        <v>288.5</v>
      </c>
      <c r="H13" s="129">
        <v>711</v>
      </c>
      <c r="I13" s="129">
        <v>706.4</v>
      </c>
      <c r="J13" s="129">
        <v>230.4</v>
      </c>
      <c r="K13" s="129">
        <v>483.4</v>
      </c>
      <c r="L13" s="129">
        <v>507.8</v>
      </c>
      <c r="M13" s="129">
        <v>711</v>
      </c>
      <c r="N13" s="129">
        <v>668.9</v>
      </c>
      <c r="O13" s="129">
        <v>711</v>
      </c>
      <c r="P13" s="129">
        <v>556.4</v>
      </c>
      <c r="Q13" s="129">
        <v>298.5</v>
      </c>
      <c r="R13" s="129">
        <v>313.60000000000002</v>
      </c>
      <c r="S13" s="129">
        <v>464.3</v>
      </c>
      <c r="T13" s="129">
        <v>545.9</v>
      </c>
      <c r="U13" s="129">
        <v>644.20000000000005</v>
      </c>
      <c r="V13" s="129">
        <v>425.2</v>
      </c>
      <c r="W13" s="129">
        <v>110</v>
      </c>
      <c r="X13" s="129">
        <v>120.3</v>
      </c>
      <c r="Y13" s="130">
        <v>141</v>
      </c>
      <c r="Z13" s="131"/>
      <c r="AA13" s="132">
        <f t="shared" si="0"/>
        <v>12042.699999999999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500</v>
      </c>
      <c r="H15" s="133">
        <v>127.5</v>
      </c>
      <c r="I15" s="133"/>
      <c r="J15" s="133"/>
      <c r="K15" s="133"/>
      <c r="L15" s="133"/>
      <c r="M15" s="133"/>
      <c r="N15" s="133"/>
      <c r="O15" s="133"/>
      <c r="P15" s="133"/>
      <c r="Q15" s="133">
        <v>371.2</v>
      </c>
      <c r="R15" s="133">
        <v>500</v>
      </c>
      <c r="S15" s="133">
        <v>157</v>
      </c>
      <c r="T15" s="133">
        <v>22.9</v>
      </c>
      <c r="U15" s="133">
        <v>57.2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3735.8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711</v>
      </c>
      <c r="D16" s="135">
        <f t="shared" si="1"/>
        <v>711</v>
      </c>
      <c r="E16" s="135">
        <f t="shared" si="1"/>
        <v>711</v>
      </c>
      <c r="F16" s="135">
        <f t="shared" si="1"/>
        <v>560.9</v>
      </c>
      <c r="G16" s="135">
        <f t="shared" si="1"/>
        <v>788.5</v>
      </c>
      <c r="H16" s="135">
        <f t="shared" si="1"/>
        <v>838.5</v>
      </c>
      <c r="I16" s="135">
        <f t="shared" si="1"/>
        <v>706.4</v>
      </c>
      <c r="J16" s="135">
        <f t="shared" si="1"/>
        <v>230.4</v>
      </c>
      <c r="K16" s="135">
        <f t="shared" si="1"/>
        <v>483.4</v>
      </c>
      <c r="L16" s="135">
        <f t="shared" si="1"/>
        <v>507.8</v>
      </c>
      <c r="M16" s="135">
        <f t="shared" si="1"/>
        <v>711</v>
      </c>
      <c r="N16" s="135">
        <f t="shared" si="1"/>
        <v>668.9</v>
      </c>
      <c r="O16" s="135">
        <f t="shared" si="1"/>
        <v>711</v>
      </c>
      <c r="P16" s="135">
        <f t="shared" si="1"/>
        <v>556.4</v>
      </c>
      <c r="Q16" s="135">
        <f t="shared" si="1"/>
        <v>669.7</v>
      </c>
      <c r="R16" s="135">
        <f t="shared" si="1"/>
        <v>813.6</v>
      </c>
      <c r="S16" s="135">
        <f t="shared" si="1"/>
        <v>621.29999999999995</v>
      </c>
      <c r="T16" s="135">
        <f t="shared" si="1"/>
        <v>568.79999999999995</v>
      </c>
      <c r="U16" s="135">
        <f t="shared" si="1"/>
        <v>701.40000000000009</v>
      </c>
      <c r="V16" s="135">
        <f t="shared" si="1"/>
        <v>925.2</v>
      </c>
      <c r="W16" s="135">
        <f t="shared" si="1"/>
        <v>610</v>
      </c>
      <c r="X16" s="135">
        <f t="shared" si="1"/>
        <v>620.29999999999995</v>
      </c>
      <c r="Y16" s="135">
        <f t="shared" si="1"/>
        <v>641</v>
      </c>
      <c r="Z16" s="136" t="str">
        <f t="shared" si="1"/>
        <v/>
      </c>
      <c r="AA16" s="90">
        <f t="shared" si="0"/>
        <v>15778.499999999998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393.3</v>
      </c>
      <c r="C23" s="133">
        <v>92.4</v>
      </c>
      <c r="D23" s="133">
        <v>209.9</v>
      </c>
      <c r="E23" s="133">
        <v>341.9</v>
      </c>
      <c r="F23" s="133">
        <v>101.9</v>
      </c>
      <c r="G23" s="133"/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454</v>
      </c>
      <c r="O23" s="133">
        <v>463.7</v>
      </c>
      <c r="P23" s="133">
        <v>115.8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4672.9000000000005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393.3</v>
      </c>
      <c r="C24" s="135">
        <f t="shared" si="3"/>
        <v>92.4</v>
      </c>
      <c r="D24" s="135">
        <f t="shared" si="3"/>
        <v>209.9</v>
      </c>
      <c r="E24" s="135">
        <f t="shared" si="3"/>
        <v>341.9</v>
      </c>
      <c r="F24" s="135">
        <f t="shared" si="3"/>
        <v>101.9</v>
      </c>
      <c r="G24" s="135">
        <f t="shared" si="3"/>
        <v>0</v>
      </c>
      <c r="H24" s="135">
        <f t="shared" si="3"/>
        <v>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454</v>
      </c>
      <c r="O24" s="135">
        <f t="shared" si="3"/>
        <v>463.7</v>
      </c>
      <c r="P24" s="135">
        <f t="shared" si="3"/>
        <v>115.8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4672.9000000000005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2023-02-14T12:13:07Z</dcterms:created>
  <dcterms:modified xsi:type="dcterms:W3CDTF">2023-02-14T12:13:08Z</dcterms:modified>
</cp:coreProperties>
</file>