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<sst xmlns="http://schemas.openxmlformats.org/spreadsheetml/2006/main" count="117" uniqueCount="53">
  <si>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13/02/2023 14:08:41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</si>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</sst>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1197</c:v>
                </c:pt>
                <c:pt idx="1">
                  <c:v>1197</c:v>
                </c:pt>
                <c:pt idx="2">
                  <c:v>1197</c:v>
                </c:pt>
                <c:pt idx="3">
                  <c:v>1197</c:v>
                </c:pt>
                <c:pt idx="4">
                  <c:v>1197</c:v>
                </c:pt>
                <c:pt idx="5">
                  <c:v>1197</c:v>
                </c:pt>
                <c:pt idx="6">
                  <c:v>1272</c:v>
                </c:pt>
                <c:pt idx="7">
                  <c:v>1319</c:v>
                </c:pt>
                <c:pt idx="8">
                  <c:v>1366</c:v>
                </c:pt>
                <c:pt idx="9">
                  <c:v>1366</c:v>
                </c:pt>
                <c:pt idx="10">
                  <c:v>1366</c:v>
                </c:pt>
                <c:pt idx="11">
                  <c:v>1356</c:v>
                </c:pt>
                <c:pt idx="12">
                  <c:v>1356</c:v>
                </c:pt>
                <c:pt idx="13">
                  <c:v>1356</c:v>
                </c:pt>
                <c:pt idx="14">
                  <c:v>1356</c:v>
                </c:pt>
                <c:pt idx="15">
                  <c:v>1366</c:v>
                </c:pt>
                <c:pt idx="16">
                  <c:v>1366</c:v>
                </c:pt>
                <c:pt idx="17">
                  <c:v>1272</c:v>
                </c:pt>
                <c:pt idx="18">
                  <c:v>1207</c:v>
                </c:pt>
                <c:pt idx="19">
                  <c:v>1207</c:v>
                </c:pt>
                <c:pt idx="20">
                  <c:v>1207</c:v>
                </c:pt>
                <c:pt idx="21">
                  <c:v>1207</c:v>
                </c:pt>
                <c:pt idx="22">
                  <c:v>1197</c:v>
                </c:pt>
                <c:pt idx="23">
                  <c:v>1197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106</c:v>
                </c:pt>
                <c:pt idx="8">
                  <c:v>108</c:v>
                </c:pt>
                <c:pt idx="9">
                  <c:v>113</c:v>
                </c:pt>
                <c:pt idx="10">
                  <c:v>117</c:v>
                </c:pt>
                <c:pt idx="11">
                  <c:v>118</c:v>
                </c:pt>
                <c:pt idx="12">
                  <c:v>116</c:v>
                </c:pt>
                <c:pt idx="13">
                  <c:v>108</c:v>
                </c:pt>
                <c:pt idx="14">
                  <c:v>116</c:v>
                </c:pt>
                <c:pt idx="15">
                  <c:v>142</c:v>
                </c:pt>
                <c:pt idx="16">
                  <c:v>166</c:v>
                </c:pt>
                <c:pt idx="17">
                  <c:v>199</c:v>
                </c:pt>
                <c:pt idx="18">
                  <c:v>205</c:v>
                </c:pt>
                <c:pt idx="19">
                  <c:v>198</c:v>
                </c:pt>
                <c:pt idx="20">
                  <c:v>164</c:v>
                </c:pt>
                <c:pt idx="21">
                  <c:v>118</c:v>
                </c:pt>
                <c:pt idx="22">
                  <c:v>106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722.9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577.9</c:v>
                </c:pt>
                <c:pt idx="6">
                  <c:v>1541.3719999999998</c:v>
                </c:pt>
                <c:pt idx="7">
                  <c:v>1889.3620000000001</c:v>
                </c:pt>
                <c:pt idx="8">
                  <c:v>1973.6080000000002</c:v>
                </c:pt>
                <c:pt idx="9">
                  <c:v>1764.05</c:v>
                </c:pt>
                <c:pt idx="10">
                  <c:v>1237.9000000000001</c:v>
                </c:pt>
                <c:pt idx="11">
                  <c:v>1237.9000000000001</c:v>
                </c:pt>
                <c:pt idx="12">
                  <c:v>1237.9000000000001</c:v>
                </c:pt>
                <c:pt idx="13">
                  <c:v>1292.9000000000001</c:v>
                </c:pt>
                <c:pt idx="14">
                  <c:v>1337.9</c:v>
                </c:pt>
                <c:pt idx="15">
                  <c:v>1482.9</c:v>
                </c:pt>
                <c:pt idx="16">
                  <c:v>2260.873</c:v>
                </c:pt>
                <c:pt idx="17">
                  <c:v>2748.2080000000001</c:v>
                </c:pt>
                <c:pt idx="18">
                  <c:v>2910.7260000000001</c:v>
                </c:pt>
                <c:pt idx="19">
                  <c:v>2910.6850000000004</c:v>
                </c:pt>
                <c:pt idx="20">
                  <c:v>2597.4639999999999</c:v>
                </c:pt>
                <c:pt idx="21">
                  <c:v>1979.4010000000001</c:v>
                </c:pt>
                <c:pt idx="22">
                  <c:v>1842.92</c:v>
                </c:pt>
                <c:pt idx="23">
                  <c:v>1594.9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1406</c:v>
                </c:pt>
                <c:pt idx="1">
                  <c:v>1604.6</c:v>
                </c:pt>
                <c:pt idx="2">
                  <c:v>1563</c:v>
                </c:pt>
                <c:pt idx="3">
                  <c:v>1552.3</c:v>
                </c:pt>
                <c:pt idx="4">
                  <c:v>1835.2</c:v>
                </c:pt>
                <c:pt idx="5">
                  <c:v>2059</c:v>
                </c:pt>
                <c:pt idx="6">
                  <c:v>1612.4</c:v>
                </c:pt>
                <c:pt idx="7">
                  <c:v>1521</c:v>
                </c:pt>
                <c:pt idx="8">
                  <c:v>1460</c:v>
                </c:pt>
                <c:pt idx="9">
                  <c:v>954.1</c:v>
                </c:pt>
                <c:pt idx="10">
                  <c:v>1130</c:v>
                </c:pt>
                <c:pt idx="11">
                  <c:v>919.6</c:v>
                </c:pt>
                <c:pt idx="12">
                  <c:v>1114.4000000000001</c:v>
                </c:pt>
                <c:pt idx="13">
                  <c:v>1117.2</c:v>
                </c:pt>
                <c:pt idx="14">
                  <c:v>1142</c:v>
                </c:pt>
                <c:pt idx="15">
                  <c:v>1648.5</c:v>
                </c:pt>
                <c:pt idx="16">
                  <c:v>1634.5</c:v>
                </c:pt>
                <c:pt idx="17">
                  <c:v>1913.8</c:v>
                </c:pt>
                <c:pt idx="18">
                  <c:v>1890.1</c:v>
                </c:pt>
                <c:pt idx="19">
                  <c:v>1934.7</c:v>
                </c:pt>
                <c:pt idx="20">
                  <c:v>2071</c:v>
                </c:pt>
                <c:pt idx="21">
                  <c:v>2057.9</c:v>
                </c:pt>
                <c:pt idx="22">
                  <c:v>1745</c:v>
                </c:pt>
                <c:pt idx="23">
                  <c:v>1558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1417.3700000000001</c:v>
                </c:pt>
                <c:pt idx="1">
                  <c:v>1374.5340000000001</c:v>
                </c:pt>
                <c:pt idx="2">
                  <c:v>1339.511</c:v>
                </c:pt>
                <c:pt idx="3">
                  <c:v>1297.1410000000001</c:v>
                </c:pt>
                <c:pt idx="4">
                  <c:v>1253.665</c:v>
                </c:pt>
                <c:pt idx="5">
                  <c:v>1201.2120000000002</c:v>
                </c:pt>
                <c:pt idx="6">
                  <c:v>1211.4299999999998</c:v>
                </c:pt>
                <c:pt idx="7">
                  <c:v>1624.7889999999995</c:v>
                </c:pt>
                <c:pt idx="8">
                  <c:v>2310.9329999999995</c:v>
                </c:pt>
                <c:pt idx="9">
                  <c:v>2930.5240000000003</c:v>
                </c:pt>
                <c:pt idx="10">
                  <c:v>3339.3680000000008</c:v>
                </c:pt>
                <c:pt idx="11">
                  <c:v>3534.8070000000007</c:v>
                </c:pt>
                <c:pt idx="12">
                  <c:v>3480.7380000000003</c:v>
                </c:pt>
                <c:pt idx="13">
                  <c:v>3200.0470000000005</c:v>
                </c:pt>
                <c:pt idx="14">
                  <c:v>2660.0639999999999</c:v>
                </c:pt>
                <c:pt idx="15">
                  <c:v>1834.6709999999996</c:v>
                </c:pt>
                <c:pt idx="16">
                  <c:v>1021.8299999999998</c:v>
                </c:pt>
                <c:pt idx="17">
                  <c:v>753.6690000000001</c:v>
                </c:pt>
                <c:pt idx="18">
                  <c:v>768.17100000000039</c:v>
                </c:pt>
                <c:pt idx="19">
                  <c:v>797.24499999999989</c:v>
                </c:pt>
                <c:pt idx="20">
                  <c:v>849.82299999999964</c:v>
                </c:pt>
                <c:pt idx="21">
                  <c:v>908.71199999999988</c:v>
                </c:pt>
                <c:pt idx="22">
                  <c:v>953.19899999999996</c:v>
                </c:pt>
                <c:pt idx="23">
                  <c:v>1009.973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122</c:v>
                </c:pt>
                <c:pt idx="1">
                  <c:v>119</c:v>
                </c:pt>
                <c:pt idx="2">
                  <c:v>119</c:v>
                </c:pt>
                <c:pt idx="3">
                  <c:v>120</c:v>
                </c:pt>
                <c:pt idx="4">
                  <c:v>121</c:v>
                </c:pt>
                <c:pt idx="5">
                  <c:v>121</c:v>
                </c:pt>
                <c:pt idx="6">
                  <c:v>124</c:v>
                </c:pt>
                <c:pt idx="7">
                  <c:v>135</c:v>
                </c:pt>
                <c:pt idx="8">
                  <c:v>152</c:v>
                </c:pt>
                <c:pt idx="9">
                  <c:v>166</c:v>
                </c:pt>
                <c:pt idx="10">
                  <c:v>176</c:v>
                </c:pt>
                <c:pt idx="11">
                  <c:v>182</c:v>
                </c:pt>
                <c:pt idx="12">
                  <c:v>183</c:v>
                </c:pt>
                <c:pt idx="13">
                  <c:v>181</c:v>
                </c:pt>
                <c:pt idx="14">
                  <c:v>172</c:v>
                </c:pt>
                <c:pt idx="15">
                  <c:v>156</c:v>
                </c:pt>
                <c:pt idx="16">
                  <c:v>138</c:v>
                </c:pt>
                <c:pt idx="17">
                  <c:v>128</c:v>
                </c:pt>
                <c:pt idx="18">
                  <c:v>125</c:v>
                </c:pt>
                <c:pt idx="19">
                  <c:v>120</c:v>
                </c:pt>
                <c:pt idx="20">
                  <c:v>119</c:v>
                </c:pt>
                <c:pt idx="21">
                  <c:v>119</c:v>
                </c:pt>
                <c:pt idx="22">
                  <c:v>118</c:v>
                </c:pt>
                <c:pt idx="23">
                  <c:v>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201</c:v>
                </c:pt>
                <c:pt idx="7">
                  <c:v>206</c:v>
                </c:pt>
                <c:pt idx="8">
                  <c:v>167</c:v>
                </c:pt>
                <c:pt idx="9">
                  <c:v>109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4">
                  <c:v>94</c:v>
                </c:pt>
                <c:pt idx="15">
                  <c:v>102</c:v>
                </c:pt>
                <c:pt idx="16">
                  <c:v>206</c:v>
                </c:pt>
                <c:pt idx="17">
                  <c:v>555</c:v>
                </c:pt>
                <c:pt idx="18">
                  <c:v>651</c:v>
                </c:pt>
                <c:pt idx="19">
                  <c:v>489</c:v>
                </c:pt>
                <c:pt idx="20">
                  <c:v>141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54202808"/>
        <c:axId val="554203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4971.2399999999989</c:v>
                </c:pt>
                <c:pt idx="1">
                  <c:v>4749.0509999999995</c:v>
                </c:pt>
                <c:pt idx="2">
                  <c:v>4672.4229999999998</c:v>
                </c:pt>
                <c:pt idx="3">
                  <c:v>4620.2910000000002</c:v>
                </c:pt>
                <c:pt idx="4">
                  <c:v>4860.7830000000013</c:v>
                </c:pt>
                <c:pt idx="5">
                  <c:v>5348.112000000001</c:v>
                </c:pt>
                <c:pt idx="6">
                  <c:v>6068.241</c:v>
                </c:pt>
                <c:pt idx="7">
                  <c:v>6801.14</c:v>
                </c:pt>
                <c:pt idx="8">
                  <c:v>7537.5729999999985</c:v>
                </c:pt>
                <c:pt idx="9">
                  <c:v>7402.6260000000002</c:v>
                </c:pt>
                <c:pt idx="10">
                  <c:v>7394.2759999999989</c:v>
                </c:pt>
                <c:pt idx="11">
                  <c:v>7376.2880000000023</c:v>
                </c:pt>
                <c:pt idx="12">
                  <c:v>7516.0520000000024</c:v>
                </c:pt>
                <c:pt idx="13">
                  <c:v>7255.1409999999987</c:v>
                </c:pt>
                <c:pt idx="14">
                  <c:v>6877.9990000000007</c:v>
                </c:pt>
                <c:pt idx="15">
                  <c:v>6732.050000000002</c:v>
                </c:pt>
                <c:pt idx="16">
                  <c:v>6793.1860000000015</c:v>
                </c:pt>
                <c:pt idx="17">
                  <c:v>7569.6320000000005</c:v>
                </c:pt>
                <c:pt idx="18">
                  <c:v>7757.0339999999997</c:v>
                </c:pt>
                <c:pt idx="19">
                  <c:v>7656.6180000000004</c:v>
                </c:pt>
                <c:pt idx="20">
                  <c:v>7149.2869999999984</c:v>
                </c:pt>
                <c:pt idx="21">
                  <c:v>6460.9979999999996</c:v>
                </c:pt>
                <c:pt idx="22">
                  <c:v>5962.1640000000016</c:v>
                </c:pt>
                <c:pt idx="23">
                  <c:v>5582.8999999999987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02808"/>
        <c:axId val="554203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149.02000000000001</c:v>
                </c:pt>
                <c:pt idx="1">
                  <c:v>144.84</c:v>
                </c:pt>
                <c:pt idx="2">
                  <c:v>138.30000000000001</c:v>
                </c:pt>
                <c:pt idx="3">
                  <c:v>132.13</c:v>
                </c:pt>
                <c:pt idx="4">
                  <c:v>133.69999999999999</c:v>
                </c:pt>
                <c:pt idx="5">
                  <c:v>151</c:v>
                </c:pt>
                <c:pt idx="6">
                  <c:v>194.99</c:v>
                </c:pt>
                <c:pt idx="7">
                  <c:v>199.99</c:v>
                </c:pt>
                <c:pt idx="8">
                  <c:v>206.99</c:v>
                </c:pt>
                <c:pt idx="9">
                  <c:v>180.6</c:v>
                </c:pt>
                <c:pt idx="10">
                  <c:v>158.13999999999999</c:v>
                </c:pt>
                <c:pt idx="11">
                  <c:v>147.66</c:v>
                </c:pt>
                <c:pt idx="12">
                  <c:v>135.03</c:v>
                </c:pt>
                <c:pt idx="13">
                  <c:v>136.4</c:v>
                </c:pt>
                <c:pt idx="14">
                  <c:v>142.80000000000001</c:v>
                </c:pt>
                <c:pt idx="15">
                  <c:v>157.02000000000001</c:v>
                </c:pt>
                <c:pt idx="16">
                  <c:v>169.45</c:v>
                </c:pt>
                <c:pt idx="17">
                  <c:v>181.76</c:v>
                </c:pt>
                <c:pt idx="18">
                  <c:v>205</c:v>
                </c:pt>
                <c:pt idx="19">
                  <c:v>204.99</c:v>
                </c:pt>
                <c:pt idx="20">
                  <c:v>179.44</c:v>
                </c:pt>
                <c:pt idx="21">
                  <c:v>163.61000000000001</c:v>
                </c:pt>
                <c:pt idx="22">
                  <c:v>156.28</c:v>
                </c:pt>
                <c:pt idx="23">
                  <c:v>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203984"/>
        <c:axId val="554203592"/>
      </c:lineChart>
      <c:catAx>
        <c:axId val="554202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4203200"/>
        <c:crosses val="autoZero"/>
        <c:auto val="1"/>
        <c:lblAlgn val="ctr"/>
        <c:lblOffset val="100"/>
        <c:noMultiLvlLbl val="0"/>
      </c:catAx>
      <c:valAx>
        <c:axId val="55420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4202808"/>
        <c:crosses val="autoZero"/>
        <c:crossBetween val="between"/>
      </c:valAx>
      <c:valAx>
        <c:axId val="554203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4203984"/>
        <c:crosses val="max"/>
        <c:crossBetween val="between"/>
      </c:valAx>
      <c:catAx>
        <c:axId val="554203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4203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4971.2700000000004</v>
      </c>
      <c r="C4" s="18">
        <v>4749.0340000000015</v>
      </c>
      <c r="D4" s="18">
        <v>4672.411000000001</v>
      </c>
      <c r="E4" s="18">
        <v>4620.3409999999994</v>
      </c>
      <c r="F4" s="18">
        <v>4860.7649999999994</v>
      </c>
      <c r="G4" s="18">
        <v>5348.1119999999992</v>
      </c>
      <c r="H4" s="18">
        <v>6068.2020000000011</v>
      </c>
      <c r="I4" s="18">
        <v>6801.1510000000017</v>
      </c>
      <c r="J4" s="18">
        <v>7537.5410000000002</v>
      </c>
      <c r="K4" s="18">
        <v>7402.674</v>
      </c>
      <c r="L4" s="18">
        <v>7394.2679999999982</v>
      </c>
      <c r="M4" s="18">
        <v>7376.3069999999998</v>
      </c>
      <c r="N4" s="18">
        <v>7516.0379999999996</v>
      </c>
      <c r="O4" s="18">
        <v>7255.146999999999</v>
      </c>
      <c r="P4" s="18">
        <v>6877.9640000000018</v>
      </c>
      <c r="Q4" s="18">
        <v>6732.0709999999999</v>
      </c>
      <c r="R4" s="18">
        <v>6793.2030000000004</v>
      </c>
      <c r="S4" s="18">
        <v>7569.6770000000015</v>
      </c>
      <c r="T4" s="18">
        <v>7756.9969999999994</v>
      </c>
      <c r="U4" s="18">
        <v>7656.63</v>
      </c>
      <c r="V4" s="18">
        <v>7149.2870000000012</v>
      </c>
      <c r="W4" s="18">
        <v>6461.0130000000008</v>
      </c>
      <c r="X4" s="18">
        <v>5962.1190000000006</v>
      </c>
      <c r="Y4" s="18">
        <v>5582.8730000000005</v>
      </c>
      <c r="Z4" s="19"/>
      <c r="AA4" s="20">
        <f>SUM(B4:Z4)</f>
        <v>155115.095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149.02000000000001</v>
      </c>
      <c r="C7" s="28">
        <v>144.84</v>
      </c>
      <c r="D7" s="28">
        <v>138.30000000000001</v>
      </c>
      <c r="E7" s="28">
        <v>132.13</v>
      </c>
      <c r="F7" s="28">
        <v>133.69999999999999</v>
      </c>
      <c r="G7" s="28">
        <v>151</v>
      </c>
      <c r="H7" s="28">
        <v>194.99</v>
      </c>
      <c r="I7" s="28">
        <v>199.99</v>
      </c>
      <c r="J7" s="28">
        <v>206.99</v>
      </c>
      <c r="K7" s="28">
        <v>180.6</v>
      </c>
      <c r="L7" s="28">
        <v>158.13999999999999</v>
      </c>
      <c r="M7" s="28">
        <v>147.66</v>
      </c>
      <c r="N7" s="28">
        <v>135.03</v>
      </c>
      <c r="O7" s="28">
        <v>136.4</v>
      </c>
      <c r="P7" s="28">
        <v>142.80000000000001</v>
      </c>
      <c r="Q7" s="28">
        <v>157.02000000000001</v>
      </c>
      <c r="R7" s="28">
        <v>169.45</v>
      </c>
      <c r="S7" s="28">
        <v>181.76</v>
      </c>
      <c r="T7" s="28">
        <v>205</v>
      </c>
      <c r="U7" s="28">
        <v>204.99</v>
      </c>
      <c r="V7" s="28">
        <v>179.44</v>
      </c>
      <c r="W7" s="28">
        <v>163.61000000000001</v>
      </c>
      <c r="X7" s="28">
        <v>156.28</v>
      </c>
      <c r="Y7" s="28">
        <v>145</v>
      </c>
      <c r="Z7" s="29"/>
      <c r="AA7" s="30">
        <f>IF(SUM(B7:Z7)&lt;&gt;0,AVERAGEIF(B7:Z7,"&lt;&gt;"""),"")</f>
        <v>163.08916666666667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1197</v>
      </c>
      <c r="C10" s="42">
        <v>1197</v>
      </c>
      <c r="D10" s="42">
        <v>1197</v>
      </c>
      <c r="E10" s="42">
        <v>1197</v>
      </c>
      <c r="F10" s="42">
        <v>1197</v>
      </c>
      <c r="G10" s="42">
        <v>1197</v>
      </c>
      <c r="H10" s="42">
        <v>1272</v>
      </c>
      <c r="I10" s="42">
        <v>1319</v>
      </c>
      <c r="J10" s="42">
        <v>1366</v>
      </c>
      <c r="K10" s="42">
        <v>1366</v>
      </c>
      <c r="L10" s="42">
        <v>1366</v>
      </c>
      <c r="M10" s="42">
        <v>1356</v>
      </c>
      <c r="N10" s="42">
        <v>1356</v>
      </c>
      <c r="O10" s="42">
        <v>1356</v>
      </c>
      <c r="P10" s="42">
        <v>1356</v>
      </c>
      <c r="Q10" s="42">
        <v>1366</v>
      </c>
      <c r="R10" s="42">
        <v>1366</v>
      </c>
      <c r="S10" s="42">
        <v>1272</v>
      </c>
      <c r="T10" s="42">
        <v>1207</v>
      </c>
      <c r="U10" s="42">
        <v>1207</v>
      </c>
      <c r="V10" s="42">
        <v>1207</v>
      </c>
      <c r="W10" s="42">
        <v>1207</v>
      </c>
      <c r="X10" s="42">
        <v>1197</v>
      </c>
      <c r="Y10" s="42">
        <v>1197</v>
      </c>
      <c r="Z10" s="43"/>
      <c r="AA10" s="44">
        <f t="shared" ref="AA10:AA15" si="0">SUM(B10:Z10)</f>
        <v>30521</v>
      </c>
    </row>
    <row r="11" spans="1:27" ht="24.95" customHeight="1" x14ac:dyDescent="0.2">
      <c r="A11" s="45" t="s">
        <v>7</v>
      </c>
      <c r="B11" s="46">
        <v>106</v>
      </c>
      <c r="C11" s="47">
        <v>106</v>
      </c>
      <c r="D11" s="47">
        <v>106</v>
      </c>
      <c r="E11" s="47">
        <v>106</v>
      </c>
      <c r="F11" s="47">
        <v>106</v>
      </c>
      <c r="G11" s="47">
        <v>106</v>
      </c>
      <c r="H11" s="47">
        <v>106</v>
      </c>
      <c r="I11" s="47">
        <v>106</v>
      </c>
      <c r="J11" s="47">
        <v>108</v>
      </c>
      <c r="K11" s="47">
        <v>113</v>
      </c>
      <c r="L11" s="47">
        <v>117</v>
      </c>
      <c r="M11" s="47">
        <v>118</v>
      </c>
      <c r="N11" s="47">
        <v>116</v>
      </c>
      <c r="O11" s="47">
        <v>108</v>
      </c>
      <c r="P11" s="47">
        <v>116</v>
      </c>
      <c r="Q11" s="47">
        <v>142</v>
      </c>
      <c r="R11" s="47">
        <v>166</v>
      </c>
      <c r="S11" s="47">
        <v>199</v>
      </c>
      <c r="T11" s="47">
        <v>205</v>
      </c>
      <c r="U11" s="47">
        <v>198</v>
      </c>
      <c r="V11" s="47">
        <v>164</v>
      </c>
      <c r="W11" s="47">
        <v>118</v>
      </c>
      <c r="X11" s="47">
        <v>106</v>
      </c>
      <c r="Y11" s="47">
        <v>106</v>
      </c>
      <c r="Z11" s="48"/>
      <c r="AA11" s="49">
        <f t="shared" si="0"/>
        <v>3048</v>
      </c>
    </row>
    <row r="12" spans="1:27" ht="24.95" customHeight="1" x14ac:dyDescent="0.2">
      <c r="A12" s="50" t="s">
        <v>8</v>
      </c>
      <c r="B12" s="51">
        <v>722.9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577.9</v>
      </c>
      <c r="H12" s="52">
        <v>1541.3719999999998</v>
      </c>
      <c r="I12" s="52">
        <v>1889.3620000000001</v>
      </c>
      <c r="J12" s="52">
        <v>1973.6080000000002</v>
      </c>
      <c r="K12" s="52">
        <v>1764.05</v>
      </c>
      <c r="L12" s="52">
        <v>1237.9000000000001</v>
      </c>
      <c r="M12" s="52">
        <v>1237.9000000000001</v>
      </c>
      <c r="N12" s="52">
        <v>1237.9000000000001</v>
      </c>
      <c r="O12" s="52">
        <v>1292.9000000000001</v>
      </c>
      <c r="P12" s="52">
        <v>1337.9</v>
      </c>
      <c r="Q12" s="52">
        <v>1482.9</v>
      </c>
      <c r="R12" s="52">
        <v>2260.873</v>
      </c>
      <c r="S12" s="52">
        <v>2748.2080000000001</v>
      </c>
      <c r="T12" s="52">
        <v>2910.7260000000001</v>
      </c>
      <c r="U12" s="52">
        <v>2910.6850000000004</v>
      </c>
      <c r="V12" s="52">
        <v>2597.4639999999999</v>
      </c>
      <c r="W12" s="52">
        <v>1979.4010000000001</v>
      </c>
      <c r="X12" s="52">
        <v>1842.92</v>
      </c>
      <c r="Y12" s="52">
        <v>1594.9</v>
      </c>
      <c r="Z12" s="53"/>
      <c r="AA12" s="54">
        <f t="shared" si="0"/>
        <v>36533.368999999999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201</v>
      </c>
      <c r="I13" s="52">
        <v>206</v>
      </c>
      <c r="J13" s="52">
        <v>167</v>
      </c>
      <c r="K13" s="52">
        <v>109</v>
      </c>
      <c r="L13" s="52">
        <v>28</v>
      </c>
      <c r="M13" s="52">
        <v>28</v>
      </c>
      <c r="N13" s="52">
        <v>28</v>
      </c>
      <c r="O13" s="52"/>
      <c r="P13" s="52">
        <v>94</v>
      </c>
      <c r="Q13" s="52">
        <v>102</v>
      </c>
      <c r="R13" s="52">
        <v>206</v>
      </c>
      <c r="S13" s="52">
        <v>555</v>
      </c>
      <c r="T13" s="52">
        <v>651</v>
      </c>
      <c r="U13" s="52">
        <v>489</v>
      </c>
      <c r="V13" s="52">
        <v>141</v>
      </c>
      <c r="W13" s="52">
        <v>71</v>
      </c>
      <c r="X13" s="52"/>
      <c r="Y13" s="52"/>
      <c r="Z13" s="53"/>
      <c r="AA13" s="54">
        <f t="shared" si="0"/>
        <v>3162</v>
      </c>
    </row>
    <row r="14" spans="1:27" ht="24.95" customHeight="1" x14ac:dyDescent="0.2">
      <c r="A14" s="55" t="s">
        <v>10</v>
      </c>
      <c r="B14" s="56">
        <v>1417.3700000000001</v>
      </c>
      <c r="C14" s="57">
        <v>1374.5340000000001</v>
      </c>
      <c r="D14" s="57">
        <v>1339.511</v>
      </c>
      <c r="E14" s="57">
        <v>1297.1410000000001</v>
      </c>
      <c r="F14" s="57">
        <v>1253.665</v>
      </c>
      <c r="G14" s="57">
        <v>1201.2120000000002</v>
      </c>
      <c r="H14" s="57">
        <v>1211.4299999999998</v>
      </c>
      <c r="I14" s="57">
        <v>1624.7889999999995</v>
      </c>
      <c r="J14" s="57">
        <v>2310.9329999999995</v>
      </c>
      <c r="K14" s="57">
        <v>2930.5240000000003</v>
      </c>
      <c r="L14" s="57">
        <v>3339.3680000000008</v>
      </c>
      <c r="M14" s="57">
        <v>3534.8070000000007</v>
      </c>
      <c r="N14" s="57">
        <v>3480.7380000000003</v>
      </c>
      <c r="O14" s="57">
        <v>3200.0470000000005</v>
      </c>
      <c r="P14" s="57">
        <v>2660.0639999999999</v>
      </c>
      <c r="Q14" s="57">
        <v>1834.6709999999996</v>
      </c>
      <c r="R14" s="57">
        <v>1021.8299999999998</v>
      </c>
      <c r="S14" s="57">
        <v>753.6690000000001</v>
      </c>
      <c r="T14" s="57">
        <v>768.17100000000039</v>
      </c>
      <c r="U14" s="57">
        <v>797.24499999999989</v>
      </c>
      <c r="V14" s="57">
        <v>849.82299999999964</v>
      </c>
      <c r="W14" s="57">
        <v>908.71199999999988</v>
      </c>
      <c r="X14" s="57">
        <v>953.19899999999996</v>
      </c>
      <c r="Y14" s="57">
        <v>1009.973</v>
      </c>
      <c r="Z14" s="58"/>
      <c r="AA14" s="59">
        <f t="shared" si="0"/>
        <v>41073.426000000007</v>
      </c>
    </row>
    <row r="15" spans="1:27" ht="24.95" customHeight="1" x14ac:dyDescent="0.2">
      <c r="A15" s="55" t="s">
        <v>11</v>
      </c>
      <c r="B15" s="56">
        <v>122</v>
      </c>
      <c r="C15" s="57">
        <v>119</v>
      </c>
      <c r="D15" s="57">
        <v>119</v>
      </c>
      <c r="E15" s="57">
        <v>120</v>
      </c>
      <c r="F15" s="57">
        <v>121</v>
      </c>
      <c r="G15" s="57">
        <v>121</v>
      </c>
      <c r="H15" s="57">
        <v>124</v>
      </c>
      <c r="I15" s="57">
        <v>135</v>
      </c>
      <c r="J15" s="57">
        <v>152</v>
      </c>
      <c r="K15" s="57">
        <v>166</v>
      </c>
      <c r="L15" s="57">
        <v>176</v>
      </c>
      <c r="M15" s="57">
        <v>182</v>
      </c>
      <c r="N15" s="57">
        <v>183</v>
      </c>
      <c r="O15" s="57">
        <v>181</v>
      </c>
      <c r="P15" s="57">
        <v>172</v>
      </c>
      <c r="Q15" s="57">
        <v>156</v>
      </c>
      <c r="R15" s="57">
        <v>138</v>
      </c>
      <c r="S15" s="57">
        <v>128</v>
      </c>
      <c r="T15" s="57">
        <v>125</v>
      </c>
      <c r="U15" s="57">
        <v>120</v>
      </c>
      <c r="V15" s="57">
        <v>119</v>
      </c>
      <c r="W15" s="57">
        <v>119</v>
      </c>
      <c r="X15" s="57">
        <v>118</v>
      </c>
      <c r="Y15" s="57">
        <v>117</v>
      </c>
      <c r="Z15" s="58"/>
      <c r="AA15" s="59">
        <f t="shared" si="0"/>
        <v>3333</v>
      </c>
    </row>
    <row r="16" spans="1:27" ht="30" customHeight="1" thickBot="1" x14ac:dyDescent="0.25">
      <c r="A16" s="60" t="s">
        <v>12</v>
      </c>
      <c r="B16" s="61">
        <f>IF(LEN(B$2)&gt;0,SUM(B10:B15),"")</f>
        <v>3565.2700000000004</v>
      </c>
      <c r="C16" s="62">
        <f t="shared" ref="C16:Z16" si="1">IF(LEN(C$2)&gt;0,SUM(C10:C15),"")</f>
        <v>3144.4340000000002</v>
      </c>
      <c r="D16" s="62">
        <f t="shared" si="1"/>
        <v>3109.4110000000001</v>
      </c>
      <c r="E16" s="62">
        <f t="shared" si="1"/>
        <v>3068.0410000000002</v>
      </c>
      <c r="F16" s="62">
        <f t="shared" si="1"/>
        <v>3025.5650000000001</v>
      </c>
      <c r="G16" s="62">
        <f t="shared" si="1"/>
        <v>3289.1120000000001</v>
      </c>
      <c r="H16" s="62">
        <f t="shared" si="1"/>
        <v>4455.8019999999997</v>
      </c>
      <c r="I16" s="62">
        <f t="shared" si="1"/>
        <v>5280.1509999999998</v>
      </c>
      <c r="J16" s="62">
        <f t="shared" si="1"/>
        <v>6077.5409999999993</v>
      </c>
      <c r="K16" s="62">
        <f t="shared" si="1"/>
        <v>6448.5740000000005</v>
      </c>
      <c r="L16" s="62">
        <f t="shared" si="1"/>
        <v>6264.2680000000009</v>
      </c>
      <c r="M16" s="62">
        <f t="shared" si="1"/>
        <v>6456.7070000000003</v>
      </c>
      <c r="N16" s="62">
        <f t="shared" si="1"/>
        <v>6401.6380000000008</v>
      </c>
      <c r="O16" s="62">
        <f t="shared" si="1"/>
        <v>6137.9470000000001</v>
      </c>
      <c r="P16" s="62">
        <f t="shared" si="1"/>
        <v>5735.9639999999999</v>
      </c>
      <c r="Q16" s="62">
        <f t="shared" si="1"/>
        <v>5083.5709999999999</v>
      </c>
      <c r="R16" s="62">
        <f t="shared" si="1"/>
        <v>5158.7029999999995</v>
      </c>
      <c r="S16" s="62">
        <f t="shared" si="1"/>
        <v>5655.8770000000004</v>
      </c>
      <c r="T16" s="62">
        <f t="shared" si="1"/>
        <v>5866.8970000000008</v>
      </c>
      <c r="U16" s="62">
        <f t="shared" si="1"/>
        <v>5721.93</v>
      </c>
      <c r="V16" s="62">
        <f t="shared" si="1"/>
        <v>5078.2869999999994</v>
      </c>
      <c r="W16" s="62">
        <f t="shared" si="1"/>
        <v>4403.1129999999994</v>
      </c>
      <c r="X16" s="62">
        <f t="shared" si="1"/>
        <v>4217.1189999999997</v>
      </c>
      <c r="Y16" s="62">
        <f t="shared" si="1"/>
        <v>4024.873</v>
      </c>
      <c r="Z16" s="63" t="str">
        <f t="shared" si="1"/>
        <v/>
      </c>
      <c r="AA16" s="64">
        <f>SUM(AA10:AA15)</f>
        <v>117670.79500000001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2018.9</v>
      </c>
      <c r="C28" s="72">
        <v>1982.9</v>
      </c>
      <c r="D28" s="72">
        <v>1954.9</v>
      </c>
      <c r="E28" s="72">
        <v>1925.9</v>
      </c>
      <c r="F28" s="72">
        <v>1893.9</v>
      </c>
      <c r="G28" s="72">
        <v>1937.9</v>
      </c>
      <c r="H28" s="72">
        <v>2128.9</v>
      </c>
      <c r="I28" s="72">
        <v>2363.9</v>
      </c>
      <c r="J28" s="72">
        <v>2888.9</v>
      </c>
      <c r="K28" s="72">
        <v>3264.9</v>
      </c>
      <c r="L28" s="72">
        <v>3422.9</v>
      </c>
      <c r="M28" s="72">
        <v>3526.9</v>
      </c>
      <c r="N28" s="72">
        <v>3484.9</v>
      </c>
      <c r="O28" s="72">
        <v>3308.9</v>
      </c>
      <c r="P28" s="72">
        <v>3032.9</v>
      </c>
      <c r="Q28" s="72">
        <v>2559.9</v>
      </c>
      <c r="R28" s="72">
        <v>2170.9</v>
      </c>
      <c r="S28" s="72">
        <v>2340.9</v>
      </c>
      <c r="T28" s="72">
        <v>2383.9</v>
      </c>
      <c r="U28" s="72">
        <v>2330.9</v>
      </c>
      <c r="V28" s="72">
        <v>1935.9</v>
      </c>
      <c r="W28" s="72">
        <v>1868.9</v>
      </c>
      <c r="X28" s="72">
        <v>1794.9</v>
      </c>
      <c r="Y28" s="72">
        <v>1815.9</v>
      </c>
      <c r="Z28" s="73"/>
      <c r="AA28" s="74">
        <f>SUM(B28:Z28)</f>
        <v>58339.60000000002</v>
      </c>
    </row>
    <row r="29" spans="1:27" ht="24.95" customHeight="1" x14ac:dyDescent="0.2">
      <c r="A29" s="75" t="s">
        <v>23</v>
      </c>
      <c r="B29" s="76">
        <v>757.37</v>
      </c>
      <c r="C29" s="77">
        <v>902.53399999999999</v>
      </c>
      <c r="D29" s="77">
        <v>897.51099999999997</v>
      </c>
      <c r="E29" s="77">
        <v>860.14099999999996</v>
      </c>
      <c r="F29" s="77">
        <v>842.66499999999996</v>
      </c>
      <c r="G29" s="77">
        <v>860.21199999999999</v>
      </c>
      <c r="H29" s="77">
        <v>1235.902</v>
      </c>
      <c r="I29" s="77">
        <v>1447.251</v>
      </c>
      <c r="J29" s="77">
        <v>1658.6410000000001</v>
      </c>
      <c r="K29" s="77">
        <v>1626.674</v>
      </c>
      <c r="L29" s="77">
        <v>1527.3679999999999</v>
      </c>
      <c r="M29" s="77">
        <v>1644.807</v>
      </c>
      <c r="N29" s="77">
        <v>1614.7380000000001</v>
      </c>
      <c r="O29" s="77">
        <v>1527.047</v>
      </c>
      <c r="P29" s="77">
        <v>1356.0640000000001</v>
      </c>
      <c r="Q29" s="77">
        <v>1134.671</v>
      </c>
      <c r="R29" s="77">
        <v>984.803</v>
      </c>
      <c r="S29" s="77">
        <v>940.97699999999998</v>
      </c>
      <c r="T29" s="77">
        <v>1163.9970000000001</v>
      </c>
      <c r="U29" s="77">
        <v>1097.03</v>
      </c>
      <c r="V29" s="77">
        <v>1013.3869999999999</v>
      </c>
      <c r="W29" s="77">
        <v>800.21299999999997</v>
      </c>
      <c r="X29" s="77">
        <v>773.21900000000005</v>
      </c>
      <c r="Y29" s="77">
        <v>809.97299999999996</v>
      </c>
      <c r="Z29" s="78"/>
      <c r="AA29" s="79">
        <f>SUM(B29:Z29)</f>
        <v>27477.194999999992</v>
      </c>
    </row>
    <row r="30" spans="1:27" ht="24.95" customHeight="1" x14ac:dyDescent="0.2">
      <c r="A30" s="82" t="s">
        <v>24</v>
      </c>
      <c r="B30" s="80">
        <v>1484</v>
      </c>
      <c r="C30" s="81">
        <v>1109</v>
      </c>
      <c r="D30" s="81">
        <v>1109</v>
      </c>
      <c r="E30" s="81">
        <v>1109</v>
      </c>
      <c r="F30" s="81">
        <v>1109</v>
      </c>
      <c r="G30" s="81">
        <v>1339</v>
      </c>
      <c r="H30" s="81">
        <v>1951</v>
      </c>
      <c r="I30" s="81">
        <v>2279</v>
      </c>
      <c r="J30" s="81">
        <v>2279</v>
      </c>
      <c r="K30" s="81">
        <v>2279</v>
      </c>
      <c r="L30" s="81">
        <v>1944</v>
      </c>
      <c r="M30" s="81">
        <v>1944</v>
      </c>
      <c r="N30" s="81">
        <v>1944</v>
      </c>
      <c r="O30" s="81">
        <v>1944</v>
      </c>
      <c r="P30" s="81">
        <v>1989</v>
      </c>
      <c r="Q30" s="81">
        <v>2134</v>
      </c>
      <c r="R30" s="81">
        <v>2809</v>
      </c>
      <c r="S30" s="81">
        <v>3154</v>
      </c>
      <c r="T30" s="81">
        <v>3154</v>
      </c>
      <c r="U30" s="81">
        <v>3154</v>
      </c>
      <c r="V30" s="81">
        <v>2989</v>
      </c>
      <c r="W30" s="81">
        <v>2594</v>
      </c>
      <c r="X30" s="81">
        <v>2484</v>
      </c>
      <c r="Y30" s="81">
        <v>2246</v>
      </c>
      <c r="Z30" s="83"/>
      <c r="AA30" s="84">
        <f>SUM(B30:Z30)</f>
        <v>50530</v>
      </c>
    </row>
    <row r="31" spans="1:27" ht="30" customHeight="1" thickBot="1" x14ac:dyDescent="0.25">
      <c r="A31" s="60" t="s">
        <v>25</v>
      </c>
      <c r="B31" s="61">
        <f>IF(LEN(B$2)&gt;0,SUM(B28:B30),"")</f>
        <v>4260.2700000000004</v>
      </c>
      <c r="C31" s="62">
        <f t="shared" ref="C31:Z31" si="4">IF(LEN(C$2)&gt;0,SUM(C28:C30),"")</f>
        <v>3994.4340000000002</v>
      </c>
      <c r="D31" s="62">
        <f t="shared" si="4"/>
        <v>3961.4110000000001</v>
      </c>
      <c r="E31" s="62">
        <f t="shared" si="4"/>
        <v>3895.0410000000002</v>
      </c>
      <c r="F31" s="62">
        <f t="shared" si="4"/>
        <v>3845.5650000000001</v>
      </c>
      <c r="G31" s="62">
        <f t="shared" si="4"/>
        <v>4137.1120000000001</v>
      </c>
      <c r="H31" s="62">
        <f t="shared" si="4"/>
        <v>5315.8019999999997</v>
      </c>
      <c r="I31" s="62">
        <f t="shared" si="4"/>
        <v>6090.1509999999998</v>
      </c>
      <c r="J31" s="62">
        <f t="shared" si="4"/>
        <v>6826.5410000000002</v>
      </c>
      <c r="K31" s="62">
        <f t="shared" si="4"/>
        <v>7170.5740000000005</v>
      </c>
      <c r="L31" s="62">
        <f t="shared" si="4"/>
        <v>6894.268</v>
      </c>
      <c r="M31" s="62">
        <f t="shared" si="4"/>
        <v>7115.7070000000003</v>
      </c>
      <c r="N31" s="62">
        <f t="shared" si="4"/>
        <v>7043.6379999999999</v>
      </c>
      <c r="O31" s="62">
        <f t="shared" si="4"/>
        <v>6779.9470000000001</v>
      </c>
      <c r="P31" s="62">
        <f t="shared" si="4"/>
        <v>6377.9639999999999</v>
      </c>
      <c r="Q31" s="62">
        <f t="shared" si="4"/>
        <v>5828.5709999999999</v>
      </c>
      <c r="R31" s="62">
        <f t="shared" si="4"/>
        <v>5964.7029999999995</v>
      </c>
      <c r="S31" s="62">
        <f t="shared" si="4"/>
        <v>6435.8770000000004</v>
      </c>
      <c r="T31" s="62">
        <f t="shared" si="4"/>
        <v>6701.8969999999999</v>
      </c>
      <c r="U31" s="62">
        <f t="shared" si="4"/>
        <v>6581.93</v>
      </c>
      <c r="V31" s="62">
        <f t="shared" si="4"/>
        <v>5938.2870000000003</v>
      </c>
      <c r="W31" s="62">
        <f t="shared" si="4"/>
        <v>5263.1130000000003</v>
      </c>
      <c r="X31" s="62">
        <f t="shared" si="4"/>
        <v>5052.1190000000006</v>
      </c>
      <c r="Y31" s="62">
        <f t="shared" si="4"/>
        <v>4871.8729999999996</v>
      </c>
      <c r="Z31" s="63" t="str">
        <f t="shared" si="4"/>
        <v/>
      </c>
      <c r="AA31" s="64">
        <f>SUM(AA28:AA30)</f>
        <v>136346.79500000001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254</v>
      </c>
      <c r="C34" s="95">
        <v>390</v>
      </c>
      <c r="D34" s="95">
        <v>392</v>
      </c>
      <c r="E34" s="95">
        <v>392</v>
      </c>
      <c r="F34" s="95">
        <v>392</v>
      </c>
      <c r="G34" s="95">
        <v>392</v>
      </c>
      <c r="H34" s="95">
        <v>400</v>
      </c>
      <c r="I34" s="95">
        <v>350</v>
      </c>
      <c r="J34" s="95">
        <v>365</v>
      </c>
      <c r="K34" s="95">
        <v>365</v>
      </c>
      <c r="L34" s="95">
        <v>312</v>
      </c>
      <c r="M34" s="95">
        <v>334</v>
      </c>
      <c r="N34" s="95">
        <v>301</v>
      </c>
      <c r="O34" s="95">
        <v>302</v>
      </c>
      <c r="P34" s="95">
        <v>302</v>
      </c>
      <c r="Q34" s="95">
        <v>346</v>
      </c>
      <c r="R34" s="95">
        <v>350</v>
      </c>
      <c r="S34" s="95">
        <v>350</v>
      </c>
      <c r="T34" s="95">
        <v>400</v>
      </c>
      <c r="U34" s="95">
        <v>400</v>
      </c>
      <c r="V34" s="95">
        <v>400</v>
      </c>
      <c r="W34" s="95">
        <v>400</v>
      </c>
      <c r="X34" s="95">
        <v>375</v>
      </c>
      <c r="Y34" s="95">
        <v>387</v>
      </c>
      <c r="Z34" s="96"/>
      <c r="AA34" s="74">
        <f t="shared" ref="AA34:AA39" si="5">SUM(B34:Z34)</f>
        <v>8651</v>
      </c>
    </row>
    <row r="35" spans="1:27" ht="24.95" customHeight="1" x14ac:dyDescent="0.2">
      <c r="A35" s="97" t="s">
        <v>28</v>
      </c>
      <c r="B35" s="98">
        <v>381</v>
      </c>
      <c r="C35" s="99">
        <v>400</v>
      </c>
      <c r="D35" s="99">
        <v>400</v>
      </c>
      <c r="E35" s="99">
        <v>375</v>
      </c>
      <c r="F35" s="99">
        <v>375</v>
      </c>
      <c r="G35" s="99">
        <v>400</v>
      </c>
      <c r="H35" s="99">
        <v>400</v>
      </c>
      <c r="I35" s="99">
        <v>400</v>
      </c>
      <c r="J35" s="99">
        <v>324</v>
      </c>
      <c r="K35" s="99">
        <v>298</v>
      </c>
      <c r="L35" s="99">
        <v>263</v>
      </c>
      <c r="M35" s="99">
        <v>272</v>
      </c>
      <c r="N35" s="99">
        <v>288</v>
      </c>
      <c r="O35" s="99">
        <v>287</v>
      </c>
      <c r="P35" s="99">
        <v>287</v>
      </c>
      <c r="Q35" s="99">
        <v>346</v>
      </c>
      <c r="R35" s="99">
        <v>400</v>
      </c>
      <c r="S35" s="99">
        <v>375</v>
      </c>
      <c r="T35" s="99">
        <v>375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8646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262.39999999999998</v>
      </c>
      <c r="I36" s="99">
        <v>721</v>
      </c>
      <c r="J36" s="99">
        <v>721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413.5</v>
      </c>
      <c r="R36" s="99">
        <v>338.5</v>
      </c>
      <c r="S36" s="99">
        <v>643.79999999999995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11812.2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43</v>
      </c>
      <c r="G37" s="99">
        <v>46</v>
      </c>
      <c r="H37" s="99">
        <v>50</v>
      </c>
      <c r="I37" s="99">
        <v>50</v>
      </c>
      <c r="J37" s="99">
        <v>50</v>
      </c>
      <c r="K37" s="99">
        <v>49</v>
      </c>
      <c r="L37" s="99">
        <v>45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46</v>
      </c>
      <c r="S37" s="99">
        <v>45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1139</v>
      </c>
    </row>
    <row r="38" spans="1:27" ht="24.95" customHeight="1" x14ac:dyDescent="0.2">
      <c r="A38" s="97" t="s">
        <v>31</v>
      </c>
      <c r="B38" s="98"/>
      <c r="C38" s="99">
        <v>43.6</v>
      </c>
      <c r="D38" s="99"/>
      <c r="E38" s="99">
        <v>14.3</v>
      </c>
      <c r="F38" s="99">
        <v>304.2</v>
      </c>
      <c r="G38" s="99">
        <v>500</v>
      </c>
      <c r="H38" s="99">
        <v>500</v>
      </c>
      <c r="I38" s="99"/>
      <c r="J38" s="99"/>
      <c r="K38" s="99">
        <v>232.1</v>
      </c>
      <c r="L38" s="99">
        <v>500</v>
      </c>
      <c r="M38" s="99">
        <v>260.60000000000002</v>
      </c>
      <c r="N38" s="99">
        <v>472.4</v>
      </c>
      <c r="O38" s="99">
        <v>475.2</v>
      </c>
      <c r="P38" s="99">
        <v>500</v>
      </c>
      <c r="Q38" s="99">
        <v>500</v>
      </c>
      <c r="R38" s="99">
        <v>500</v>
      </c>
      <c r="S38" s="99">
        <v>500</v>
      </c>
      <c r="T38" s="99">
        <v>344.1</v>
      </c>
      <c r="U38" s="99">
        <v>363.7</v>
      </c>
      <c r="V38" s="99">
        <v>500</v>
      </c>
      <c r="W38" s="99">
        <v>486.9</v>
      </c>
      <c r="X38" s="99">
        <v>199</v>
      </c>
      <c r="Y38" s="99"/>
      <c r="Z38" s="100"/>
      <c r="AA38" s="79">
        <f t="shared" si="5"/>
        <v>7196.0999999999995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1406</v>
      </c>
      <c r="C39" s="88">
        <f t="shared" si="6"/>
        <v>1604.6</v>
      </c>
      <c r="D39" s="88">
        <f t="shared" si="6"/>
        <v>1563</v>
      </c>
      <c r="E39" s="88">
        <f t="shared" si="6"/>
        <v>1552.3</v>
      </c>
      <c r="F39" s="88">
        <f t="shared" si="6"/>
        <v>1835.2</v>
      </c>
      <c r="G39" s="88">
        <f t="shared" si="6"/>
        <v>2059</v>
      </c>
      <c r="H39" s="88">
        <f t="shared" si="6"/>
        <v>1612.4</v>
      </c>
      <c r="I39" s="88">
        <f t="shared" si="6"/>
        <v>1521</v>
      </c>
      <c r="J39" s="88">
        <f t="shared" si="6"/>
        <v>1460</v>
      </c>
      <c r="K39" s="88">
        <f t="shared" si="6"/>
        <v>954.1</v>
      </c>
      <c r="L39" s="88">
        <f t="shared" si="6"/>
        <v>1130</v>
      </c>
      <c r="M39" s="88">
        <f t="shared" si="6"/>
        <v>919.6</v>
      </c>
      <c r="N39" s="88">
        <f t="shared" si="6"/>
        <v>1114.4000000000001</v>
      </c>
      <c r="O39" s="88">
        <f t="shared" si="6"/>
        <v>1117.2</v>
      </c>
      <c r="P39" s="88">
        <f t="shared" si="6"/>
        <v>1142</v>
      </c>
      <c r="Q39" s="88">
        <f t="shared" si="6"/>
        <v>1648.5</v>
      </c>
      <c r="R39" s="88">
        <f t="shared" si="6"/>
        <v>1634.5</v>
      </c>
      <c r="S39" s="88">
        <f t="shared" si="6"/>
        <v>1913.8</v>
      </c>
      <c r="T39" s="88">
        <f t="shared" si="6"/>
        <v>1890.1</v>
      </c>
      <c r="U39" s="88">
        <f t="shared" si="6"/>
        <v>1934.7</v>
      </c>
      <c r="V39" s="88">
        <f t="shared" si="6"/>
        <v>2071</v>
      </c>
      <c r="W39" s="88">
        <f t="shared" si="6"/>
        <v>2057.9</v>
      </c>
      <c r="X39" s="88">
        <f t="shared" si="6"/>
        <v>1745</v>
      </c>
      <c r="Y39" s="88">
        <f t="shared" si="6"/>
        <v>1558</v>
      </c>
      <c r="Z39" s="89" t="str">
        <f t="shared" si="6"/>
        <v/>
      </c>
      <c r="AA39" s="90">
        <f t="shared" si="5"/>
        <v>37444.299999999996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252.4</v>
      </c>
      <c r="I44" s="99">
        <v>711</v>
      </c>
      <c r="J44" s="99">
        <v>711</v>
      </c>
      <c r="K44" s="99"/>
      <c r="L44" s="99"/>
      <c r="M44" s="99"/>
      <c r="N44" s="99"/>
      <c r="O44" s="99"/>
      <c r="P44" s="99"/>
      <c r="Q44" s="99">
        <v>403.5</v>
      </c>
      <c r="R44" s="99">
        <v>328.5</v>
      </c>
      <c r="S44" s="99">
        <v>633.79999999999995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11572.2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43.6</v>
      </c>
      <c r="D46" s="99"/>
      <c r="E46" s="99">
        <v>14.3</v>
      </c>
      <c r="F46" s="99">
        <v>304.2</v>
      </c>
      <c r="G46" s="99">
        <v>500</v>
      </c>
      <c r="H46" s="99">
        <v>500</v>
      </c>
      <c r="I46" s="99"/>
      <c r="J46" s="99"/>
      <c r="K46" s="99">
        <v>232.1</v>
      </c>
      <c r="L46" s="99">
        <v>500</v>
      </c>
      <c r="M46" s="99">
        <v>260.60000000000002</v>
      </c>
      <c r="N46" s="99">
        <v>472.4</v>
      </c>
      <c r="O46" s="99">
        <v>475.2</v>
      </c>
      <c r="P46" s="99">
        <v>500</v>
      </c>
      <c r="Q46" s="99">
        <v>500</v>
      </c>
      <c r="R46" s="99">
        <v>500</v>
      </c>
      <c r="S46" s="99">
        <v>500</v>
      </c>
      <c r="T46" s="99">
        <v>344.1</v>
      </c>
      <c r="U46" s="99">
        <v>363.7</v>
      </c>
      <c r="V46" s="99">
        <v>500</v>
      </c>
      <c r="W46" s="99">
        <v>486.9</v>
      </c>
      <c r="X46" s="99">
        <v>199</v>
      </c>
      <c r="Y46" s="99"/>
      <c r="Z46" s="100"/>
      <c r="AA46" s="79">
        <f t="shared" si="7"/>
        <v>7196.0999999999995</v>
      </c>
    </row>
    <row r="47" spans="1:27" ht="24.95" customHeight="1" x14ac:dyDescent="0.2">
      <c r="A47" s="85" t="s">
        <v>34</v>
      </c>
      <c r="B47" s="98">
        <v>9</v>
      </c>
      <c r="C47" s="99">
        <v>19</v>
      </c>
      <c r="D47" s="99">
        <v>28</v>
      </c>
      <c r="E47" s="99">
        <v>33</v>
      </c>
      <c r="F47" s="99">
        <v>25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114</v>
      </c>
    </row>
    <row r="48" spans="1:27" ht="30" customHeight="1" thickBot="1" x14ac:dyDescent="0.25">
      <c r="A48" s="86" t="s">
        <v>35</v>
      </c>
      <c r="B48" s="87">
        <f>IF(LEN(B$2)&gt;0,SUM(B42:B47),"")</f>
        <v>720</v>
      </c>
      <c r="C48" s="88">
        <f t="shared" ref="C48:Z48" si="8">IF(LEN(C$2)&gt;0,SUM(C42:C47),"")</f>
        <v>773.6</v>
      </c>
      <c r="D48" s="88">
        <f t="shared" si="8"/>
        <v>739</v>
      </c>
      <c r="E48" s="88">
        <f t="shared" si="8"/>
        <v>758.3</v>
      </c>
      <c r="F48" s="88">
        <f t="shared" si="8"/>
        <v>1040.2</v>
      </c>
      <c r="G48" s="88">
        <f t="shared" si="8"/>
        <v>1211</v>
      </c>
      <c r="H48" s="88">
        <f t="shared" si="8"/>
        <v>752.4</v>
      </c>
      <c r="I48" s="88">
        <f t="shared" si="8"/>
        <v>711</v>
      </c>
      <c r="J48" s="88">
        <f t="shared" si="8"/>
        <v>711</v>
      </c>
      <c r="K48" s="88">
        <f t="shared" si="8"/>
        <v>232.1</v>
      </c>
      <c r="L48" s="88">
        <f t="shared" si="8"/>
        <v>500</v>
      </c>
      <c r="M48" s="88">
        <f t="shared" si="8"/>
        <v>260.60000000000002</v>
      </c>
      <c r="N48" s="88">
        <f t="shared" si="8"/>
        <v>472.4</v>
      </c>
      <c r="O48" s="88">
        <f t="shared" si="8"/>
        <v>475.2</v>
      </c>
      <c r="P48" s="88">
        <f t="shared" si="8"/>
        <v>500</v>
      </c>
      <c r="Q48" s="88">
        <f t="shared" si="8"/>
        <v>903.5</v>
      </c>
      <c r="R48" s="88">
        <f t="shared" si="8"/>
        <v>828.5</v>
      </c>
      <c r="S48" s="88">
        <f t="shared" si="8"/>
        <v>1133.8</v>
      </c>
      <c r="T48" s="88">
        <f t="shared" si="8"/>
        <v>1055.0999999999999</v>
      </c>
      <c r="U48" s="88">
        <f t="shared" si="8"/>
        <v>1074.7</v>
      </c>
      <c r="V48" s="88">
        <f t="shared" si="8"/>
        <v>1211</v>
      </c>
      <c r="W48" s="88">
        <f t="shared" si="8"/>
        <v>1197.9000000000001</v>
      </c>
      <c r="X48" s="88">
        <f t="shared" si="8"/>
        <v>910</v>
      </c>
      <c r="Y48" s="88">
        <f t="shared" si="8"/>
        <v>711</v>
      </c>
      <c r="Z48" s="89" t="str">
        <f t="shared" si="8"/>
        <v/>
      </c>
      <c r="AA48" s="90">
        <f t="shared" si="7"/>
        <v>18882.3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4971.2700000000004</v>
      </c>
      <c r="C51" s="88">
        <f t="shared" si="10"/>
        <v>4749.0339999999997</v>
      </c>
      <c r="D51" s="88">
        <f t="shared" si="10"/>
        <v>4672.4110000000001</v>
      </c>
      <c r="E51" s="88">
        <f t="shared" si="10"/>
        <v>4620.3410000000003</v>
      </c>
      <c r="F51" s="88">
        <f t="shared" si="10"/>
        <v>4860.7650000000003</v>
      </c>
      <c r="G51" s="88">
        <f t="shared" si="10"/>
        <v>5348.1120000000001</v>
      </c>
      <c r="H51" s="88">
        <f t="shared" si="10"/>
        <v>6068.2019999999993</v>
      </c>
      <c r="I51" s="88">
        <f t="shared" si="10"/>
        <v>6801.1509999999998</v>
      </c>
      <c r="J51" s="88">
        <f t="shared" si="10"/>
        <v>7537.5409999999993</v>
      </c>
      <c r="K51" s="88">
        <f t="shared" si="10"/>
        <v>7402.6740000000009</v>
      </c>
      <c r="L51" s="88">
        <f t="shared" si="10"/>
        <v>7394.2680000000009</v>
      </c>
      <c r="M51" s="88">
        <f t="shared" si="10"/>
        <v>7376.3070000000007</v>
      </c>
      <c r="N51" s="88">
        <f t="shared" si="10"/>
        <v>7516.0380000000005</v>
      </c>
      <c r="O51" s="88">
        <f t="shared" si="10"/>
        <v>7255.1469999999999</v>
      </c>
      <c r="P51" s="88">
        <f t="shared" si="10"/>
        <v>6877.9639999999999</v>
      </c>
      <c r="Q51" s="88">
        <f t="shared" si="10"/>
        <v>6732.0709999999999</v>
      </c>
      <c r="R51" s="88">
        <f t="shared" si="10"/>
        <v>6793.2029999999995</v>
      </c>
      <c r="S51" s="88">
        <f t="shared" si="10"/>
        <v>7569.6770000000006</v>
      </c>
      <c r="T51" s="88">
        <f t="shared" si="10"/>
        <v>7756.9970000000012</v>
      </c>
      <c r="U51" s="88">
        <f t="shared" si="10"/>
        <v>7656.63</v>
      </c>
      <c r="V51" s="88">
        <f t="shared" si="10"/>
        <v>7149.2869999999994</v>
      </c>
      <c r="W51" s="88">
        <f t="shared" si="10"/>
        <v>6461.012999999999</v>
      </c>
      <c r="X51" s="88">
        <f t="shared" si="10"/>
        <v>5962.1189999999997</v>
      </c>
      <c r="Y51" s="88">
        <f t="shared" si="10"/>
        <v>5582.8729999999996</v>
      </c>
      <c r="Z51" s="89" t="str">
        <f t="shared" si="10"/>
        <v/>
      </c>
      <c r="AA51" s="104">
        <f>SUM(B51:Z51)</f>
        <v>155115.095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4971.2399999999989</v>
      </c>
      <c r="C4" s="18">
        <v>4749.0509999999995</v>
      </c>
      <c r="D4" s="18">
        <v>4672.4229999999998</v>
      </c>
      <c r="E4" s="18">
        <v>4620.2910000000002</v>
      </c>
      <c r="F4" s="18">
        <v>4860.7830000000013</v>
      </c>
      <c r="G4" s="18">
        <v>5348.112000000001</v>
      </c>
      <c r="H4" s="18">
        <v>6068.241</v>
      </c>
      <c r="I4" s="18">
        <v>6801.14</v>
      </c>
      <c r="J4" s="18">
        <v>7537.5729999999985</v>
      </c>
      <c r="K4" s="18">
        <v>7402.6260000000002</v>
      </c>
      <c r="L4" s="18">
        <v>7394.2759999999989</v>
      </c>
      <c r="M4" s="18">
        <v>7376.2880000000023</v>
      </c>
      <c r="N4" s="18">
        <v>7516.0520000000024</v>
      </c>
      <c r="O4" s="18">
        <v>7255.1409999999987</v>
      </c>
      <c r="P4" s="18">
        <v>6877.9990000000007</v>
      </c>
      <c r="Q4" s="18">
        <v>6732.050000000002</v>
      </c>
      <c r="R4" s="18">
        <v>6793.1860000000015</v>
      </c>
      <c r="S4" s="18">
        <v>7569.6320000000005</v>
      </c>
      <c r="T4" s="18">
        <v>7757.0339999999997</v>
      </c>
      <c r="U4" s="18">
        <v>7656.6180000000004</v>
      </c>
      <c r="V4" s="18">
        <v>7149.2869999999984</v>
      </c>
      <c r="W4" s="18">
        <v>6460.9979999999996</v>
      </c>
      <c r="X4" s="18">
        <v>5962.1640000000016</v>
      </c>
      <c r="Y4" s="18">
        <v>5582.8999999999987</v>
      </c>
      <c r="Z4" s="19"/>
      <c r="AA4" s="20">
        <f>SUM(B4:Z4)</f>
        <v>155115.10499999998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149.02000000000001</v>
      </c>
      <c r="C7" s="28">
        <v>144.84</v>
      </c>
      <c r="D7" s="28">
        <v>138.30000000000001</v>
      </c>
      <c r="E7" s="28">
        <v>132.13</v>
      </c>
      <c r="F7" s="28">
        <v>133.69999999999999</v>
      </c>
      <c r="G7" s="28">
        <v>151</v>
      </c>
      <c r="H7" s="28">
        <v>194.99</v>
      </c>
      <c r="I7" s="28">
        <v>199.99</v>
      </c>
      <c r="J7" s="28">
        <v>206.99</v>
      </c>
      <c r="K7" s="28">
        <v>180.6</v>
      </c>
      <c r="L7" s="28">
        <v>158.13999999999999</v>
      </c>
      <c r="M7" s="28">
        <v>147.66</v>
      </c>
      <c r="N7" s="28">
        <v>135.03</v>
      </c>
      <c r="O7" s="28">
        <v>136.4</v>
      </c>
      <c r="P7" s="28">
        <v>142.80000000000001</v>
      </c>
      <c r="Q7" s="28">
        <v>157.02000000000001</v>
      </c>
      <c r="R7" s="28">
        <v>169.45</v>
      </c>
      <c r="S7" s="28">
        <v>181.76</v>
      </c>
      <c r="T7" s="28">
        <v>205</v>
      </c>
      <c r="U7" s="28">
        <v>204.99</v>
      </c>
      <c r="V7" s="28">
        <v>179.44</v>
      </c>
      <c r="W7" s="28">
        <v>163.61000000000001</v>
      </c>
      <c r="X7" s="28">
        <v>156.28</v>
      </c>
      <c r="Y7" s="28">
        <v>145</v>
      </c>
      <c r="Z7" s="29"/>
      <c r="AA7" s="30">
        <f>IF(SUM(B7:Z7)&lt;&gt;0,AVERAGEIF(B7:Z7,"&lt;&gt;"""),"")</f>
        <v>163.08916666666667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853.12699999999995</v>
      </c>
      <c r="C19" s="72">
        <v>849.20100000000002</v>
      </c>
      <c r="D19" s="72">
        <v>841.22799999999995</v>
      </c>
      <c r="E19" s="72">
        <v>843.25099999999998</v>
      </c>
      <c r="F19" s="72">
        <v>851.22699999999998</v>
      </c>
      <c r="G19" s="72">
        <v>845.22799999999995</v>
      </c>
      <c r="H19" s="72">
        <v>854.23699999999997</v>
      </c>
      <c r="I19" s="72">
        <v>869.24199999999996</v>
      </c>
      <c r="J19" s="72">
        <v>858.09500000000003</v>
      </c>
      <c r="K19" s="72">
        <v>865.08899999999994</v>
      </c>
      <c r="L19" s="72">
        <v>854.01800000000003</v>
      </c>
      <c r="M19" s="72">
        <v>832.00900000000001</v>
      </c>
      <c r="N19" s="72">
        <v>829.16499999999996</v>
      </c>
      <c r="O19" s="72">
        <v>778.27099999999996</v>
      </c>
      <c r="P19" s="72">
        <v>756.21699999999998</v>
      </c>
      <c r="Q19" s="72">
        <v>757.16300000000001</v>
      </c>
      <c r="R19" s="72">
        <v>767.23800000000006</v>
      </c>
      <c r="S19" s="72">
        <v>754.255</v>
      </c>
      <c r="T19" s="72">
        <v>755.25800000000004</v>
      </c>
      <c r="U19" s="72">
        <v>751.06700000000001</v>
      </c>
      <c r="V19" s="72">
        <v>751.17899999999997</v>
      </c>
      <c r="W19" s="72">
        <v>757.20699999999999</v>
      </c>
      <c r="X19" s="72">
        <v>850.23699999999997</v>
      </c>
      <c r="Y19" s="72">
        <v>857.22299999999996</v>
      </c>
      <c r="Z19" s="73"/>
      <c r="AA19" s="74">
        <f t="shared" ref="AA19:AA24" si="2">SUM(B19:Z19)</f>
        <v>19580.432000000001</v>
      </c>
    </row>
    <row r="20" spans="1:27" ht="24.95" customHeight="1" x14ac:dyDescent="0.2">
      <c r="A20" s="75" t="s">
        <v>15</v>
      </c>
      <c r="B20" s="76">
        <v>880.45</v>
      </c>
      <c r="C20" s="77">
        <v>871.18699999999978</v>
      </c>
      <c r="D20" s="77">
        <v>868.37300000000005</v>
      </c>
      <c r="E20" s="77">
        <v>862.94499999999994</v>
      </c>
      <c r="F20" s="77">
        <v>905.90600000000006</v>
      </c>
      <c r="G20" s="77">
        <v>1043.8629999999998</v>
      </c>
      <c r="H20" s="77">
        <v>1250.6039999999998</v>
      </c>
      <c r="I20" s="77">
        <v>1382.1320000000003</v>
      </c>
      <c r="J20" s="77">
        <v>1430.893</v>
      </c>
      <c r="K20" s="77">
        <v>1316.4979999999998</v>
      </c>
      <c r="L20" s="77">
        <v>1293.7809999999997</v>
      </c>
      <c r="M20" s="77">
        <v>1266.1629999999998</v>
      </c>
      <c r="N20" s="77">
        <v>1230.3209999999999</v>
      </c>
      <c r="O20" s="77">
        <v>1185.1720000000003</v>
      </c>
      <c r="P20" s="77">
        <v>1118.5080000000003</v>
      </c>
      <c r="Q20" s="77">
        <v>1227.72</v>
      </c>
      <c r="R20" s="77">
        <v>1178.4829999999999</v>
      </c>
      <c r="S20" s="77">
        <v>1218.6610000000001</v>
      </c>
      <c r="T20" s="77">
        <v>1191.5729999999999</v>
      </c>
      <c r="U20" s="77">
        <v>1155.8960000000002</v>
      </c>
      <c r="V20" s="77">
        <v>1062.8999999999999</v>
      </c>
      <c r="W20" s="77">
        <v>977.23800000000006</v>
      </c>
      <c r="X20" s="77">
        <v>943.58900000000006</v>
      </c>
      <c r="Y20" s="77">
        <v>930.20099999999991</v>
      </c>
      <c r="Z20" s="78"/>
      <c r="AA20" s="79">
        <f t="shared" si="2"/>
        <v>26793.057000000004</v>
      </c>
    </row>
    <row r="21" spans="1:27" ht="24.95" customHeight="1" x14ac:dyDescent="0.2">
      <c r="A21" s="75" t="s">
        <v>16</v>
      </c>
      <c r="B21" s="80">
        <v>2770.1630000000005</v>
      </c>
      <c r="C21" s="81">
        <v>2689.163</v>
      </c>
      <c r="D21" s="81">
        <v>2602.5219999999999</v>
      </c>
      <c r="E21" s="81">
        <v>2534.0949999999998</v>
      </c>
      <c r="F21" s="81">
        <v>2628.65</v>
      </c>
      <c r="G21" s="81">
        <v>2998.0209999999993</v>
      </c>
      <c r="H21" s="81">
        <v>3548.9</v>
      </c>
      <c r="I21" s="81">
        <v>3910.2659999999996</v>
      </c>
      <c r="J21" s="81">
        <v>4106.4849999999997</v>
      </c>
      <c r="K21" s="81">
        <v>4072.9390000000003</v>
      </c>
      <c r="L21" s="81">
        <v>4074.9770000000003</v>
      </c>
      <c r="M21" s="81">
        <v>4067.116</v>
      </c>
      <c r="N21" s="81">
        <v>3960.0660000000003</v>
      </c>
      <c r="O21" s="81">
        <v>3802.6979999999999</v>
      </c>
      <c r="P21" s="81">
        <v>3839.3740000000007</v>
      </c>
      <c r="Q21" s="81">
        <v>3992.6669999999995</v>
      </c>
      <c r="R21" s="81">
        <v>4150.9650000000001</v>
      </c>
      <c r="S21" s="81">
        <v>4923.7160000000013</v>
      </c>
      <c r="T21" s="81">
        <v>5142.7030000000004</v>
      </c>
      <c r="U21" s="81">
        <v>5101.6550000000007</v>
      </c>
      <c r="V21" s="81">
        <v>4724.2079999999996</v>
      </c>
      <c r="W21" s="81">
        <v>4196.5529999999999</v>
      </c>
      <c r="X21" s="81">
        <v>3717.8379999999997</v>
      </c>
      <c r="Y21" s="81">
        <v>3260.0759999999996</v>
      </c>
      <c r="Z21" s="78"/>
      <c r="AA21" s="79">
        <f t="shared" si="2"/>
        <v>90815.815999999992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</v>
      </c>
      <c r="C23" s="77">
        <v>101.5</v>
      </c>
      <c r="D23" s="77">
        <v>96.5</v>
      </c>
      <c r="E23" s="77">
        <v>95</v>
      </c>
      <c r="F23" s="77">
        <v>98</v>
      </c>
      <c r="G23" s="77">
        <v>119</v>
      </c>
      <c r="H23" s="77">
        <v>129.5</v>
      </c>
      <c r="I23" s="77">
        <v>142</v>
      </c>
      <c r="J23" s="77">
        <v>155</v>
      </c>
      <c r="K23" s="77">
        <v>152.5</v>
      </c>
      <c r="L23" s="77">
        <v>127.5</v>
      </c>
      <c r="M23" s="77">
        <v>145</v>
      </c>
      <c r="N23" s="77">
        <v>136.5</v>
      </c>
      <c r="O23" s="77">
        <v>139</v>
      </c>
      <c r="P23" s="77">
        <v>193</v>
      </c>
      <c r="Q23" s="77">
        <v>150.5</v>
      </c>
      <c r="R23" s="77">
        <v>149.5</v>
      </c>
      <c r="S23" s="77">
        <v>196</v>
      </c>
      <c r="T23" s="77">
        <v>187.5</v>
      </c>
      <c r="U23" s="77">
        <v>180</v>
      </c>
      <c r="V23" s="77">
        <v>178</v>
      </c>
      <c r="W23" s="77">
        <v>143</v>
      </c>
      <c r="X23" s="77">
        <v>116.5</v>
      </c>
      <c r="Y23" s="77">
        <v>107.5</v>
      </c>
      <c r="Z23" s="77"/>
      <c r="AA23" s="79">
        <f t="shared" si="2"/>
        <v>3336.5</v>
      </c>
    </row>
    <row r="24" spans="1:27" ht="24.95" customHeight="1" x14ac:dyDescent="0.2">
      <c r="A24" s="85" t="s">
        <v>19</v>
      </c>
      <c r="B24" s="77">
        <v>218.99999999999997</v>
      </c>
      <c r="C24" s="77">
        <v>205.99999999999997</v>
      </c>
      <c r="D24" s="77">
        <v>196.99999999999997</v>
      </c>
      <c r="E24" s="77">
        <v>193</v>
      </c>
      <c r="F24" s="77">
        <v>201.99999999999997</v>
      </c>
      <c r="G24" s="77">
        <v>232</v>
      </c>
      <c r="H24" s="77">
        <v>285</v>
      </c>
      <c r="I24" s="77">
        <v>344.99999999999994</v>
      </c>
      <c r="J24" s="77">
        <v>397</v>
      </c>
      <c r="K24" s="77">
        <v>429.00000000000006</v>
      </c>
      <c r="L24" s="77">
        <v>443.00000000000006</v>
      </c>
      <c r="M24" s="77">
        <v>449.99999999999994</v>
      </c>
      <c r="N24" s="77">
        <v>449</v>
      </c>
      <c r="O24" s="77">
        <v>438.99999999999994</v>
      </c>
      <c r="P24" s="77">
        <v>425.99999999999994</v>
      </c>
      <c r="Q24" s="77">
        <v>448.00000000000006</v>
      </c>
      <c r="R24" s="77">
        <v>454</v>
      </c>
      <c r="S24" s="77">
        <v>476.99999999999994</v>
      </c>
      <c r="T24" s="77">
        <v>480</v>
      </c>
      <c r="U24" s="77">
        <v>468</v>
      </c>
      <c r="V24" s="77">
        <v>433.00000000000006</v>
      </c>
      <c r="W24" s="77">
        <v>386.99999999999994</v>
      </c>
      <c r="X24" s="77">
        <v>334</v>
      </c>
      <c r="Y24" s="77">
        <v>297.00000000000006</v>
      </c>
      <c r="Z24" s="77"/>
      <c r="AA24" s="79">
        <f t="shared" si="2"/>
        <v>8690</v>
      </c>
    </row>
    <row r="25" spans="1:27" ht="30" customHeight="1" thickBot="1" x14ac:dyDescent="0.25">
      <c r="A25" s="86" t="s">
        <v>20</v>
      </c>
      <c r="B25" s="87">
        <f t="shared" ref="B25:AA25" si="3">SUM(B19:B24)</f>
        <v>4820.7400000000007</v>
      </c>
      <c r="C25" s="88">
        <f t="shared" si="3"/>
        <v>4717.0509999999995</v>
      </c>
      <c r="D25" s="88">
        <f t="shared" si="3"/>
        <v>4605.6229999999996</v>
      </c>
      <c r="E25" s="88">
        <f t="shared" si="3"/>
        <v>4528.2909999999993</v>
      </c>
      <c r="F25" s="88">
        <f t="shared" si="3"/>
        <v>4685.7830000000004</v>
      </c>
      <c r="G25" s="88">
        <f t="shared" si="3"/>
        <v>5238.1119999999992</v>
      </c>
      <c r="H25" s="88">
        <f t="shared" si="3"/>
        <v>6068.241</v>
      </c>
      <c r="I25" s="88">
        <f t="shared" si="3"/>
        <v>6648.6399999999994</v>
      </c>
      <c r="J25" s="88">
        <f t="shared" si="3"/>
        <v>6947.473</v>
      </c>
      <c r="K25" s="88">
        <f t="shared" si="3"/>
        <v>6836.0259999999998</v>
      </c>
      <c r="L25" s="88">
        <f t="shared" si="3"/>
        <v>6793.2759999999998</v>
      </c>
      <c r="M25" s="88">
        <f t="shared" si="3"/>
        <v>6760.2879999999996</v>
      </c>
      <c r="N25" s="88">
        <f t="shared" si="3"/>
        <v>6605.0519999999997</v>
      </c>
      <c r="O25" s="88">
        <f t="shared" si="3"/>
        <v>6344.1409999999996</v>
      </c>
      <c r="P25" s="88">
        <f t="shared" si="3"/>
        <v>6333.0990000000011</v>
      </c>
      <c r="Q25" s="88">
        <f t="shared" si="3"/>
        <v>6576.0499999999993</v>
      </c>
      <c r="R25" s="88">
        <f t="shared" si="3"/>
        <v>6700.1859999999997</v>
      </c>
      <c r="S25" s="88">
        <f t="shared" si="3"/>
        <v>7569.6320000000014</v>
      </c>
      <c r="T25" s="88">
        <f t="shared" si="3"/>
        <v>7757.0340000000006</v>
      </c>
      <c r="U25" s="88">
        <f t="shared" si="3"/>
        <v>7656.6180000000004</v>
      </c>
      <c r="V25" s="88">
        <f t="shared" si="3"/>
        <v>7149.2869999999994</v>
      </c>
      <c r="W25" s="88">
        <f t="shared" si="3"/>
        <v>6460.9979999999996</v>
      </c>
      <c r="X25" s="88">
        <f t="shared" si="3"/>
        <v>5962.1639999999998</v>
      </c>
      <c r="Y25" s="88">
        <f t="shared" si="3"/>
        <v>5452</v>
      </c>
      <c r="Z25" s="89">
        <f t="shared" si="3"/>
        <v>0</v>
      </c>
      <c r="AA25" s="90">
        <f t="shared" si="3"/>
        <v>149215.80499999999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332</v>
      </c>
      <c r="C28" s="72">
        <v>322.5</v>
      </c>
      <c r="D28" s="72">
        <v>310.5</v>
      </c>
      <c r="E28" s="72">
        <v>305</v>
      </c>
      <c r="F28" s="72">
        <v>317</v>
      </c>
      <c r="G28" s="72">
        <v>368</v>
      </c>
      <c r="H28" s="72">
        <v>414.5</v>
      </c>
      <c r="I28" s="72">
        <v>487</v>
      </c>
      <c r="J28" s="72">
        <v>567</v>
      </c>
      <c r="K28" s="72">
        <v>596.5</v>
      </c>
      <c r="L28" s="72">
        <v>609.5</v>
      </c>
      <c r="M28" s="72">
        <v>619</v>
      </c>
      <c r="N28" s="72">
        <v>609.5</v>
      </c>
      <c r="O28" s="72">
        <v>602</v>
      </c>
      <c r="P28" s="72">
        <v>632</v>
      </c>
      <c r="Q28" s="72">
        <v>611.5</v>
      </c>
      <c r="R28" s="72">
        <v>603.5</v>
      </c>
      <c r="S28" s="72">
        <v>673</v>
      </c>
      <c r="T28" s="72">
        <v>667.5</v>
      </c>
      <c r="U28" s="72">
        <v>648</v>
      </c>
      <c r="V28" s="72">
        <v>611</v>
      </c>
      <c r="W28" s="72">
        <v>530</v>
      </c>
      <c r="X28" s="72">
        <v>450.5</v>
      </c>
      <c r="Y28" s="72">
        <v>416.5</v>
      </c>
      <c r="Z28" s="73"/>
      <c r="AA28" s="74">
        <f>SUM(B28:Z28)</f>
        <v>12303.5</v>
      </c>
    </row>
    <row r="29" spans="1:27" ht="24.95" customHeight="1" x14ac:dyDescent="0.2">
      <c r="A29" s="75" t="s">
        <v>23</v>
      </c>
      <c r="B29" s="76">
        <v>4519.74</v>
      </c>
      <c r="C29" s="77">
        <v>4426.5510000000004</v>
      </c>
      <c r="D29" s="77">
        <v>4312.1229999999996</v>
      </c>
      <c r="E29" s="77">
        <v>4315.2910000000002</v>
      </c>
      <c r="F29" s="77">
        <v>4543.7830000000004</v>
      </c>
      <c r="G29" s="77">
        <v>4980.1120000000001</v>
      </c>
      <c r="H29" s="77">
        <v>5653.741</v>
      </c>
      <c r="I29" s="77">
        <v>6197.64</v>
      </c>
      <c r="J29" s="77">
        <v>6475.473</v>
      </c>
      <c r="K29" s="77">
        <v>6357.5259999999998</v>
      </c>
      <c r="L29" s="77">
        <v>6303.7759999999998</v>
      </c>
      <c r="M29" s="77">
        <v>6246.2879999999996</v>
      </c>
      <c r="N29" s="77">
        <v>6226.5519999999997</v>
      </c>
      <c r="O29" s="77">
        <v>5973.1409999999996</v>
      </c>
      <c r="P29" s="77">
        <v>5921.0990000000002</v>
      </c>
      <c r="Q29" s="77">
        <v>6120.55</v>
      </c>
      <c r="R29" s="77">
        <v>6189.6859999999997</v>
      </c>
      <c r="S29" s="77">
        <v>6896.6319999999996</v>
      </c>
      <c r="T29" s="77">
        <v>7089.5339999999997</v>
      </c>
      <c r="U29" s="77">
        <v>7008.6180000000004</v>
      </c>
      <c r="V29" s="77">
        <v>6538.2870000000003</v>
      </c>
      <c r="W29" s="77">
        <v>5930.9979999999996</v>
      </c>
      <c r="X29" s="77">
        <v>5511.6639999999998</v>
      </c>
      <c r="Y29" s="77">
        <v>5047.5</v>
      </c>
      <c r="Z29" s="78"/>
      <c r="AA29" s="79">
        <f>SUM(B29:Z29)</f>
        <v>138786.30499999999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4851.74</v>
      </c>
      <c r="C31" s="62">
        <f t="shared" si="4"/>
        <v>4749.0510000000004</v>
      </c>
      <c r="D31" s="62">
        <f t="shared" si="4"/>
        <v>4622.6229999999996</v>
      </c>
      <c r="E31" s="62">
        <f t="shared" si="4"/>
        <v>4620.2910000000002</v>
      </c>
      <c r="F31" s="62">
        <f t="shared" si="4"/>
        <v>4860.7830000000004</v>
      </c>
      <c r="G31" s="62">
        <f t="shared" si="4"/>
        <v>5348.1120000000001</v>
      </c>
      <c r="H31" s="62">
        <f t="shared" si="4"/>
        <v>6068.241</v>
      </c>
      <c r="I31" s="62">
        <f t="shared" si="4"/>
        <v>6684.64</v>
      </c>
      <c r="J31" s="62">
        <f t="shared" si="4"/>
        <v>7042.473</v>
      </c>
      <c r="K31" s="62">
        <f t="shared" si="4"/>
        <v>6954.0259999999998</v>
      </c>
      <c r="L31" s="62">
        <f t="shared" si="4"/>
        <v>6913.2759999999998</v>
      </c>
      <c r="M31" s="62">
        <f t="shared" si="4"/>
        <v>6865.2879999999996</v>
      </c>
      <c r="N31" s="62">
        <f t="shared" si="4"/>
        <v>6836.0519999999997</v>
      </c>
      <c r="O31" s="62">
        <f t="shared" si="4"/>
        <v>6575.1409999999996</v>
      </c>
      <c r="P31" s="62">
        <f t="shared" si="4"/>
        <v>6553.0990000000002</v>
      </c>
      <c r="Q31" s="62">
        <f t="shared" si="4"/>
        <v>6732.05</v>
      </c>
      <c r="R31" s="62">
        <f t="shared" si="4"/>
        <v>6793.1859999999997</v>
      </c>
      <c r="S31" s="62">
        <f t="shared" si="4"/>
        <v>7569.6319999999996</v>
      </c>
      <c r="T31" s="62">
        <f t="shared" si="4"/>
        <v>7757.0339999999997</v>
      </c>
      <c r="U31" s="62">
        <f t="shared" si="4"/>
        <v>7656.6180000000004</v>
      </c>
      <c r="V31" s="62">
        <f t="shared" si="4"/>
        <v>7149.2870000000003</v>
      </c>
      <c r="W31" s="62">
        <f t="shared" si="4"/>
        <v>6460.9979999999996</v>
      </c>
      <c r="X31" s="62">
        <f t="shared" si="4"/>
        <v>5962.1639999999998</v>
      </c>
      <c r="Y31" s="62">
        <f t="shared" si="4"/>
        <v>5464</v>
      </c>
      <c r="Z31" s="63">
        <f t="shared" si="4"/>
        <v>0</v>
      </c>
      <c r="AA31" s="64">
        <f t="shared" si="4"/>
        <v>151089.80499999999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</v>
      </c>
      <c r="C34" s="95">
        <v>32</v>
      </c>
      <c r="D34" s="95">
        <v>17</v>
      </c>
      <c r="E34" s="95">
        <v>42</v>
      </c>
      <c r="F34" s="95">
        <v>42</v>
      </c>
      <c r="G34" s="95">
        <v>17</v>
      </c>
      <c r="H34" s="95"/>
      <c r="I34" s="95"/>
      <c r="J34" s="95">
        <v>32</v>
      </c>
      <c r="K34" s="95">
        <v>32</v>
      </c>
      <c r="L34" s="95">
        <v>56</v>
      </c>
      <c r="M34" s="95">
        <v>24</v>
      </c>
      <c r="N34" s="95">
        <v>24</v>
      </c>
      <c r="O34" s="95">
        <v>24</v>
      </c>
      <c r="P34" s="95">
        <v>13</v>
      </c>
      <c r="Q34" s="95">
        <v>13</v>
      </c>
      <c r="R34" s="95"/>
      <c r="S34" s="95"/>
      <c r="T34" s="95"/>
      <c r="U34" s="95"/>
      <c r="V34" s="95"/>
      <c r="W34" s="95"/>
      <c r="X34" s="95"/>
      <c r="Y34" s="95">
        <v>12</v>
      </c>
      <c r="Z34" s="96"/>
      <c r="AA34" s="74">
        <f t="shared" ref="AA34:AA39" si="5">SUM(B34:Z34)</f>
        <v>411</v>
      </c>
    </row>
    <row r="35" spans="1:27" ht="24.95" customHeight="1" x14ac:dyDescent="0.2">
      <c r="A35" s="97" t="s">
        <v>41</v>
      </c>
      <c r="B35" s="98"/>
      <c r="C35" s="99"/>
      <c r="D35" s="99"/>
      <c r="E35" s="99">
        <v>50</v>
      </c>
      <c r="F35" s="99">
        <v>50</v>
      </c>
      <c r="G35" s="99"/>
      <c r="H35" s="99"/>
      <c r="I35" s="99">
        <v>36</v>
      </c>
      <c r="J35" s="99">
        <v>63</v>
      </c>
      <c r="K35" s="99">
        <v>86</v>
      </c>
      <c r="L35" s="99">
        <v>64</v>
      </c>
      <c r="M35" s="99">
        <v>31</v>
      </c>
      <c r="N35" s="99">
        <v>64</v>
      </c>
      <c r="O35" s="99">
        <v>64</v>
      </c>
      <c r="P35" s="99">
        <v>64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448.6</v>
      </c>
      <c r="L36" s="99">
        <v>481</v>
      </c>
      <c r="M36" s="99">
        <v>511</v>
      </c>
      <c r="N36" s="99">
        <v>680</v>
      </c>
      <c r="O36" s="99">
        <v>680</v>
      </c>
      <c r="P36" s="99">
        <v>324.89999999999998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3125.5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83</v>
      </c>
      <c r="G37" s="99">
        <v>93</v>
      </c>
      <c r="H37" s="99"/>
      <c r="I37" s="99"/>
      <c r="J37" s="99"/>
      <c r="K37" s="99"/>
      <c r="L37" s="99"/>
      <c r="M37" s="99">
        <v>50</v>
      </c>
      <c r="N37" s="99">
        <v>143</v>
      </c>
      <c r="O37" s="99">
        <v>143</v>
      </c>
      <c r="P37" s="99">
        <v>143</v>
      </c>
      <c r="Q37" s="99">
        <v>143</v>
      </c>
      <c r="R37" s="99">
        <v>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891</v>
      </c>
    </row>
    <row r="38" spans="1:27" ht="24.95" customHeight="1" x14ac:dyDescent="0.2">
      <c r="A38" s="97" t="s">
        <v>44</v>
      </c>
      <c r="B38" s="98">
        <v>119.5</v>
      </c>
      <c r="C38" s="99"/>
      <c r="D38" s="99">
        <v>49.8</v>
      </c>
      <c r="E38" s="99"/>
      <c r="F38" s="99"/>
      <c r="G38" s="99"/>
      <c r="H38" s="99"/>
      <c r="I38" s="99">
        <v>116.5</v>
      </c>
      <c r="J38" s="99">
        <v>495.1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118.9</v>
      </c>
      <c r="Z38" s="100"/>
      <c r="AA38" s="79">
        <f t="shared" si="5"/>
        <v>899.80000000000007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150.5</v>
      </c>
      <c r="C39" s="88">
        <f t="shared" si="6"/>
        <v>32</v>
      </c>
      <c r="D39" s="88">
        <f t="shared" si="6"/>
        <v>66.8</v>
      </c>
      <c r="E39" s="88">
        <f t="shared" si="6"/>
        <v>92</v>
      </c>
      <c r="F39" s="88">
        <f t="shared" si="6"/>
        <v>175</v>
      </c>
      <c r="G39" s="88">
        <f t="shared" si="6"/>
        <v>110</v>
      </c>
      <c r="H39" s="88">
        <f t="shared" si="6"/>
        <v>0</v>
      </c>
      <c r="I39" s="88">
        <f t="shared" si="6"/>
        <v>152.5</v>
      </c>
      <c r="J39" s="88">
        <f t="shared" si="6"/>
        <v>590.1</v>
      </c>
      <c r="K39" s="88">
        <f t="shared" si="6"/>
        <v>566.6</v>
      </c>
      <c r="L39" s="88">
        <f t="shared" si="6"/>
        <v>601</v>
      </c>
      <c r="M39" s="88">
        <f t="shared" si="6"/>
        <v>616</v>
      </c>
      <c r="N39" s="88">
        <f t="shared" si="6"/>
        <v>911</v>
      </c>
      <c r="O39" s="88">
        <f t="shared" si="6"/>
        <v>911</v>
      </c>
      <c r="P39" s="88">
        <f t="shared" si="6"/>
        <v>544.9</v>
      </c>
      <c r="Q39" s="88">
        <f t="shared" si="6"/>
        <v>156</v>
      </c>
      <c r="R39" s="88">
        <f t="shared" si="6"/>
        <v>93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130.9</v>
      </c>
      <c r="Z39" s="89">
        <f t="shared" si="6"/>
        <v>0</v>
      </c>
      <c r="AA39" s="90">
        <f t="shared" si="5"/>
        <v>5899.2999999999993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448.6</v>
      </c>
      <c r="L44" s="99">
        <v>481</v>
      </c>
      <c r="M44" s="99">
        <v>511</v>
      </c>
      <c r="N44" s="99">
        <v>680</v>
      </c>
      <c r="O44" s="99">
        <v>680</v>
      </c>
      <c r="P44" s="99">
        <v>324.89999999999998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3125.5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119.5</v>
      </c>
      <c r="C46" s="99"/>
      <c r="D46" s="99">
        <v>49.8</v>
      </c>
      <c r="E46" s="99"/>
      <c r="F46" s="99"/>
      <c r="G46" s="99"/>
      <c r="H46" s="99"/>
      <c r="I46" s="99">
        <v>116.5</v>
      </c>
      <c r="J46" s="99">
        <v>495.1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118.9</v>
      </c>
      <c r="Z46" s="100"/>
      <c r="AA46" s="79">
        <f t="shared" si="7"/>
        <v>899.80000000000007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5</v>
      </c>
      <c r="H47" s="99">
        <v>55</v>
      </c>
      <c r="I47" s="99">
        <v>104</v>
      </c>
      <c r="J47" s="99">
        <v>137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138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110</v>
      </c>
      <c r="Y47" s="99">
        <v>74</v>
      </c>
      <c r="Z47" s="100"/>
      <c r="AA47" s="79">
        <f t="shared" si="7"/>
        <v>2423</v>
      </c>
    </row>
    <row r="48" spans="1:27" ht="30" customHeight="1" thickBot="1" x14ac:dyDescent="0.25">
      <c r="A48" s="86" t="s">
        <v>48</v>
      </c>
      <c r="B48" s="87">
        <f>SUM(B42:B47)</f>
        <v>119.5</v>
      </c>
      <c r="C48" s="88">
        <f t="shared" ref="C48:Z48" si="8">SUM(C42:C47)</f>
        <v>0</v>
      </c>
      <c r="D48" s="88">
        <f t="shared" si="8"/>
        <v>49.8</v>
      </c>
      <c r="E48" s="88">
        <f t="shared" si="8"/>
        <v>0</v>
      </c>
      <c r="F48" s="88">
        <f t="shared" si="8"/>
        <v>0</v>
      </c>
      <c r="G48" s="88">
        <f t="shared" si="8"/>
        <v>5</v>
      </c>
      <c r="H48" s="88">
        <f t="shared" si="8"/>
        <v>55</v>
      </c>
      <c r="I48" s="88">
        <f t="shared" si="8"/>
        <v>220.5</v>
      </c>
      <c r="J48" s="88">
        <f t="shared" si="8"/>
        <v>632.1</v>
      </c>
      <c r="K48" s="88">
        <f t="shared" si="8"/>
        <v>598.6</v>
      </c>
      <c r="L48" s="88">
        <f t="shared" si="8"/>
        <v>631</v>
      </c>
      <c r="M48" s="88">
        <f t="shared" si="8"/>
        <v>661</v>
      </c>
      <c r="N48" s="88">
        <f t="shared" si="8"/>
        <v>830</v>
      </c>
      <c r="O48" s="88">
        <f t="shared" si="8"/>
        <v>830</v>
      </c>
      <c r="P48" s="88">
        <f t="shared" si="8"/>
        <v>462.9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110</v>
      </c>
      <c r="Y48" s="88">
        <f t="shared" si="8"/>
        <v>192.9</v>
      </c>
      <c r="Z48" s="89">
        <f t="shared" si="8"/>
        <v>0</v>
      </c>
      <c r="AA48" s="90">
        <f t="shared" si="7"/>
        <v>6448.2999999999993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4971.2400000000007</v>
      </c>
      <c r="C51" s="88">
        <f t="shared" si="10"/>
        <v>4749.0509999999995</v>
      </c>
      <c r="D51" s="88">
        <f t="shared" si="10"/>
        <v>4672.4229999999998</v>
      </c>
      <c r="E51" s="88">
        <f t="shared" si="10"/>
        <v>4620.2909999999993</v>
      </c>
      <c r="F51" s="88">
        <f t="shared" si="10"/>
        <v>4860.7830000000004</v>
      </c>
      <c r="G51" s="88">
        <f t="shared" si="10"/>
        <v>5348.1119999999992</v>
      </c>
      <c r="H51" s="88">
        <f t="shared" si="10"/>
        <v>6068.241</v>
      </c>
      <c r="I51" s="88">
        <f t="shared" si="10"/>
        <v>6801.1399999999994</v>
      </c>
      <c r="J51" s="88">
        <f t="shared" si="10"/>
        <v>7537.5730000000003</v>
      </c>
      <c r="K51" s="88">
        <f t="shared" si="10"/>
        <v>7402.6260000000002</v>
      </c>
      <c r="L51" s="88">
        <f t="shared" si="10"/>
        <v>7394.2759999999998</v>
      </c>
      <c r="M51" s="88">
        <f t="shared" si="10"/>
        <v>7376.2879999999996</v>
      </c>
      <c r="N51" s="88">
        <f t="shared" si="10"/>
        <v>7516.0519999999997</v>
      </c>
      <c r="O51" s="88">
        <f t="shared" si="10"/>
        <v>7255.1409999999996</v>
      </c>
      <c r="P51" s="88">
        <f t="shared" si="10"/>
        <v>6877.9990000000007</v>
      </c>
      <c r="Q51" s="88">
        <f t="shared" si="10"/>
        <v>6732.0499999999993</v>
      </c>
      <c r="R51" s="88">
        <f t="shared" si="10"/>
        <v>6793.1859999999997</v>
      </c>
      <c r="S51" s="88">
        <f t="shared" si="10"/>
        <v>7569.6320000000014</v>
      </c>
      <c r="T51" s="88">
        <f t="shared" si="10"/>
        <v>7757.0340000000006</v>
      </c>
      <c r="U51" s="88">
        <f t="shared" si="10"/>
        <v>7656.6180000000004</v>
      </c>
      <c r="V51" s="88">
        <f t="shared" si="10"/>
        <v>7149.2869999999994</v>
      </c>
      <c r="W51" s="88">
        <f t="shared" si="10"/>
        <v>6460.9979999999996</v>
      </c>
      <c r="X51" s="88">
        <f t="shared" si="10"/>
        <v>5962.1639999999998</v>
      </c>
      <c r="Y51" s="88">
        <f t="shared" si="10"/>
        <v>5582.9</v>
      </c>
      <c r="Z51" s="89">
        <f t="shared" si="10"/>
        <v>0</v>
      </c>
      <c r="AA51" s="104">
        <f>SUM(B51:Z51)</f>
        <v>155115.10499999998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-591.5</v>
      </c>
      <c r="C4" s="18">
        <v>-754.6</v>
      </c>
      <c r="D4" s="18">
        <v>-661.2</v>
      </c>
      <c r="E4" s="18">
        <v>-725.3</v>
      </c>
      <c r="F4" s="18">
        <v>-1015.2</v>
      </c>
      <c r="G4" s="18">
        <v>-1211</v>
      </c>
      <c r="H4" s="18">
        <v>-752.4</v>
      </c>
      <c r="I4" s="18">
        <v>-594.5</v>
      </c>
      <c r="J4" s="18">
        <v>-215.89999999999998</v>
      </c>
      <c r="K4" s="18">
        <v>216.50000000000003</v>
      </c>
      <c r="L4" s="18">
        <v>-19</v>
      </c>
      <c r="M4" s="18">
        <v>250.39999999999998</v>
      </c>
      <c r="N4" s="18">
        <v>207.60000000000002</v>
      </c>
      <c r="O4" s="18">
        <v>204.8</v>
      </c>
      <c r="P4" s="18">
        <v>-175.10000000000002</v>
      </c>
      <c r="Q4" s="18">
        <v>-903.5</v>
      </c>
      <c r="R4" s="18">
        <v>-828.5</v>
      </c>
      <c r="S4" s="18">
        <v>-1133.8</v>
      </c>
      <c r="T4" s="18">
        <v>-1055.0999999999999</v>
      </c>
      <c r="U4" s="18">
        <v>-1074.7</v>
      </c>
      <c r="V4" s="18">
        <v>-1211</v>
      </c>
      <c r="W4" s="18">
        <v>-1197.9000000000001</v>
      </c>
      <c r="X4" s="18">
        <v>-910</v>
      </c>
      <c r="Y4" s="18">
        <v>-592.1</v>
      </c>
      <c r="Z4" s="19"/>
      <c r="AA4" s="111">
        <f>SUM(B4:Z4)</f>
        <v>-14743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149.02000000000001</v>
      </c>
      <c r="C7" s="117">
        <v>144.84</v>
      </c>
      <c r="D7" s="117">
        <v>138.30000000000001</v>
      </c>
      <c r="E7" s="117">
        <v>132.13</v>
      </c>
      <c r="F7" s="117">
        <v>133.69999999999999</v>
      </c>
      <c r="G7" s="117">
        <v>151</v>
      </c>
      <c r="H7" s="117">
        <v>194.99</v>
      </c>
      <c r="I7" s="117">
        <v>199.99</v>
      </c>
      <c r="J7" s="117">
        <v>206.99</v>
      </c>
      <c r="K7" s="117">
        <v>180.6</v>
      </c>
      <c r="L7" s="117">
        <v>158.13999999999999</v>
      </c>
      <c r="M7" s="117">
        <v>147.66</v>
      </c>
      <c r="N7" s="117">
        <v>135.03</v>
      </c>
      <c r="O7" s="117">
        <v>136.4</v>
      </c>
      <c r="P7" s="117">
        <v>142.80000000000001</v>
      </c>
      <c r="Q7" s="117">
        <v>157.02000000000001</v>
      </c>
      <c r="R7" s="117">
        <v>169.45</v>
      </c>
      <c r="S7" s="117">
        <v>181.76</v>
      </c>
      <c r="T7" s="117">
        <v>205</v>
      </c>
      <c r="U7" s="117">
        <v>204.99</v>
      </c>
      <c r="V7" s="117">
        <v>179.44</v>
      </c>
      <c r="W7" s="117">
        <v>163.61000000000001</v>
      </c>
      <c r="X7" s="117">
        <v>156.28</v>
      </c>
      <c r="Y7" s="117">
        <v>145</v>
      </c>
      <c r="Z7" s="118"/>
      <c r="AA7" s="119">
        <f>IF(SUM(B7:Z7)&lt;&gt;0,AVERAGEIF(B7:Z7,"&lt;&gt;"""),"")</f>
        <v>163.08916666666667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252.4</v>
      </c>
      <c r="I13" s="129">
        <v>711</v>
      </c>
      <c r="J13" s="129">
        <v>711</v>
      </c>
      <c r="K13" s="129"/>
      <c r="L13" s="129"/>
      <c r="M13" s="129"/>
      <c r="N13" s="129"/>
      <c r="O13" s="129"/>
      <c r="P13" s="129"/>
      <c r="Q13" s="129">
        <v>403.5</v>
      </c>
      <c r="R13" s="129">
        <v>328.5</v>
      </c>
      <c r="S13" s="129">
        <v>633.79999999999995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11572.2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43.6</v>
      </c>
      <c r="D15" s="133"/>
      <c r="E15" s="133">
        <v>14.3</v>
      </c>
      <c r="F15" s="133">
        <v>304.2</v>
      </c>
      <c r="G15" s="133">
        <v>500</v>
      </c>
      <c r="H15" s="133">
        <v>500</v>
      </c>
      <c r="I15" s="133"/>
      <c r="J15" s="133"/>
      <c r="K15" s="133">
        <v>232.1</v>
      </c>
      <c r="L15" s="133">
        <v>500</v>
      </c>
      <c r="M15" s="133">
        <v>260.60000000000002</v>
      </c>
      <c r="N15" s="133">
        <v>472.4</v>
      </c>
      <c r="O15" s="133">
        <v>475.2</v>
      </c>
      <c r="P15" s="133">
        <v>500</v>
      </c>
      <c r="Q15" s="133">
        <v>500</v>
      </c>
      <c r="R15" s="133">
        <v>500</v>
      </c>
      <c r="S15" s="133">
        <v>500</v>
      </c>
      <c r="T15" s="133">
        <v>344.1</v>
      </c>
      <c r="U15" s="133">
        <v>363.7</v>
      </c>
      <c r="V15" s="133">
        <v>500</v>
      </c>
      <c r="W15" s="133">
        <v>486.9</v>
      </c>
      <c r="X15" s="133">
        <v>199</v>
      </c>
      <c r="Y15" s="133"/>
      <c r="Z15" s="131"/>
      <c r="AA15" s="132">
        <f t="shared" si="0"/>
        <v>7196.0999999999995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754.6</v>
      </c>
      <c r="D16" s="135">
        <f t="shared" si="1"/>
        <v>711</v>
      </c>
      <c r="E16" s="135">
        <f t="shared" si="1"/>
        <v>725.3</v>
      </c>
      <c r="F16" s="135">
        <f t="shared" si="1"/>
        <v>1015.2</v>
      </c>
      <c r="G16" s="135">
        <f t="shared" si="1"/>
        <v>1211</v>
      </c>
      <c r="H16" s="135">
        <f t="shared" si="1"/>
        <v>752.4</v>
      </c>
      <c r="I16" s="135">
        <f t="shared" si="1"/>
        <v>711</v>
      </c>
      <c r="J16" s="135">
        <f t="shared" si="1"/>
        <v>711</v>
      </c>
      <c r="K16" s="135">
        <f t="shared" si="1"/>
        <v>232.1</v>
      </c>
      <c r="L16" s="135">
        <f t="shared" si="1"/>
        <v>500</v>
      </c>
      <c r="M16" s="135">
        <f t="shared" si="1"/>
        <v>260.60000000000002</v>
      </c>
      <c r="N16" s="135">
        <f t="shared" si="1"/>
        <v>472.4</v>
      </c>
      <c r="O16" s="135">
        <f t="shared" si="1"/>
        <v>475.2</v>
      </c>
      <c r="P16" s="135">
        <f t="shared" si="1"/>
        <v>500</v>
      </c>
      <c r="Q16" s="135">
        <f t="shared" si="1"/>
        <v>903.5</v>
      </c>
      <c r="R16" s="135">
        <f t="shared" si="1"/>
        <v>828.5</v>
      </c>
      <c r="S16" s="135">
        <f t="shared" si="1"/>
        <v>1133.8</v>
      </c>
      <c r="T16" s="135">
        <f t="shared" si="1"/>
        <v>1055.0999999999999</v>
      </c>
      <c r="U16" s="135">
        <f t="shared" si="1"/>
        <v>1074.7</v>
      </c>
      <c r="V16" s="135">
        <f t="shared" si="1"/>
        <v>1211</v>
      </c>
      <c r="W16" s="135">
        <f t="shared" si="1"/>
        <v>1197.9000000000001</v>
      </c>
      <c r="X16" s="135">
        <f t="shared" si="1"/>
        <v>910</v>
      </c>
      <c r="Y16" s="135">
        <f t="shared" si="1"/>
        <v>711</v>
      </c>
      <c r="Z16" s="136" t="str">
        <f t="shared" si="1"/>
        <v/>
      </c>
      <c r="AA16" s="90">
        <f t="shared" si="0"/>
        <v>18768.3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448.6</v>
      </c>
      <c r="L21" s="129">
        <v>481</v>
      </c>
      <c r="M21" s="129">
        <v>511</v>
      </c>
      <c r="N21" s="129">
        <v>680</v>
      </c>
      <c r="O21" s="129">
        <v>680</v>
      </c>
      <c r="P21" s="129">
        <v>324.89999999999998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3125.5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119.5</v>
      </c>
      <c r="C23" s="133"/>
      <c r="D23" s="133">
        <v>49.8</v>
      </c>
      <c r="E23" s="133"/>
      <c r="F23" s="133"/>
      <c r="G23" s="133"/>
      <c r="H23" s="133"/>
      <c r="I23" s="133">
        <v>116.5</v>
      </c>
      <c r="J23" s="133">
        <v>495.1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118.9</v>
      </c>
      <c r="Z23" s="131"/>
      <c r="AA23" s="132">
        <f t="shared" si="2"/>
        <v>899.80000000000007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119.5</v>
      </c>
      <c r="C24" s="135">
        <f t="shared" si="3"/>
        <v>0</v>
      </c>
      <c r="D24" s="135">
        <f t="shared" si="3"/>
        <v>49.8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116.5</v>
      </c>
      <c r="J24" s="135">
        <f t="shared" si="3"/>
        <v>495.1</v>
      </c>
      <c r="K24" s="135">
        <f t="shared" si="3"/>
        <v>448.6</v>
      </c>
      <c r="L24" s="135">
        <f t="shared" si="3"/>
        <v>481</v>
      </c>
      <c r="M24" s="135">
        <f t="shared" si="3"/>
        <v>511</v>
      </c>
      <c r="N24" s="135">
        <f t="shared" si="3"/>
        <v>680</v>
      </c>
      <c r="O24" s="135">
        <f t="shared" si="3"/>
        <v>680</v>
      </c>
      <c r="P24" s="135">
        <f t="shared" si="3"/>
        <v>324.89999999999998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118.9</v>
      </c>
      <c r="Z24" s="136" t="str">
        <f t="shared" si="3"/>
        <v/>
      </c>
      <c r="AA24" s="90">
        <f t="shared" si="2"/>
        <v>4025.3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2023-02-13T12:08:41Z</dcterms:created>
  <dcterms:modified xsi:type="dcterms:W3CDTF">2023-02-13T12:08:42Z</dcterms:modified>
</cp:coreProperties>
</file>