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<sst xmlns="http://schemas.openxmlformats.org/spreadsheetml/2006/main" count="117" uniqueCount="53">
  <si>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12/02/2023 14:07:01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</si>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</sst>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1246</c:v>
                </c:pt>
                <c:pt idx="1">
                  <c:v>1246</c:v>
                </c:pt>
                <c:pt idx="2">
                  <c:v>1246</c:v>
                </c:pt>
                <c:pt idx="3">
                  <c:v>1246</c:v>
                </c:pt>
                <c:pt idx="4">
                  <c:v>1246</c:v>
                </c:pt>
                <c:pt idx="5">
                  <c:v>1246</c:v>
                </c:pt>
                <c:pt idx="6">
                  <c:v>1311</c:v>
                </c:pt>
                <c:pt idx="7">
                  <c:v>1358</c:v>
                </c:pt>
                <c:pt idx="8">
                  <c:v>1405</c:v>
                </c:pt>
                <c:pt idx="9">
                  <c:v>1405</c:v>
                </c:pt>
                <c:pt idx="10">
                  <c:v>1405</c:v>
                </c:pt>
                <c:pt idx="11">
                  <c:v>1405</c:v>
                </c:pt>
                <c:pt idx="12">
                  <c:v>1405</c:v>
                </c:pt>
                <c:pt idx="13">
                  <c:v>1405</c:v>
                </c:pt>
                <c:pt idx="14">
                  <c:v>1395</c:v>
                </c:pt>
                <c:pt idx="15">
                  <c:v>1405</c:v>
                </c:pt>
                <c:pt idx="16">
                  <c:v>1405</c:v>
                </c:pt>
                <c:pt idx="17">
                  <c:v>1311</c:v>
                </c:pt>
                <c:pt idx="18">
                  <c:v>1246</c:v>
                </c:pt>
                <c:pt idx="19">
                  <c:v>1246</c:v>
                </c:pt>
                <c:pt idx="20">
                  <c:v>1246</c:v>
                </c:pt>
                <c:pt idx="21">
                  <c:v>1246</c:v>
                </c:pt>
                <c:pt idx="22">
                  <c:v>1246</c:v>
                </c:pt>
                <c:pt idx="23">
                  <c:v>1236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106</c:v>
                </c:pt>
                <c:pt idx="1">
                  <c:v>106</c:v>
                </c:pt>
                <c:pt idx="2">
                  <c:v>106</c:v>
                </c:pt>
                <c:pt idx="3">
                  <c:v>106</c:v>
                </c:pt>
                <c:pt idx="4">
                  <c:v>106</c:v>
                </c:pt>
                <c:pt idx="5">
                  <c:v>106</c:v>
                </c:pt>
                <c:pt idx="6">
                  <c:v>106</c:v>
                </c:pt>
                <c:pt idx="7">
                  <c:v>116</c:v>
                </c:pt>
                <c:pt idx="8">
                  <c:v>139</c:v>
                </c:pt>
                <c:pt idx="9">
                  <c:v>139</c:v>
                </c:pt>
                <c:pt idx="10">
                  <c:v>139</c:v>
                </c:pt>
                <c:pt idx="11">
                  <c:v>139</c:v>
                </c:pt>
                <c:pt idx="12">
                  <c:v>139</c:v>
                </c:pt>
                <c:pt idx="13">
                  <c:v>139</c:v>
                </c:pt>
                <c:pt idx="14">
                  <c:v>139</c:v>
                </c:pt>
                <c:pt idx="15">
                  <c:v>139</c:v>
                </c:pt>
                <c:pt idx="16">
                  <c:v>161</c:v>
                </c:pt>
                <c:pt idx="17">
                  <c:v>193</c:v>
                </c:pt>
                <c:pt idx="18">
                  <c:v>197</c:v>
                </c:pt>
                <c:pt idx="19">
                  <c:v>189</c:v>
                </c:pt>
                <c:pt idx="20">
                  <c:v>157</c:v>
                </c:pt>
                <c:pt idx="21">
                  <c:v>118</c:v>
                </c:pt>
                <c:pt idx="22">
                  <c:v>106</c:v>
                </c:pt>
                <c:pt idx="23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770.9</c:v>
                </c:pt>
                <c:pt idx="1">
                  <c:v>577.9</c:v>
                </c:pt>
                <c:pt idx="2">
                  <c:v>577.9</c:v>
                </c:pt>
                <c:pt idx="3">
                  <c:v>577.9</c:v>
                </c:pt>
                <c:pt idx="4">
                  <c:v>577.9</c:v>
                </c:pt>
                <c:pt idx="5">
                  <c:v>637.9</c:v>
                </c:pt>
                <c:pt idx="6">
                  <c:v>1002.276</c:v>
                </c:pt>
                <c:pt idx="7">
                  <c:v>1588.0970000000002</c:v>
                </c:pt>
                <c:pt idx="8">
                  <c:v>1695.9</c:v>
                </c:pt>
                <c:pt idx="9">
                  <c:v>1611.1220000000001</c:v>
                </c:pt>
                <c:pt idx="10">
                  <c:v>1122.489</c:v>
                </c:pt>
                <c:pt idx="11">
                  <c:v>1052.9000000000001</c:v>
                </c:pt>
                <c:pt idx="12">
                  <c:v>1052.9000000000001</c:v>
                </c:pt>
                <c:pt idx="13">
                  <c:v>1052.9000000000001</c:v>
                </c:pt>
                <c:pt idx="14">
                  <c:v>1170.9000000000001</c:v>
                </c:pt>
                <c:pt idx="15">
                  <c:v>1569.328</c:v>
                </c:pt>
                <c:pt idx="16">
                  <c:v>2024.0730000000001</c:v>
                </c:pt>
                <c:pt idx="17">
                  <c:v>2626.326</c:v>
                </c:pt>
                <c:pt idx="18">
                  <c:v>2665.087</c:v>
                </c:pt>
                <c:pt idx="19">
                  <c:v>2654.9970000000003</c:v>
                </c:pt>
                <c:pt idx="20">
                  <c:v>2582.2950000000001</c:v>
                </c:pt>
                <c:pt idx="21">
                  <c:v>2039.701</c:v>
                </c:pt>
                <c:pt idx="22">
                  <c:v>1658.9810000000002</c:v>
                </c:pt>
                <c:pt idx="23">
                  <c:v>1364.9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648.1</c:v>
                </c:pt>
                <c:pt idx="1">
                  <c:v>743.6</c:v>
                </c:pt>
                <c:pt idx="2">
                  <c:v>586.29999999999995</c:v>
                </c:pt>
                <c:pt idx="3">
                  <c:v>546</c:v>
                </c:pt>
                <c:pt idx="4">
                  <c:v>680.8</c:v>
                </c:pt>
                <c:pt idx="5">
                  <c:v>695.9</c:v>
                </c:pt>
                <c:pt idx="6">
                  <c:v>859.2</c:v>
                </c:pt>
                <c:pt idx="7">
                  <c:v>492.1</c:v>
                </c:pt>
                <c:pt idx="8">
                  <c:v>482</c:v>
                </c:pt>
                <c:pt idx="9">
                  <c:v>324</c:v>
                </c:pt>
                <c:pt idx="10">
                  <c:v>461.9</c:v>
                </c:pt>
                <c:pt idx="11">
                  <c:v>675.9</c:v>
                </c:pt>
                <c:pt idx="12">
                  <c:v>526.6</c:v>
                </c:pt>
                <c:pt idx="13">
                  <c:v>614.20000000000005</c:v>
                </c:pt>
                <c:pt idx="14">
                  <c:v>945</c:v>
                </c:pt>
                <c:pt idx="15">
                  <c:v>858.5</c:v>
                </c:pt>
                <c:pt idx="16">
                  <c:v>1082</c:v>
                </c:pt>
                <c:pt idx="17">
                  <c:v>1198</c:v>
                </c:pt>
                <c:pt idx="18">
                  <c:v>1207.7</c:v>
                </c:pt>
                <c:pt idx="19">
                  <c:v>1301.5</c:v>
                </c:pt>
                <c:pt idx="20">
                  <c:v>1400.5</c:v>
                </c:pt>
                <c:pt idx="21">
                  <c:v>1296.8</c:v>
                </c:pt>
                <c:pt idx="22">
                  <c:v>1483.6</c:v>
                </c:pt>
                <c:pt idx="23">
                  <c:v>1468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2222.6029999999996</c:v>
                </c:pt>
                <c:pt idx="1">
                  <c:v>2225.5659999999989</c:v>
                </c:pt>
                <c:pt idx="2">
                  <c:v>2217.4779999999996</c:v>
                </c:pt>
                <c:pt idx="3">
                  <c:v>2208.366</c:v>
                </c:pt>
                <c:pt idx="4">
                  <c:v>2207.0309999999999</c:v>
                </c:pt>
                <c:pt idx="5">
                  <c:v>2201.886</c:v>
                </c:pt>
                <c:pt idx="6">
                  <c:v>2233.4929999999995</c:v>
                </c:pt>
                <c:pt idx="7">
                  <c:v>2636.1959999999999</c:v>
                </c:pt>
                <c:pt idx="8">
                  <c:v>3195.3219999999992</c:v>
                </c:pt>
                <c:pt idx="9">
                  <c:v>3893.4960000000001</c:v>
                </c:pt>
                <c:pt idx="10">
                  <c:v>4254.9799999999996</c:v>
                </c:pt>
                <c:pt idx="11">
                  <c:v>4333.0160000000005</c:v>
                </c:pt>
                <c:pt idx="12">
                  <c:v>4208.3609999999981</c:v>
                </c:pt>
                <c:pt idx="13">
                  <c:v>3933.2939999999999</c:v>
                </c:pt>
                <c:pt idx="14">
                  <c:v>3401.9879999999989</c:v>
                </c:pt>
                <c:pt idx="15">
                  <c:v>2595.4020000000005</c:v>
                </c:pt>
                <c:pt idx="16">
                  <c:v>1966.3910000000003</c:v>
                </c:pt>
                <c:pt idx="17">
                  <c:v>1677.1899999999998</c:v>
                </c:pt>
                <c:pt idx="18">
                  <c:v>1623.7880000000002</c:v>
                </c:pt>
                <c:pt idx="19">
                  <c:v>1570.5000000000002</c:v>
                </c:pt>
                <c:pt idx="20">
                  <c:v>1518.2850000000005</c:v>
                </c:pt>
                <c:pt idx="21">
                  <c:v>1464.558</c:v>
                </c:pt>
                <c:pt idx="22">
                  <c:v>1409.9840000000002</c:v>
                </c:pt>
                <c:pt idx="23">
                  <c:v>1367.4669999999999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94</c:v>
                </c:pt>
                <c:pt idx="1">
                  <c:v>97</c:v>
                </c:pt>
                <c:pt idx="2">
                  <c:v>102</c:v>
                </c:pt>
                <c:pt idx="3">
                  <c:v>107</c:v>
                </c:pt>
                <c:pt idx="4">
                  <c:v>112</c:v>
                </c:pt>
                <c:pt idx="5">
                  <c:v>117</c:v>
                </c:pt>
                <c:pt idx="6">
                  <c:v>125</c:v>
                </c:pt>
                <c:pt idx="7">
                  <c:v>144</c:v>
                </c:pt>
                <c:pt idx="8">
                  <c:v>162</c:v>
                </c:pt>
                <c:pt idx="9">
                  <c:v>171</c:v>
                </c:pt>
                <c:pt idx="10">
                  <c:v>173</c:v>
                </c:pt>
                <c:pt idx="11">
                  <c:v>173</c:v>
                </c:pt>
                <c:pt idx="12">
                  <c:v>170</c:v>
                </c:pt>
                <c:pt idx="13">
                  <c:v>166</c:v>
                </c:pt>
                <c:pt idx="14">
                  <c:v>160</c:v>
                </c:pt>
                <c:pt idx="15">
                  <c:v>150</c:v>
                </c:pt>
                <c:pt idx="16">
                  <c:v>142</c:v>
                </c:pt>
                <c:pt idx="17">
                  <c:v>139</c:v>
                </c:pt>
                <c:pt idx="18">
                  <c:v>137</c:v>
                </c:pt>
                <c:pt idx="19">
                  <c:v>132</c:v>
                </c:pt>
                <c:pt idx="20">
                  <c:v>128</c:v>
                </c:pt>
                <c:pt idx="21">
                  <c:v>123</c:v>
                </c:pt>
                <c:pt idx="22">
                  <c:v>117</c:v>
                </c:pt>
                <c:pt idx="23">
                  <c:v>112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106</c:v>
                </c:pt>
                <c:pt idx="6">
                  <c:v>376</c:v>
                </c:pt>
                <c:pt idx="7">
                  <c:v>401</c:v>
                </c:pt>
                <c:pt idx="8">
                  <c:v>417</c:v>
                </c:pt>
                <c:pt idx="9">
                  <c:v>194</c:v>
                </c:pt>
                <c:pt idx="10">
                  <c:v>154</c:v>
                </c:pt>
                <c:pt idx="11">
                  <c:v>83</c:v>
                </c:pt>
                <c:pt idx="12">
                  <c:v>83</c:v>
                </c:pt>
                <c:pt idx="13">
                  <c:v>55</c:v>
                </c:pt>
                <c:pt idx="14">
                  <c:v>55</c:v>
                </c:pt>
                <c:pt idx="15">
                  <c:v>100</c:v>
                </c:pt>
                <c:pt idx="16">
                  <c:v>330</c:v>
                </c:pt>
                <c:pt idx="17">
                  <c:v>1276.412</c:v>
                </c:pt>
                <c:pt idx="18">
                  <c:v>913</c:v>
                </c:pt>
                <c:pt idx="19">
                  <c:v>837</c:v>
                </c:pt>
                <c:pt idx="20">
                  <c:v>792</c:v>
                </c:pt>
                <c:pt idx="21">
                  <c:v>391</c:v>
                </c:pt>
                <c:pt idx="22">
                  <c:v>156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949648"/>
        <c:axId val="235147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5087.5730000000003</c:v>
                </c:pt>
                <c:pt idx="1">
                  <c:v>4996.1029999999992</c:v>
                </c:pt>
                <c:pt idx="2">
                  <c:v>4835.6359999999977</c:v>
                </c:pt>
                <c:pt idx="3">
                  <c:v>4791.2580000000007</c:v>
                </c:pt>
                <c:pt idx="4">
                  <c:v>4929.7519999999995</c:v>
                </c:pt>
                <c:pt idx="5">
                  <c:v>5110.6770000000006</c:v>
                </c:pt>
                <c:pt idx="6">
                  <c:v>6012.9440000000013</c:v>
                </c:pt>
                <c:pt idx="7">
                  <c:v>6735.3960000000006</c:v>
                </c:pt>
                <c:pt idx="8">
                  <c:v>7496.1869999999981</c:v>
                </c:pt>
                <c:pt idx="9">
                  <c:v>7737.6069999999991</c:v>
                </c:pt>
                <c:pt idx="10">
                  <c:v>7710.4120000000003</c:v>
                </c:pt>
                <c:pt idx="11">
                  <c:v>7861.8280000000004</c:v>
                </c:pt>
                <c:pt idx="12">
                  <c:v>7584.8980000000001</c:v>
                </c:pt>
                <c:pt idx="13">
                  <c:v>7365.4189999999999</c:v>
                </c:pt>
                <c:pt idx="14">
                  <c:v>7266.8629999999994</c:v>
                </c:pt>
                <c:pt idx="15">
                  <c:v>6817.2340000000013</c:v>
                </c:pt>
                <c:pt idx="16">
                  <c:v>7110.4460000000026</c:v>
                </c:pt>
                <c:pt idx="17">
                  <c:v>8420.9280000000017</c:v>
                </c:pt>
                <c:pt idx="18">
                  <c:v>7989.5539999999983</c:v>
                </c:pt>
                <c:pt idx="19">
                  <c:v>7931.0030000000015</c:v>
                </c:pt>
                <c:pt idx="20">
                  <c:v>7824.0419999999995</c:v>
                </c:pt>
                <c:pt idx="21">
                  <c:v>6679.0639999999994</c:v>
                </c:pt>
                <c:pt idx="22">
                  <c:v>6177.5789999999979</c:v>
                </c:pt>
                <c:pt idx="23">
                  <c:v>5709.4040000000023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949648"/>
        <c:axId val="235147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139.56</c:v>
                </c:pt>
                <c:pt idx="1">
                  <c:v>133.03</c:v>
                </c:pt>
                <c:pt idx="2">
                  <c:v>132.41</c:v>
                </c:pt>
                <c:pt idx="3">
                  <c:v>129.04</c:v>
                </c:pt>
                <c:pt idx="4">
                  <c:v>131.94</c:v>
                </c:pt>
                <c:pt idx="5">
                  <c:v>144.91999999999999</c:v>
                </c:pt>
                <c:pt idx="6">
                  <c:v>163.19</c:v>
                </c:pt>
                <c:pt idx="7">
                  <c:v>196.08</c:v>
                </c:pt>
                <c:pt idx="8">
                  <c:v>225.72</c:v>
                </c:pt>
                <c:pt idx="9">
                  <c:v>196.2</c:v>
                </c:pt>
                <c:pt idx="10">
                  <c:v>173.35</c:v>
                </c:pt>
                <c:pt idx="11">
                  <c:v>153.49</c:v>
                </c:pt>
                <c:pt idx="12">
                  <c:v>143.51</c:v>
                </c:pt>
                <c:pt idx="13">
                  <c:v>140.69999999999999</c:v>
                </c:pt>
                <c:pt idx="14">
                  <c:v>151.43</c:v>
                </c:pt>
                <c:pt idx="15">
                  <c:v>164.59</c:v>
                </c:pt>
                <c:pt idx="16">
                  <c:v>177.53</c:v>
                </c:pt>
                <c:pt idx="17">
                  <c:v>277.64999999999998</c:v>
                </c:pt>
                <c:pt idx="18">
                  <c:v>221.8</c:v>
                </c:pt>
                <c:pt idx="19">
                  <c:v>210.01</c:v>
                </c:pt>
                <c:pt idx="20">
                  <c:v>187.86</c:v>
                </c:pt>
                <c:pt idx="21">
                  <c:v>173.87</c:v>
                </c:pt>
                <c:pt idx="22">
                  <c:v>160.97</c:v>
                </c:pt>
                <c:pt idx="23">
                  <c:v>150.12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440728"/>
        <c:axId val="459440336"/>
      </c:lineChart>
      <c:catAx>
        <c:axId val="304949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147480"/>
        <c:crosses val="autoZero"/>
        <c:auto val="1"/>
        <c:lblAlgn val="ctr"/>
        <c:lblOffset val="100"/>
        <c:noMultiLvlLbl val="0"/>
      </c:catAx>
      <c:valAx>
        <c:axId val="23514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949648"/>
        <c:crosses val="autoZero"/>
        <c:crossBetween val="between"/>
      </c:valAx>
      <c:valAx>
        <c:axId val="459440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440728"/>
        <c:crosses val="max"/>
        <c:crossBetween val="between"/>
      </c:valAx>
      <c:catAx>
        <c:axId val="459440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44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5087.603000000001</v>
      </c>
      <c r="C4" s="18">
        <v>4996.0660000000007</v>
      </c>
      <c r="D4" s="18">
        <v>4835.6779999999999</v>
      </c>
      <c r="E4" s="18">
        <v>4791.2660000000024</v>
      </c>
      <c r="F4" s="18">
        <v>4929.7309999999998</v>
      </c>
      <c r="G4" s="18">
        <v>5110.6860000000015</v>
      </c>
      <c r="H4" s="18">
        <v>6012.9689999999982</v>
      </c>
      <c r="I4" s="18">
        <v>6735.3930000000009</v>
      </c>
      <c r="J4" s="18">
        <v>7496.2219999999988</v>
      </c>
      <c r="K4" s="18">
        <v>7737.6180000000004</v>
      </c>
      <c r="L4" s="18">
        <v>7710.3689999999997</v>
      </c>
      <c r="M4" s="18">
        <v>7861.8160000000007</v>
      </c>
      <c r="N4" s="18">
        <v>7584.8609999999981</v>
      </c>
      <c r="O4" s="18">
        <v>7365.3940000000011</v>
      </c>
      <c r="P4" s="18">
        <v>7266.8879999999981</v>
      </c>
      <c r="Q4" s="18">
        <v>6817.2300000000005</v>
      </c>
      <c r="R4" s="18">
        <v>7110.4640000000009</v>
      </c>
      <c r="S4" s="18">
        <v>8420.9280000000017</v>
      </c>
      <c r="T4" s="18">
        <v>7989.5749999999989</v>
      </c>
      <c r="U4" s="18">
        <v>7930.9970000000012</v>
      </c>
      <c r="V4" s="18">
        <v>7824.0800000000017</v>
      </c>
      <c r="W4" s="18">
        <v>6679.0590000000011</v>
      </c>
      <c r="X4" s="18">
        <v>6177.5649999999996</v>
      </c>
      <c r="Y4" s="18">
        <v>5709.3669999999984</v>
      </c>
      <c r="Z4" s="19"/>
      <c r="AA4" s="20">
        <f>SUM(B4:Z4)</f>
        <v>160181.82500000004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139.56</v>
      </c>
      <c r="C7" s="28">
        <v>133.03</v>
      </c>
      <c r="D7" s="28">
        <v>132.41</v>
      </c>
      <c r="E7" s="28">
        <v>129.04</v>
      </c>
      <c r="F7" s="28">
        <v>131.94</v>
      </c>
      <c r="G7" s="28">
        <v>144.91999999999999</v>
      </c>
      <c r="H7" s="28">
        <v>163.19</v>
      </c>
      <c r="I7" s="28">
        <v>196.08</v>
      </c>
      <c r="J7" s="28">
        <v>225.72</v>
      </c>
      <c r="K7" s="28">
        <v>196.2</v>
      </c>
      <c r="L7" s="28">
        <v>173.35</v>
      </c>
      <c r="M7" s="28">
        <v>153.49</v>
      </c>
      <c r="N7" s="28">
        <v>143.51</v>
      </c>
      <c r="O7" s="28">
        <v>140.69999999999999</v>
      </c>
      <c r="P7" s="28">
        <v>151.43</v>
      </c>
      <c r="Q7" s="28">
        <v>164.59</v>
      </c>
      <c r="R7" s="28">
        <v>177.53</v>
      </c>
      <c r="S7" s="28">
        <v>277.64999999999998</v>
      </c>
      <c r="T7" s="28">
        <v>221.8</v>
      </c>
      <c r="U7" s="28">
        <v>210.01</v>
      </c>
      <c r="V7" s="28">
        <v>187.86</v>
      </c>
      <c r="W7" s="28">
        <v>173.87</v>
      </c>
      <c r="X7" s="28">
        <v>160.97</v>
      </c>
      <c r="Y7" s="28">
        <v>150.12</v>
      </c>
      <c r="Z7" s="29"/>
      <c r="AA7" s="30">
        <f>IF(SUM(B7:Z7)&lt;&gt;0,AVERAGEIF(B7:Z7,"&lt;&gt;"""),"")</f>
        <v>169.95708333333332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1246</v>
      </c>
      <c r="C10" s="42">
        <v>1246</v>
      </c>
      <c r="D10" s="42">
        <v>1246</v>
      </c>
      <c r="E10" s="42">
        <v>1246</v>
      </c>
      <c r="F10" s="42">
        <v>1246</v>
      </c>
      <c r="G10" s="42">
        <v>1246</v>
      </c>
      <c r="H10" s="42">
        <v>1311</v>
      </c>
      <c r="I10" s="42">
        <v>1358</v>
      </c>
      <c r="J10" s="42">
        <v>1405</v>
      </c>
      <c r="K10" s="42">
        <v>1405</v>
      </c>
      <c r="L10" s="42">
        <v>1405</v>
      </c>
      <c r="M10" s="42">
        <v>1405</v>
      </c>
      <c r="N10" s="42">
        <v>1405</v>
      </c>
      <c r="O10" s="42">
        <v>1405</v>
      </c>
      <c r="P10" s="42">
        <v>1395</v>
      </c>
      <c r="Q10" s="42">
        <v>1405</v>
      </c>
      <c r="R10" s="42">
        <v>1405</v>
      </c>
      <c r="S10" s="42">
        <v>1311</v>
      </c>
      <c r="T10" s="42">
        <v>1246</v>
      </c>
      <c r="U10" s="42">
        <v>1246</v>
      </c>
      <c r="V10" s="42">
        <v>1246</v>
      </c>
      <c r="W10" s="42">
        <v>1246</v>
      </c>
      <c r="X10" s="42">
        <v>1246</v>
      </c>
      <c r="Y10" s="42">
        <v>1236</v>
      </c>
      <c r="Z10" s="43"/>
      <c r="AA10" s="44">
        <f t="shared" ref="AA10:AA15" si="0">SUM(B10:Z10)</f>
        <v>31557</v>
      </c>
    </row>
    <row r="11" spans="1:27" ht="24.95" customHeight="1" x14ac:dyDescent="0.2">
      <c r="A11" s="45" t="s">
        <v>7</v>
      </c>
      <c r="B11" s="46">
        <v>106</v>
      </c>
      <c r="C11" s="47">
        <v>106</v>
      </c>
      <c r="D11" s="47">
        <v>106</v>
      </c>
      <c r="E11" s="47">
        <v>106</v>
      </c>
      <c r="F11" s="47">
        <v>106</v>
      </c>
      <c r="G11" s="47">
        <v>106</v>
      </c>
      <c r="H11" s="47">
        <v>106</v>
      </c>
      <c r="I11" s="47">
        <v>116</v>
      </c>
      <c r="J11" s="47">
        <v>139</v>
      </c>
      <c r="K11" s="47">
        <v>139</v>
      </c>
      <c r="L11" s="47">
        <v>139</v>
      </c>
      <c r="M11" s="47">
        <v>139</v>
      </c>
      <c r="N11" s="47">
        <v>139</v>
      </c>
      <c r="O11" s="47">
        <v>139</v>
      </c>
      <c r="P11" s="47">
        <v>139</v>
      </c>
      <c r="Q11" s="47">
        <v>139</v>
      </c>
      <c r="R11" s="47">
        <v>161</v>
      </c>
      <c r="S11" s="47">
        <v>193</v>
      </c>
      <c r="T11" s="47">
        <v>197</v>
      </c>
      <c r="U11" s="47">
        <v>189</v>
      </c>
      <c r="V11" s="47">
        <v>157</v>
      </c>
      <c r="W11" s="47">
        <v>118</v>
      </c>
      <c r="X11" s="47">
        <v>106</v>
      </c>
      <c r="Y11" s="47">
        <v>106</v>
      </c>
      <c r="Z11" s="48"/>
      <c r="AA11" s="49">
        <f t="shared" si="0"/>
        <v>3197</v>
      </c>
    </row>
    <row r="12" spans="1:27" ht="24.95" customHeight="1" x14ac:dyDescent="0.2">
      <c r="A12" s="50" t="s">
        <v>8</v>
      </c>
      <c r="B12" s="51">
        <v>770.9</v>
      </c>
      <c r="C12" s="52">
        <v>577.9</v>
      </c>
      <c r="D12" s="52">
        <v>577.9</v>
      </c>
      <c r="E12" s="52">
        <v>577.9</v>
      </c>
      <c r="F12" s="52">
        <v>577.9</v>
      </c>
      <c r="G12" s="52">
        <v>637.9</v>
      </c>
      <c r="H12" s="52">
        <v>1002.276</v>
      </c>
      <c r="I12" s="52">
        <v>1588.0970000000002</v>
      </c>
      <c r="J12" s="52">
        <v>1695.9</v>
      </c>
      <c r="K12" s="52">
        <v>1611.1220000000001</v>
      </c>
      <c r="L12" s="52">
        <v>1122.489</v>
      </c>
      <c r="M12" s="52">
        <v>1052.9000000000001</v>
      </c>
      <c r="N12" s="52">
        <v>1052.9000000000001</v>
      </c>
      <c r="O12" s="52">
        <v>1052.9000000000001</v>
      </c>
      <c r="P12" s="52">
        <v>1170.9000000000001</v>
      </c>
      <c r="Q12" s="52">
        <v>1569.328</v>
      </c>
      <c r="R12" s="52">
        <v>2024.0730000000001</v>
      </c>
      <c r="S12" s="52">
        <v>2626.326</v>
      </c>
      <c r="T12" s="52">
        <v>2665.087</v>
      </c>
      <c r="U12" s="52">
        <v>2654.9970000000003</v>
      </c>
      <c r="V12" s="52">
        <v>2582.2950000000001</v>
      </c>
      <c r="W12" s="52">
        <v>2039.701</v>
      </c>
      <c r="X12" s="52">
        <v>1658.9810000000002</v>
      </c>
      <c r="Y12" s="52">
        <v>1364.9</v>
      </c>
      <c r="Z12" s="53"/>
      <c r="AA12" s="54">
        <f t="shared" si="0"/>
        <v>34255.572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106</v>
      </c>
      <c r="H13" s="52">
        <v>376</v>
      </c>
      <c r="I13" s="52">
        <v>401</v>
      </c>
      <c r="J13" s="52">
        <v>417</v>
      </c>
      <c r="K13" s="52">
        <v>194</v>
      </c>
      <c r="L13" s="52">
        <v>154</v>
      </c>
      <c r="M13" s="52">
        <v>83</v>
      </c>
      <c r="N13" s="52">
        <v>83</v>
      </c>
      <c r="O13" s="52">
        <v>55</v>
      </c>
      <c r="P13" s="52">
        <v>55</v>
      </c>
      <c r="Q13" s="52">
        <v>100</v>
      </c>
      <c r="R13" s="52">
        <v>330</v>
      </c>
      <c r="S13" s="52">
        <v>1276.412</v>
      </c>
      <c r="T13" s="52">
        <v>913</v>
      </c>
      <c r="U13" s="52">
        <v>837</v>
      </c>
      <c r="V13" s="52">
        <v>792</v>
      </c>
      <c r="W13" s="52">
        <v>391</v>
      </c>
      <c r="X13" s="52">
        <v>156</v>
      </c>
      <c r="Y13" s="52">
        <v>55</v>
      </c>
      <c r="Z13" s="53"/>
      <c r="AA13" s="54">
        <f t="shared" si="0"/>
        <v>6774.4120000000003</v>
      </c>
    </row>
    <row r="14" spans="1:27" ht="24.95" customHeight="1" x14ac:dyDescent="0.2">
      <c r="A14" s="55" t="s">
        <v>10</v>
      </c>
      <c r="B14" s="56">
        <v>2222.6029999999996</v>
      </c>
      <c r="C14" s="57">
        <v>2225.5659999999989</v>
      </c>
      <c r="D14" s="57">
        <v>2217.4779999999996</v>
      </c>
      <c r="E14" s="57">
        <v>2208.366</v>
      </c>
      <c r="F14" s="57">
        <v>2207.0309999999999</v>
      </c>
      <c r="G14" s="57">
        <v>2201.886</v>
      </c>
      <c r="H14" s="57">
        <v>2233.4929999999995</v>
      </c>
      <c r="I14" s="57">
        <v>2636.1959999999999</v>
      </c>
      <c r="J14" s="57">
        <v>3195.3219999999992</v>
      </c>
      <c r="K14" s="57">
        <v>3893.4960000000001</v>
      </c>
      <c r="L14" s="57">
        <v>4254.9799999999996</v>
      </c>
      <c r="M14" s="57">
        <v>4333.0160000000005</v>
      </c>
      <c r="N14" s="57">
        <v>4208.3609999999981</v>
      </c>
      <c r="O14" s="57">
        <v>3933.2939999999999</v>
      </c>
      <c r="P14" s="57">
        <v>3401.9879999999989</v>
      </c>
      <c r="Q14" s="57">
        <v>2595.4020000000005</v>
      </c>
      <c r="R14" s="57">
        <v>1966.3910000000003</v>
      </c>
      <c r="S14" s="57">
        <v>1677.1899999999998</v>
      </c>
      <c r="T14" s="57">
        <v>1623.7880000000002</v>
      </c>
      <c r="U14" s="57">
        <v>1570.5000000000002</v>
      </c>
      <c r="V14" s="57">
        <v>1518.2850000000005</v>
      </c>
      <c r="W14" s="57">
        <v>1464.558</v>
      </c>
      <c r="X14" s="57">
        <v>1409.9840000000002</v>
      </c>
      <c r="Y14" s="57">
        <v>1367.4669999999999</v>
      </c>
      <c r="Z14" s="58"/>
      <c r="AA14" s="59">
        <f t="shared" si="0"/>
        <v>60566.640999999996</v>
      </c>
    </row>
    <row r="15" spans="1:27" ht="24.95" customHeight="1" x14ac:dyDescent="0.2">
      <c r="A15" s="55" t="s">
        <v>11</v>
      </c>
      <c r="B15" s="56">
        <v>94</v>
      </c>
      <c r="C15" s="57">
        <v>97</v>
      </c>
      <c r="D15" s="57">
        <v>102</v>
      </c>
      <c r="E15" s="57">
        <v>107</v>
      </c>
      <c r="F15" s="57">
        <v>112</v>
      </c>
      <c r="G15" s="57">
        <v>117</v>
      </c>
      <c r="H15" s="57">
        <v>125</v>
      </c>
      <c r="I15" s="57">
        <v>144</v>
      </c>
      <c r="J15" s="57">
        <v>162</v>
      </c>
      <c r="K15" s="57">
        <v>171</v>
      </c>
      <c r="L15" s="57">
        <v>173</v>
      </c>
      <c r="M15" s="57">
        <v>173</v>
      </c>
      <c r="N15" s="57">
        <v>170</v>
      </c>
      <c r="O15" s="57">
        <v>166</v>
      </c>
      <c r="P15" s="57">
        <v>160</v>
      </c>
      <c r="Q15" s="57">
        <v>150</v>
      </c>
      <c r="R15" s="57">
        <v>142</v>
      </c>
      <c r="S15" s="57">
        <v>139</v>
      </c>
      <c r="T15" s="57">
        <v>137</v>
      </c>
      <c r="U15" s="57">
        <v>132</v>
      </c>
      <c r="V15" s="57">
        <v>128</v>
      </c>
      <c r="W15" s="57">
        <v>123</v>
      </c>
      <c r="X15" s="57">
        <v>117</v>
      </c>
      <c r="Y15" s="57">
        <v>112</v>
      </c>
      <c r="Z15" s="58"/>
      <c r="AA15" s="59">
        <f t="shared" si="0"/>
        <v>3253</v>
      </c>
    </row>
    <row r="16" spans="1:27" ht="30" customHeight="1" thickBot="1" x14ac:dyDescent="0.25">
      <c r="A16" s="60" t="s">
        <v>12</v>
      </c>
      <c r="B16" s="61">
        <f>IF(LEN(B$2)&gt;0,SUM(B10:B15),"")</f>
        <v>4439.5029999999997</v>
      </c>
      <c r="C16" s="62">
        <f t="shared" ref="C16:Z16" si="1">IF(LEN(C$2)&gt;0,SUM(C10:C15),"")</f>
        <v>4252.4659999999985</v>
      </c>
      <c r="D16" s="62">
        <f t="shared" si="1"/>
        <v>4249.3779999999997</v>
      </c>
      <c r="E16" s="62">
        <f t="shared" si="1"/>
        <v>4245.2659999999996</v>
      </c>
      <c r="F16" s="62">
        <f t="shared" si="1"/>
        <v>4248.9310000000005</v>
      </c>
      <c r="G16" s="62">
        <f t="shared" si="1"/>
        <v>4414.7860000000001</v>
      </c>
      <c r="H16" s="62">
        <f t="shared" si="1"/>
        <v>5153.7689999999993</v>
      </c>
      <c r="I16" s="62">
        <f t="shared" si="1"/>
        <v>6243.2929999999997</v>
      </c>
      <c r="J16" s="62">
        <f t="shared" si="1"/>
        <v>7014.2219999999998</v>
      </c>
      <c r="K16" s="62">
        <f t="shared" si="1"/>
        <v>7413.6180000000004</v>
      </c>
      <c r="L16" s="62">
        <f t="shared" si="1"/>
        <v>7248.4689999999991</v>
      </c>
      <c r="M16" s="62">
        <f t="shared" si="1"/>
        <v>7185.9160000000011</v>
      </c>
      <c r="N16" s="62">
        <f t="shared" si="1"/>
        <v>7058.2609999999986</v>
      </c>
      <c r="O16" s="62">
        <f t="shared" si="1"/>
        <v>6751.1939999999995</v>
      </c>
      <c r="P16" s="62">
        <f t="shared" si="1"/>
        <v>6321.887999999999</v>
      </c>
      <c r="Q16" s="62">
        <f t="shared" si="1"/>
        <v>5958.7300000000005</v>
      </c>
      <c r="R16" s="62">
        <f t="shared" si="1"/>
        <v>6028.4640000000009</v>
      </c>
      <c r="S16" s="62">
        <f t="shared" si="1"/>
        <v>7222.9279999999999</v>
      </c>
      <c r="T16" s="62">
        <f t="shared" si="1"/>
        <v>6781.875</v>
      </c>
      <c r="U16" s="62">
        <f t="shared" si="1"/>
        <v>6629.4970000000003</v>
      </c>
      <c r="V16" s="62">
        <f t="shared" si="1"/>
        <v>6423.5800000000008</v>
      </c>
      <c r="W16" s="62">
        <f t="shared" si="1"/>
        <v>5382.259</v>
      </c>
      <c r="X16" s="62">
        <f t="shared" si="1"/>
        <v>4693.9650000000001</v>
      </c>
      <c r="Y16" s="62">
        <f t="shared" si="1"/>
        <v>4241.3670000000002</v>
      </c>
      <c r="Z16" s="63" t="str">
        <f t="shared" si="1"/>
        <v/>
      </c>
      <c r="AA16" s="64">
        <f>SUM(AA10:AA15)</f>
        <v>139603.625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2492.9</v>
      </c>
      <c r="C28" s="72">
        <v>2498.9</v>
      </c>
      <c r="D28" s="72">
        <v>2505.9</v>
      </c>
      <c r="E28" s="72">
        <v>2510.9</v>
      </c>
      <c r="F28" s="72">
        <v>2513.9</v>
      </c>
      <c r="G28" s="72">
        <v>2614.9</v>
      </c>
      <c r="H28" s="72">
        <v>2841.9</v>
      </c>
      <c r="I28" s="72">
        <v>3137.9</v>
      </c>
      <c r="J28" s="72">
        <v>3638.9</v>
      </c>
      <c r="K28" s="72">
        <v>3871.9</v>
      </c>
      <c r="L28" s="72">
        <v>4059.9</v>
      </c>
      <c r="M28" s="72">
        <v>4029.9</v>
      </c>
      <c r="N28" s="72">
        <v>3948.9</v>
      </c>
      <c r="O28" s="72">
        <v>3721.9</v>
      </c>
      <c r="P28" s="72">
        <v>3417.9</v>
      </c>
      <c r="Q28" s="72">
        <v>2995.9</v>
      </c>
      <c r="R28" s="72">
        <v>2856.9</v>
      </c>
      <c r="S28" s="72">
        <v>3003.9</v>
      </c>
      <c r="T28" s="72">
        <v>3022.9</v>
      </c>
      <c r="U28" s="72">
        <v>2959.9</v>
      </c>
      <c r="V28" s="72">
        <v>2674.9</v>
      </c>
      <c r="W28" s="72">
        <v>2349.9</v>
      </c>
      <c r="X28" s="72">
        <v>2077.9</v>
      </c>
      <c r="Y28" s="72">
        <v>2010.9</v>
      </c>
      <c r="Z28" s="73"/>
      <c r="AA28" s="74">
        <f>SUM(B28:Z28)</f>
        <v>71759.600000000006</v>
      </c>
    </row>
    <row r="29" spans="1:27" ht="24.95" customHeight="1" x14ac:dyDescent="0.2">
      <c r="A29" s="75" t="s">
        <v>23</v>
      </c>
      <c r="B29" s="76">
        <v>853.60299999999995</v>
      </c>
      <c r="C29" s="77">
        <v>874.56600000000003</v>
      </c>
      <c r="D29" s="77">
        <v>866.47799999999995</v>
      </c>
      <c r="E29" s="77">
        <v>892.36599999999999</v>
      </c>
      <c r="F29" s="77">
        <v>911.03099999999995</v>
      </c>
      <c r="G29" s="77">
        <v>895.88599999999997</v>
      </c>
      <c r="H29" s="77">
        <v>954.86900000000003</v>
      </c>
      <c r="I29" s="77">
        <v>1316.393</v>
      </c>
      <c r="J29" s="77">
        <v>1568.3219999999999</v>
      </c>
      <c r="K29" s="77">
        <v>1717.7180000000001</v>
      </c>
      <c r="L29" s="77">
        <v>1658.569</v>
      </c>
      <c r="M29" s="77">
        <v>1513.0160000000001</v>
      </c>
      <c r="N29" s="77">
        <v>1405.3610000000001</v>
      </c>
      <c r="O29" s="77">
        <v>1389.2940000000001</v>
      </c>
      <c r="P29" s="77">
        <v>1166.9880000000001</v>
      </c>
      <c r="Q29" s="77">
        <v>1094.83</v>
      </c>
      <c r="R29" s="77">
        <v>1130.5640000000001</v>
      </c>
      <c r="S29" s="77">
        <v>1954.028</v>
      </c>
      <c r="T29" s="77">
        <v>1424.9749999999999</v>
      </c>
      <c r="U29" s="77">
        <v>1394.597</v>
      </c>
      <c r="V29" s="77">
        <v>1609.68</v>
      </c>
      <c r="W29" s="77">
        <v>1127.3589999999999</v>
      </c>
      <c r="X29" s="77">
        <v>1050.0650000000001</v>
      </c>
      <c r="Y29" s="77">
        <v>822.46699999999998</v>
      </c>
      <c r="Z29" s="78"/>
      <c r="AA29" s="79">
        <f>SUM(B29:Z29)</f>
        <v>29593.024999999998</v>
      </c>
    </row>
    <row r="30" spans="1:27" ht="24.95" customHeight="1" x14ac:dyDescent="0.2">
      <c r="A30" s="82" t="s">
        <v>24</v>
      </c>
      <c r="B30" s="80">
        <v>1581</v>
      </c>
      <c r="C30" s="81">
        <v>1388</v>
      </c>
      <c r="D30" s="81">
        <v>1388</v>
      </c>
      <c r="E30" s="81">
        <v>1388</v>
      </c>
      <c r="F30" s="81">
        <v>1388</v>
      </c>
      <c r="G30" s="81">
        <v>1448</v>
      </c>
      <c r="H30" s="81">
        <v>1790</v>
      </c>
      <c r="I30" s="81">
        <v>2168</v>
      </c>
      <c r="J30" s="81">
        <v>2168</v>
      </c>
      <c r="K30" s="81">
        <v>2148</v>
      </c>
      <c r="L30" s="81">
        <v>1853</v>
      </c>
      <c r="M30" s="81">
        <v>1863</v>
      </c>
      <c r="N30" s="81">
        <v>1863</v>
      </c>
      <c r="O30" s="81">
        <v>1863</v>
      </c>
      <c r="P30" s="81">
        <v>1971</v>
      </c>
      <c r="Q30" s="81">
        <v>2213</v>
      </c>
      <c r="R30" s="81">
        <v>2623</v>
      </c>
      <c r="S30" s="81">
        <v>2963</v>
      </c>
      <c r="T30" s="81">
        <v>2983</v>
      </c>
      <c r="U30" s="81">
        <v>2983</v>
      </c>
      <c r="V30" s="81">
        <v>2873</v>
      </c>
      <c r="W30" s="81">
        <v>2613</v>
      </c>
      <c r="X30" s="81">
        <v>2323</v>
      </c>
      <c r="Y30" s="81">
        <v>2165</v>
      </c>
      <c r="Z30" s="83"/>
      <c r="AA30" s="84">
        <f>SUM(B30:Z30)</f>
        <v>50007</v>
      </c>
    </row>
    <row r="31" spans="1:27" ht="30" customHeight="1" thickBot="1" x14ac:dyDescent="0.25">
      <c r="A31" s="60" t="s">
        <v>25</v>
      </c>
      <c r="B31" s="61">
        <f>IF(LEN(B$2)&gt;0,SUM(B28:B30),"")</f>
        <v>4927.5030000000006</v>
      </c>
      <c r="C31" s="62">
        <f t="shared" ref="C31:Z31" si="4">IF(LEN(C$2)&gt;0,SUM(C28:C30),"")</f>
        <v>4761.4660000000003</v>
      </c>
      <c r="D31" s="62">
        <f t="shared" si="4"/>
        <v>4760.3780000000006</v>
      </c>
      <c r="E31" s="62">
        <f t="shared" si="4"/>
        <v>4791.2659999999996</v>
      </c>
      <c r="F31" s="62">
        <f t="shared" si="4"/>
        <v>4812.9310000000005</v>
      </c>
      <c r="G31" s="62">
        <f t="shared" si="4"/>
        <v>4958.7860000000001</v>
      </c>
      <c r="H31" s="62">
        <f t="shared" si="4"/>
        <v>5586.7690000000002</v>
      </c>
      <c r="I31" s="62">
        <f t="shared" si="4"/>
        <v>6622.2929999999997</v>
      </c>
      <c r="J31" s="62">
        <f t="shared" si="4"/>
        <v>7375.2219999999998</v>
      </c>
      <c r="K31" s="62">
        <f t="shared" si="4"/>
        <v>7737.6180000000004</v>
      </c>
      <c r="L31" s="62">
        <f t="shared" si="4"/>
        <v>7571.4690000000001</v>
      </c>
      <c r="M31" s="62">
        <f t="shared" si="4"/>
        <v>7405.9160000000002</v>
      </c>
      <c r="N31" s="62">
        <f t="shared" si="4"/>
        <v>7217.2610000000004</v>
      </c>
      <c r="O31" s="62">
        <f t="shared" si="4"/>
        <v>6974.1940000000004</v>
      </c>
      <c r="P31" s="62">
        <f t="shared" si="4"/>
        <v>6555.8879999999999</v>
      </c>
      <c r="Q31" s="62">
        <f t="shared" si="4"/>
        <v>6303.73</v>
      </c>
      <c r="R31" s="62">
        <f t="shared" si="4"/>
        <v>6610.4639999999999</v>
      </c>
      <c r="S31" s="62">
        <f t="shared" si="4"/>
        <v>7920.9279999999999</v>
      </c>
      <c r="T31" s="62">
        <f t="shared" si="4"/>
        <v>7430.875</v>
      </c>
      <c r="U31" s="62">
        <f t="shared" si="4"/>
        <v>7337.4970000000003</v>
      </c>
      <c r="V31" s="62">
        <f t="shared" si="4"/>
        <v>7157.58</v>
      </c>
      <c r="W31" s="62">
        <f t="shared" si="4"/>
        <v>6090.259</v>
      </c>
      <c r="X31" s="62">
        <f t="shared" si="4"/>
        <v>5450.9650000000001</v>
      </c>
      <c r="Y31" s="62">
        <f t="shared" si="4"/>
        <v>4998.3670000000002</v>
      </c>
      <c r="Z31" s="63" t="str">
        <f t="shared" si="4"/>
        <v/>
      </c>
      <c r="AA31" s="64">
        <f>SUM(AA28:AA30)</f>
        <v>151359.625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170</v>
      </c>
      <c r="C34" s="95">
        <v>170</v>
      </c>
      <c r="D34" s="95">
        <v>170</v>
      </c>
      <c r="E34" s="95">
        <v>181</v>
      </c>
      <c r="F34" s="95">
        <v>200</v>
      </c>
      <c r="G34" s="95">
        <v>184</v>
      </c>
      <c r="H34" s="95">
        <v>140</v>
      </c>
      <c r="I34" s="95">
        <v>196</v>
      </c>
      <c r="J34" s="95">
        <v>191</v>
      </c>
      <c r="K34" s="95">
        <v>185</v>
      </c>
      <c r="L34" s="95">
        <v>185</v>
      </c>
      <c r="M34" s="95">
        <v>82</v>
      </c>
      <c r="N34" s="95">
        <v>21</v>
      </c>
      <c r="O34" s="95">
        <v>57</v>
      </c>
      <c r="P34" s="95">
        <v>68</v>
      </c>
      <c r="Q34" s="95">
        <v>138</v>
      </c>
      <c r="R34" s="95">
        <v>297</v>
      </c>
      <c r="S34" s="95">
        <v>292</v>
      </c>
      <c r="T34" s="95">
        <v>264</v>
      </c>
      <c r="U34" s="95">
        <v>269</v>
      </c>
      <c r="V34" s="95">
        <v>290</v>
      </c>
      <c r="W34" s="95">
        <v>264</v>
      </c>
      <c r="X34" s="95">
        <v>313</v>
      </c>
      <c r="Y34" s="95">
        <v>313</v>
      </c>
      <c r="Z34" s="96"/>
      <c r="AA34" s="74">
        <f t="shared" ref="AA34:AA39" si="5">SUM(B34:Z34)</f>
        <v>4640</v>
      </c>
    </row>
    <row r="35" spans="1:27" ht="24.95" customHeight="1" x14ac:dyDescent="0.2">
      <c r="A35" s="97" t="s">
        <v>28</v>
      </c>
      <c r="B35" s="98">
        <v>258</v>
      </c>
      <c r="C35" s="99">
        <v>279</v>
      </c>
      <c r="D35" s="99">
        <v>281</v>
      </c>
      <c r="E35" s="99">
        <v>305</v>
      </c>
      <c r="F35" s="99">
        <v>304</v>
      </c>
      <c r="G35" s="99">
        <v>304</v>
      </c>
      <c r="H35" s="99">
        <v>233</v>
      </c>
      <c r="I35" s="99">
        <v>123</v>
      </c>
      <c r="J35" s="99">
        <v>110</v>
      </c>
      <c r="K35" s="99">
        <v>79</v>
      </c>
      <c r="L35" s="99">
        <v>78</v>
      </c>
      <c r="M35" s="99">
        <v>78</v>
      </c>
      <c r="N35" s="99">
        <v>78</v>
      </c>
      <c r="O35" s="99">
        <v>113</v>
      </c>
      <c r="P35" s="99">
        <v>113</v>
      </c>
      <c r="Q35" s="99">
        <v>154</v>
      </c>
      <c r="R35" s="99">
        <v>232</v>
      </c>
      <c r="S35" s="99">
        <v>346</v>
      </c>
      <c r="T35" s="99">
        <v>325</v>
      </c>
      <c r="U35" s="99">
        <v>379</v>
      </c>
      <c r="V35" s="99">
        <v>384</v>
      </c>
      <c r="W35" s="99">
        <v>384</v>
      </c>
      <c r="X35" s="99">
        <v>384</v>
      </c>
      <c r="Y35" s="99">
        <v>384</v>
      </c>
      <c r="Z35" s="100"/>
      <c r="AA35" s="79">
        <f t="shared" si="5"/>
        <v>5708</v>
      </c>
    </row>
    <row r="36" spans="1:27" ht="24.95" customHeight="1" x14ac:dyDescent="0.2">
      <c r="A36" s="97" t="s">
        <v>29</v>
      </c>
      <c r="B36" s="98">
        <v>170.1</v>
      </c>
      <c r="C36" s="99">
        <v>244.6</v>
      </c>
      <c r="D36" s="99">
        <v>85.3</v>
      </c>
      <c r="E36" s="99">
        <v>10</v>
      </c>
      <c r="F36" s="99">
        <v>126.8</v>
      </c>
      <c r="G36" s="99">
        <v>10</v>
      </c>
      <c r="H36" s="99">
        <v>436.2</v>
      </c>
      <c r="I36" s="99">
        <v>123.1</v>
      </c>
      <c r="J36" s="99">
        <v>131</v>
      </c>
      <c r="K36" s="99">
        <v>10</v>
      </c>
      <c r="L36" s="99">
        <v>148.9</v>
      </c>
      <c r="M36" s="99">
        <v>10</v>
      </c>
      <c r="N36" s="99">
        <v>377.6</v>
      </c>
      <c r="O36" s="99">
        <v>401.2</v>
      </c>
      <c r="P36" s="99">
        <v>721</v>
      </c>
      <c r="Q36" s="99">
        <v>23.5</v>
      </c>
      <c r="R36" s="99">
        <v>10</v>
      </c>
      <c r="S36" s="99">
        <v>10</v>
      </c>
      <c r="T36" s="99">
        <v>68.7</v>
      </c>
      <c r="U36" s="99">
        <v>103.5</v>
      </c>
      <c r="V36" s="99">
        <v>676.5</v>
      </c>
      <c r="W36" s="99">
        <v>98.8</v>
      </c>
      <c r="X36" s="99">
        <v>721</v>
      </c>
      <c r="Y36" s="99">
        <v>721</v>
      </c>
      <c r="Z36" s="100"/>
      <c r="AA36" s="79">
        <f t="shared" si="5"/>
        <v>5438.7999999999993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46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151.9</v>
      </c>
      <c r="H38" s="99"/>
      <c r="I38" s="99"/>
      <c r="J38" s="99"/>
      <c r="K38" s="99"/>
      <c r="L38" s="99"/>
      <c r="M38" s="99">
        <v>455.9</v>
      </c>
      <c r="N38" s="99"/>
      <c r="O38" s="99"/>
      <c r="P38" s="99"/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/>
      <c r="W38" s="99">
        <v>500</v>
      </c>
      <c r="X38" s="99">
        <v>15.6</v>
      </c>
      <c r="Y38" s="99"/>
      <c r="Z38" s="100"/>
      <c r="AA38" s="79">
        <f t="shared" si="5"/>
        <v>3623.4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648.1</v>
      </c>
      <c r="C39" s="88">
        <f t="shared" si="6"/>
        <v>743.6</v>
      </c>
      <c r="D39" s="88">
        <f t="shared" si="6"/>
        <v>586.29999999999995</v>
      </c>
      <c r="E39" s="88">
        <f t="shared" si="6"/>
        <v>546</v>
      </c>
      <c r="F39" s="88">
        <f t="shared" si="6"/>
        <v>680.8</v>
      </c>
      <c r="G39" s="88">
        <f t="shared" si="6"/>
        <v>695.9</v>
      </c>
      <c r="H39" s="88">
        <f t="shared" si="6"/>
        <v>859.2</v>
      </c>
      <c r="I39" s="88">
        <f t="shared" si="6"/>
        <v>492.1</v>
      </c>
      <c r="J39" s="88">
        <f t="shared" si="6"/>
        <v>482</v>
      </c>
      <c r="K39" s="88">
        <f t="shared" si="6"/>
        <v>324</v>
      </c>
      <c r="L39" s="88">
        <f t="shared" si="6"/>
        <v>461.9</v>
      </c>
      <c r="M39" s="88">
        <f t="shared" si="6"/>
        <v>675.9</v>
      </c>
      <c r="N39" s="88">
        <f t="shared" si="6"/>
        <v>526.6</v>
      </c>
      <c r="O39" s="88">
        <f t="shared" si="6"/>
        <v>614.20000000000005</v>
      </c>
      <c r="P39" s="88">
        <f t="shared" si="6"/>
        <v>945</v>
      </c>
      <c r="Q39" s="88">
        <f t="shared" si="6"/>
        <v>858.5</v>
      </c>
      <c r="R39" s="88">
        <f t="shared" si="6"/>
        <v>1082</v>
      </c>
      <c r="S39" s="88">
        <f t="shared" si="6"/>
        <v>1198</v>
      </c>
      <c r="T39" s="88">
        <f t="shared" si="6"/>
        <v>1207.7</v>
      </c>
      <c r="U39" s="88">
        <f t="shared" si="6"/>
        <v>1301.5</v>
      </c>
      <c r="V39" s="88">
        <f t="shared" si="6"/>
        <v>1400.5</v>
      </c>
      <c r="W39" s="88">
        <f t="shared" si="6"/>
        <v>1296.8</v>
      </c>
      <c r="X39" s="88">
        <f t="shared" si="6"/>
        <v>1483.6</v>
      </c>
      <c r="Y39" s="88">
        <f t="shared" si="6"/>
        <v>1468</v>
      </c>
      <c r="Z39" s="89" t="str">
        <f t="shared" si="6"/>
        <v/>
      </c>
      <c r="AA39" s="90">
        <f t="shared" si="5"/>
        <v>20578.2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160.1</v>
      </c>
      <c r="C44" s="99">
        <v>234.6</v>
      </c>
      <c r="D44" s="99">
        <v>75.3</v>
      </c>
      <c r="E44" s="99"/>
      <c r="F44" s="99">
        <v>116.8</v>
      </c>
      <c r="G44" s="99"/>
      <c r="H44" s="99">
        <v>426.2</v>
      </c>
      <c r="I44" s="99">
        <v>113.1</v>
      </c>
      <c r="J44" s="99">
        <v>121</v>
      </c>
      <c r="K44" s="99"/>
      <c r="L44" s="99">
        <v>138.9</v>
      </c>
      <c r="M44" s="99"/>
      <c r="N44" s="99">
        <v>367.6</v>
      </c>
      <c r="O44" s="99">
        <v>391.2</v>
      </c>
      <c r="P44" s="99">
        <v>711</v>
      </c>
      <c r="Q44" s="99">
        <v>13.5</v>
      </c>
      <c r="R44" s="99"/>
      <c r="S44" s="99"/>
      <c r="T44" s="99">
        <v>58.7</v>
      </c>
      <c r="U44" s="99">
        <v>93.5</v>
      </c>
      <c r="V44" s="99">
        <v>666.5</v>
      </c>
      <c r="W44" s="99">
        <v>88.8</v>
      </c>
      <c r="X44" s="99">
        <v>711</v>
      </c>
      <c r="Y44" s="99">
        <v>711</v>
      </c>
      <c r="Z44" s="100"/>
      <c r="AA44" s="79">
        <f t="shared" si="7"/>
        <v>5198.7999999999993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151.9</v>
      </c>
      <c r="H46" s="99"/>
      <c r="I46" s="99"/>
      <c r="J46" s="99"/>
      <c r="K46" s="99"/>
      <c r="L46" s="99"/>
      <c r="M46" s="99">
        <v>455.9</v>
      </c>
      <c r="N46" s="99"/>
      <c r="O46" s="99"/>
      <c r="P46" s="99"/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/>
      <c r="W46" s="99">
        <v>500</v>
      </c>
      <c r="X46" s="99">
        <v>15.6</v>
      </c>
      <c r="Y46" s="99"/>
      <c r="Z46" s="100"/>
      <c r="AA46" s="79">
        <f t="shared" si="7"/>
        <v>3623.4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160.1</v>
      </c>
      <c r="C48" s="88">
        <f t="shared" ref="C48:Z48" si="8">IF(LEN(C$2)&gt;0,SUM(C42:C47),"")</f>
        <v>234.6</v>
      </c>
      <c r="D48" s="88">
        <f t="shared" si="8"/>
        <v>75.3</v>
      </c>
      <c r="E48" s="88">
        <f t="shared" si="8"/>
        <v>0</v>
      </c>
      <c r="F48" s="88">
        <f t="shared" si="8"/>
        <v>116.8</v>
      </c>
      <c r="G48" s="88">
        <f t="shared" si="8"/>
        <v>151.9</v>
      </c>
      <c r="H48" s="88">
        <f t="shared" si="8"/>
        <v>426.2</v>
      </c>
      <c r="I48" s="88">
        <f t="shared" si="8"/>
        <v>113.1</v>
      </c>
      <c r="J48" s="88">
        <f t="shared" si="8"/>
        <v>121</v>
      </c>
      <c r="K48" s="88">
        <f t="shared" si="8"/>
        <v>0</v>
      </c>
      <c r="L48" s="88">
        <f t="shared" si="8"/>
        <v>138.9</v>
      </c>
      <c r="M48" s="88">
        <f t="shared" si="8"/>
        <v>455.9</v>
      </c>
      <c r="N48" s="88">
        <f t="shared" si="8"/>
        <v>367.6</v>
      </c>
      <c r="O48" s="88">
        <f t="shared" si="8"/>
        <v>391.2</v>
      </c>
      <c r="P48" s="88">
        <f t="shared" si="8"/>
        <v>711</v>
      </c>
      <c r="Q48" s="88">
        <f t="shared" si="8"/>
        <v>513.5</v>
      </c>
      <c r="R48" s="88">
        <f t="shared" si="8"/>
        <v>500</v>
      </c>
      <c r="S48" s="88">
        <f t="shared" si="8"/>
        <v>500</v>
      </c>
      <c r="T48" s="88">
        <f t="shared" si="8"/>
        <v>558.70000000000005</v>
      </c>
      <c r="U48" s="88">
        <f t="shared" si="8"/>
        <v>593.5</v>
      </c>
      <c r="V48" s="88">
        <f t="shared" si="8"/>
        <v>666.5</v>
      </c>
      <c r="W48" s="88">
        <f t="shared" si="8"/>
        <v>588.79999999999995</v>
      </c>
      <c r="X48" s="88">
        <f t="shared" si="8"/>
        <v>726.6</v>
      </c>
      <c r="Y48" s="88">
        <f t="shared" si="8"/>
        <v>711</v>
      </c>
      <c r="Z48" s="89" t="str">
        <f t="shared" si="8"/>
        <v/>
      </c>
      <c r="AA48" s="90">
        <f t="shared" si="7"/>
        <v>8822.2000000000007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5087.6030000000001</v>
      </c>
      <c r="C51" s="88">
        <f t="shared" si="10"/>
        <v>4996.0659999999989</v>
      </c>
      <c r="D51" s="88">
        <f t="shared" si="10"/>
        <v>4835.6779999999999</v>
      </c>
      <c r="E51" s="88">
        <f t="shared" si="10"/>
        <v>4791.2659999999996</v>
      </c>
      <c r="F51" s="88">
        <f t="shared" si="10"/>
        <v>4929.7310000000007</v>
      </c>
      <c r="G51" s="88">
        <f t="shared" si="10"/>
        <v>5110.6859999999997</v>
      </c>
      <c r="H51" s="88">
        <f t="shared" si="10"/>
        <v>6012.9689999999991</v>
      </c>
      <c r="I51" s="88">
        <f t="shared" si="10"/>
        <v>6735.393</v>
      </c>
      <c r="J51" s="88">
        <f t="shared" si="10"/>
        <v>7496.2219999999998</v>
      </c>
      <c r="K51" s="88">
        <f t="shared" si="10"/>
        <v>7737.6180000000004</v>
      </c>
      <c r="L51" s="88">
        <f t="shared" si="10"/>
        <v>7710.3689999999988</v>
      </c>
      <c r="M51" s="88">
        <f t="shared" si="10"/>
        <v>7861.8160000000007</v>
      </c>
      <c r="N51" s="88">
        <f t="shared" si="10"/>
        <v>7584.860999999999</v>
      </c>
      <c r="O51" s="88">
        <f t="shared" si="10"/>
        <v>7365.3939999999993</v>
      </c>
      <c r="P51" s="88">
        <f t="shared" si="10"/>
        <v>7266.887999999999</v>
      </c>
      <c r="Q51" s="88">
        <f t="shared" si="10"/>
        <v>6817.2300000000005</v>
      </c>
      <c r="R51" s="88">
        <f t="shared" si="10"/>
        <v>7110.4640000000009</v>
      </c>
      <c r="S51" s="88">
        <f t="shared" si="10"/>
        <v>8420.9279999999999</v>
      </c>
      <c r="T51" s="88">
        <f t="shared" si="10"/>
        <v>7989.5749999999998</v>
      </c>
      <c r="U51" s="88">
        <f t="shared" si="10"/>
        <v>7930.9970000000003</v>
      </c>
      <c r="V51" s="88">
        <f t="shared" si="10"/>
        <v>7824.0800000000008</v>
      </c>
      <c r="W51" s="88">
        <f t="shared" si="10"/>
        <v>6679.0590000000002</v>
      </c>
      <c r="X51" s="88">
        <f t="shared" si="10"/>
        <v>6177.5650000000005</v>
      </c>
      <c r="Y51" s="88">
        <f t="shared" si="10"/>
        <v>5709.3670000000002</v>
      </c>
      <c r="Z51" s="89" t="str">
        <f t="shared" si="10"/>
        <v/>
      </c>
      <c r="AA51" s="104">
        <f>SUM(B51:Z51)</f>
        <v>160181.82499999998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5087.5730000000003</v>
      </c>
      <c r="C4" s="18">
        <v>4996.1029999999992</v>
      </c>
      <c r="D4" s="18">
        <v>4835.6359999999977</v>
      </c>
      <c r="E4" s="18">
        <v>4791.2580000000007</v>
      </c>
      <c r="F4" s="18">
        <v>4929.7519999999995</v>
      </c>
      <c r="G4" s="18">
        <v>5110.6770000000006</v>
      </c>
      <c r="H4" s="18">
        <v>6012.9440000000013</v>
      </c>
      <c r="I4" s="18">
        <v>6735.3960000000006</v>
      </c>
      <c r="J4" s="18">
        <v>7496.1869999999981</v>
      </c>
      <c r="K4" s="18">
        <v>7737.6069999999991</v>
      </c>
      <c r="L4" s="18">
        <v>7710.4120000000003</v>
      </c>
      <c r="M4" s="18">
        <v>7861.8280000000004</v>
      </c>
      <c r="N4" s="18">
        <v>7584.8980000000001</v>
      </c>
      <c r="O4" s="18">
        <v>7365.4189999999999</v>
      </c>
      <c r="P4" s="18">
        <v>7266.8629999999994</v>
      </c>
      <c r="Q4" s="18">
        <v>6817.2340000000013</v>
      </c>
      <c r="R4" s="18">
        <v>7110.4460000000026</v>
      </c>
      <c r="S4" s="18">
        <v>8420.9280000000017</v>
      </c>
      <c r="T4" s="18">
        <v>7989.5539999999983</v>
      </c>
      <c r="U4" s="18">
        <v>7931.0030000000015</v>
      </c>
      <c r="V4" s="18">
        <v>7824.0419999999995</v>
      </c>
      <c r="W4" s="18">
        <v>6679.0639999999994</v>
      </c>
      <c r="X4" s="18">
        <v>6177.5789999999979</v>
      </c>
      <c r="Y4" s="18">
        <v>5709.4040000000023</v>
      </c>
      <c r="Z4" s="19"/>
      <c r="AA4" s="20">
        <f>SUM(B4:Z4)</f>
        <v>160181.807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139.56</v>
      </c>
      <c r="C7" s="28">
        <v>133.03</v>
      </c>
      <c r="D7" s="28">
        <v>132.41</v>
      </c>
      <c r="E7" s="28">
        <v>129.04</v>
      </c>
      <c r="F7" s="28">
        <v>131.94</v>
      </c>
      <c r="G7" s="28">
        <v>144.91999999999999</v>
      </c>
      <c r="H7" s="28">
        <v>163.19</v>
      </c>
      <c r="I7" s="28">
        <v>196.08</v>
      </c>
      <c r="J7" s="28">
        <v>225.72</v>
      </c>
      <c r="K7" s="28">
        <v>196.2</v>
      </c>
      <c r="L7" s="28">
        <v>173.35</v>
      </c>
      <c r="M7" s="28">
        <v>153.49</v>
      </c>
      <c r="N7" s="28">
        <v>143.51</v>
      </c>
      <c r="O7" s="28">
        <v>140.69999999999999</v>
      </c>
      <c r="P7" s="28">
        <v>151.43</v>
      </c>
      <c r="Q7" s="28">
        <v>164.59</v>
      </c>
      <c r="R7" s="28">
        <v>177.53</v>
      </c>
      <c r="S7" s="28">
        <v>277.64999999999998</v>
      </c>
      <c r="T7" s="28">
        <v>221.8</v>
      </c>
      <c r="U7" s="28">
        <v>210.01</v>
      </c>
      <c r="V7" s="28">
        <v>187.86</v>
      </c>
      <c r="W7" s="28">
        <v>173.87</v>
      </c>
      <c r="X7" s="28">
        <v>160.97</v>
      </c>
      <c r="Y7" s="28">
        <v>150.12</v>
      </c>
      <c r="Z7" s="29"/>
      <c r="AA7" s="30">
        <f>IF(SUM(B7:Z7)&lt;&gt;0,AVERAGEIF(B7:Z7,"&lt;&gt;"""),"")</f>
        <v>169.95708333333332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796.12699999999995</v>
      </c>
      <c r="C19" s="72">
        <v>797.20100000000002</v>
      </c>
      <c r="D19" s="72">
        <v>787.23</v>
      </c>
      <c r="E19" s="72">
        <v>781.25099999999998</v>
      </c>
      <c r="F19" s="72">
        <v>803.22699999999998</v>
      </c>
      <c r="G19" s="72">
        <v>806.22799999999995</v>
      </c>
      <c r="H19" s="72">
        <v>831.23699999999997</v>
      </c>
      <c r="I19" s="72">
        <v>832.24099999999999</v>
      </c>
      <c r="J19" s="72">
        <v>807.09400000000005</v>
      </c>
      <c r="K19" s="72">
        <v>815.08899999999994</v>
      </c>
      <c r="L19" s="72">
        <v>816.01800000000003</v>
      </c>
      <c r="M19" s="72">
        <v>812.00299999999993</v>
      </c>
      <c r="N19" s="72">
        <v>796.17100000000005</v>
      </c>
      <c r="O19" s="72">
        <v>759.25900000000001</v>
      </c>
      <c r="P19" s="72">
        <v>753.21699999999998</v>
      </c>
      <c r="Q19" s="72">
        <v>747.16099999999994</v>
      </c>
      <c r="R19" s="72">
        <v>764.23800000000006</v>
      </c>
      <c r="S19" s="72">
        <v>753.255</v>
      </c>
      <c r="T19" s="72">
        <v>744.25800000000004</v>
      </c>
      <c r="U19" s="72">
        <v>718.06700000000001</v>
      </c>
      <c r="V19" s="72">
        <v>728.17899999999997</v>
      </c>
      <c r="W19" s="72">
        <v>747.20699999999999</v>
      </c>
      <c r="X19" s="72">
        <v>832.23699999999997</v>
      </c>
      <c r="Y19" s="72">
        <v>845.22299999999996</v>
      </c>
      <c r="Z19" s="73"/>
      <c r="AA19" s="74">
        <f t="shared" ref="AA19:AA24" si="2">SUM(B19:Z19)</f>
        <v>18873.417999999998</v>
      </c>
    </row>
    <row r="20" spans="1:27" ht="24.95" customHeight="1" x14ac:dyDescent="0.2">
      <c r="A20" s="75" t="s">
        <v>15</v>
      </c>
      <c r="B20" s="76">
        <v>698.5920000000001</v>
      </c>
      <c r="C20" s="77">
        <v>690.93899999999996</v>
      </c>
      <c r="D20" s="77">
        <v>691.29799999999989</v>
      </c>
      <c r="E20" s="77">
        <v>701.97299999999996</v>
      </c>
      <c r="F20" s="77">
        <v>748.66999999999985</v>
      </c>
      <c r="G20" s="77">
        <v>903.85799999999995</v>
      </c>
      <c r="H20" s="77">
        <v>1094.3299999999997</v>
      </c>
      <c r="I20" s="77">
        <v>1270.5800000000002</v>
      </c>
      <c r="J20" s="77">
        <v>1225.4629999999997</v>
      </c>
      <c r="K20" s="77">
        <v>1224.0959999999998</v>
      </c>
      <c r="L20" s="77">
        <v>1202.5359999999998</v>
      </c>
      <c r="M20" s="77">
        <v>1194.7740000000001</v>
      </c>
      <c r="N20" s="77">
        <v>1187.837</v>
      </c>
      <c r="O20" s="77">
        <v>1157.8639999999998</v>
      </c>
      <c r="P20" s="77">
        <v>1095.489</v>
      </c>
      <c r="Q20" s="77">
        <v>1047.1469999999999</v>
      </c>
      <c r="R20" s="77">
        <v>1140.2309999999998</v>
      </c>
      <c r="S20" s="77">
        <v>1171.125</v>
      </c>
      <c r="T20" s="77">
        <v>1155.357</v>
      </c>
      <c r="U20" s="77">
        <v>1134.9679999999998</v>
      </c>
      <c r="V20" s="77">
        <v>1038.0920000000001</v>
      </c>
      <c r="W20" s="77">
        <v>957.05099999999993</v>
      </c>
      <c r="X20" s="77">
        <v>931.41800000000001</v>
      </c>
      <c r="Y20" s="77">
        <v>909.4079999999999</v>
      </c>
      <c r="Z20" s="78"/>
      <c r="AA20" s="79">
        <f t="shared" si="2"/>
        <v>24573.095999999998</v>
      </c>
    </row>
    <row r="21" spans="1:27" ht="24.95" customHeight="1" x14ac:dyDescent="0.2">
      <c r="A21" s="75" t="s">
        <v>16</v>
      </c>
      <c r="B21" s="80">
        <v>2657.3539999999998</v>
      </c>
      <c r="C21" s="81">
        <v>2570.9629999999997</v>
      </c>
      <c r="D21" s="81">
        <v>2474.1079999999997</v>
      </c>
      <c r="E21" s="81">
        <v>2408.9339999999997</v>
      </c>
      <c r="F21" s="81">
        <v>2486.855</v>
      </c>
      <c r="G21" s="81">
        <v>2890.6909999999993</v>
      </c>
      <c r="H21" s="81">
        <v>3455.3770000000004</v>
      </c>
      <c r="I21" s="81">
        <v>3910.7750000000005</v>
      </c>
      <c r="J21" s="81">
        <v>4166.63</v>
      </c>
      <c r="K21" s="81">
        <v>4260.9219999999996</v>
      </c>
      <c r="L21" s="81">
        <v>4272.8580000000002</v>
      </c>
      <c r="M21" s="81">
        <v>4265.5509999999995</v>
      </c>
      <c r="N21" s="81">
        <v>4159.8899999999994</v>
      </c>
      <c r="O21" s="81">
        <v>4042.7959999999998</v>
      </c>
      <c r="P21" s="81">
        <v>4101.4570000000003</v>
      </c>
      <c r="Q21" s="81">
        <v>4157.4259999999995</v>
      </c>
      <c r="R21" s="81">
        <v>4424.9770000000008</v>
      </c>
      <c r="S21" s="81">
        <v>5021.5480000000007</v>
      </c>
      <c r="T21" s="81">
        <v>5274.4390000000003</v>
      </c>
      <c r="U21" s="81">
        <v>5271.9680000000008</v>
      </c>
      <c r="V21" s="81">
        <v>4883.5709999999999</v>
      </c>
      <c r="W21" s="81">
        <v>4324.3059999999996</v>
      </c>
      <c r="X21" s="81">
        <v>3835.9240000000004</v>
      </c>
      <c r="Y21" s="81">
        <v>3352.8729999999991</v>
      </c>
      <c r="Z21" s="78"/>
      <c r="AA21" s="79">
        <f t="shared" si="2"/>
        <v>92672.192999999985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109.5</v>
      </c>
      <c r="C23" s="77">
        <v>115</v>
      </c>
      <c r="D23" s="77">
        <v>114</v>
      </c>
      <c r="E23" s="77">
        <v>116</v>
      </c>
      <c r="F23" s="77">
        <v>117</v>
      </c>
      <c r="G23" s="77">
        <v>120</v>
      </c>
      <c r="H23" s="77">
        <v>136.5</v>
      </c>
      <c r="I23" s="77">
        <v>141.5</v>
      </c>
      <c r="J23" s="77">
        <v>158</v>
      </c>
      <c r="K23" s="77">
        <v>181</v>
      </c>
      <c r="L23" s="77">
        <v>197</v>
      </c>
      <c r="M23" s="77">
        <v>209.5</v>
      </c>
      <c r="N23" s="77">
        <v>209</v>
      </c>
      <c r="O23" s="77">
        <v>195.5</v>
      </c>
      <c r="P23" s="77">
        <v>198</v>
      </c>
      <c r="Q23" s="77">
        <v>182.5</v>
      </c>
      <c r="R23" s="77">
        <v>155</v>
      </c>
      <c r="S23" s="77">
        <v>167</v>
      </c>
      <c r="T23" s="77">
        <v>185.5</v>
      </c>
      <c r="U23" s="77">
        <v>192</v>
      </c>
      <c r="V23" s="77">
        <v>178</v>
      </c>
      <c r="W23" s="77">
        <v>158.5</v>
      </c>
      <c r="X23" s="77">
        <v>130</v>
      </c>
      <c r="Y23" s="77">
        <v>127</v>
      </c>
      <c r="Z23" s="77"/>
      <c r="AA23" s="79">
        <f t="shared" si="2"/>
        <v>3793</v>
      </c>
    </row>
    <row r="24" spans="1:27" ht="24.95" customHeight="1" x14ac:dyDescent="0.2">
      <c r="A24" s="85" t="s">
        <v>19</v>
      </c>
      <c r="B24" s="77">
        <v>272.00000000000006</v>
      </c>
      <c r="C24" s="77">
        <v>251.00000000000003</v>
      </c>
      <c r="D24" s="77">
        <v>242.00000000000003</v>
      </c>
      <c r="E24" s="77">
        <v>238</v>
      </c>
      <c r="F24" s="77">
        <v>247</v>
      </c>
      <c r="G24" s="77">
        <v>284</v>
      </c>
      <c r="H24" s="77">
        <v>348.00000000000006</v>
      </c>
      <c r="I24" s="77">
        <v>401</v>
      </c>
      <c r="J24" s="77">
        <v>440</v>
      </c>
      <c r="K24" s="77">
        <v>455.00000000000011</v>
      </c>
      <c r="L24" s="77">
        <v>459</v>
      </c>
      <c r="M24" s="77">
        <v>462</v>
      </c>
      <c r="N24" s="77">
        <v>457.99999999999994</v>
      </c>
      <c r="O24" s="77">
        <v>452</v>
      </c>
      <c r="P24" s="77">
        <v>448.00000000000006</v>
      </c>
      <c r="Q24" s="77">
        <v>437.99999999999994</v>
      </c>
      <c r="R24" s="77">
        <v>452.99999999999994</v>
      </c>
      <c r="S24" s="77">
        <v>482.00000000000006</v>
      </c>
      <c r="T24" s="77">
        <v>484.00000000000006</v>
      </c>
      <c r="U24" s="77">
        <v>471</v>
      </c>
      <c r="V24" s="77">
        <v>434.99999999999994</v>
      </c>
      <c r="W24" s="77">
        <v>391</v>
      </c>
      <c r="X24" s="77">
        <v>344</v>
      </c>
      <c r="Y24" s="77">
        <v>305</v>
      </c>
      <c r="Z24" s="77"/>
      <c r="AA24" s="79">
        <f t="shared" si="2"/>
        <v>9260</v>
      </c>
    </row>
    <row r="25" spans="1:27" ht="30" customHeight="1" thickBot="1" x14ac:dyDescent="0.25">
      <c r="A25" s="86" t="s">
        <v>20</v>
      </c>
      <c r="B25" s="87">
        <f t="shared" ref="B25:AA25" si="3">SUM(B19:B24)</f>
        <v>4533.5730000000003</v>
      </c>
      <c r="C25" s="88">
        <f t="shared" si="3"/>
        <v>4425.1029999999992</v>
      </c>
      <c r="D25" s="88">
        <f t="shared" si="3"/>
        <v>4308.6359999999995</v>
      </c>
      <c r="E25" s="88">
        <f t="shared" si="3"/>
        <v>4246.1579999999994</v>
      </c>
      <c r="F25" s="88">
        <f t="shared" si="3"/>
        <v>4402.7520000000004</v>
      </c>
      <c r="G25" s="88">
        <f t="shared" si="3"/>
        <v>5004.7769999999991</v>
      </c>
      <c r="H25" s="88">
        <f t="shared" si="3"/>
        <v>5865.4439999999995</v>
      </c>
      <c r="I25" s="88">
        <f t="shared" si="3"/>
        <v>6556.0960000000005</v>
      </c>
      <c r="J25" s="88">
        <f t="shared" si="3"/>
        <v>6797.1869999999999</v>
      </c>
      <c r="K25" s="88">
        <f t="shared" si="3"/>
        <v>6936.1069999999991</v>
      </c>
      <c r="L25" s="88">
        <f t="shared" si="3"/>
        <v>6947.4120000000003</v>
      </c>
      <c r="M25" s="88">
        <f t="shared" si="3"/>
        <v>6943.8279999999995</v>
      </c>
      <c r="N25" s="88">
        <f t="shared" si="3"/>
        <v>6810.8979999999992</v>
      </c>
      <c r="O25" s="88">
        <f t="shared" si="3"/>
        <v>6607.4189999999999</v>
      </c>
      <c r="P25" s="88">
        <f t="shared" si="3"/>
        <v>6596.1630000000005</v>
      </c>
      <c r="Q25" s="88">
        <f t="shared" si="3"/>
        <v>6572.2339999999995</v>
      </c>
      <c r="R25" s="88">
        <f t="shared" si="3"/>
        <v>6937.4460000000008</v>
      </c>
      <c r="S25" s="88">
        <f t="shared" si="3"/>
        <v>7594.9280000000008</v>
      </c>
      <c r="T25" s="88">
        <f t="shared" si="3"/>
        <v>7843.5540000000001</v>
      </c>
      <c r="U25" s="88">
        <f t="shared" si="3"/>
        <v>7788.0030000000006</v>
      </c>
      <c r="V25" s="88">
        <f t="shared" si="3"/>
        <v>7262.8420000000006</v>
      </c>
      <c r="W25" s="88">
        <f t="shared" si="3"/>
        <v>6578.0639999999994</v>
      </c>
      <c r="X25" s="88">
        <f t="shared" si="3"/>
        <v>6073.5790000000006</v>
      </c>
      <c r="Y25" s="88">
        <f t="shared" si="3"/>
        <v>5539.503999999999</v>
      </c>
      <c r="Z25" s="89">
        <f t="shared" si="3"/>
        <v>0</v>
      </c>
      <c r="AA25" s="90">
        <f t="shared" si="3"/>
        <v>149171.70699999999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406.5</v>
      </c>
      <c r="C28" s="72">
        <v>391</v>
      </c>
      <c r="D28" s="72">
        <v>383</v>
      </c>
      <c r="E28" s="72">
        <v>381</v>
      </c>
      <c r="F28" s="72">
        <v>391</v>
      </c>
      <c r="G28" s="72">
        <v>431</v>
      </c>
      <c r="H28" s="72">
        <v>494.5</v>
      </c>
      <c r="I28" s="72">
        <v>552.5</v>
      </c>
      <c r="J28" s="72">
        <v>623</v>
      </c>
      <c r="K28" s="72">
        <v>661</v>
      </c>
      <c r="L28" s="72">
        <v>681</v>
      </c>
      <c r="M28" s="72">
        <v>671.5</v>
      </c>
      <c r="N28" s="72">
        <v>667</v>
      </c>
      <c r="O28" s="72">
        <v>647.5</v>
      </c>
      <c r="P28" s="72">
        <v>646</v>
      </c>
      <c r="Q28" s="72">
        <v>620.5</v>
      </c>
      <c r="R28" s="72">
        <v>608</v>
      </c>
      <c r="S28" s="72">
        <v>649</v>
      </c>
      <c r="T28" s="72">
        <v>669.5</v>
      </c>
      <c r="U28" s="72">
        <v>663</v>
      </c>
      <c r="V28" s="72">
        <v>613</v>
      </c>
      <c r="W28" s="72">
        <v>549.5</v>
      </c>
      <c r="X28" s="72">
        <v>474</v>
      </c>
      <c r="Y28" s="72">
        <v>432</v>
      </c>
      <c r="Z28" s="73"/>
      <c r="AA28" s="74">
        <f>SUM(B28:Z28)</f>
        <v>13306</v>
      </c>
    </row>
    <row r="29" spans="1:27" ht="24.95" customHeight="1" x14ac:dyDescent="0.2">
      <c r="A29" s="75" t="s">
        <v>23</v>
      </c>
      <c r="B29" s="76">
        <v>4181.0730000000003</v>
      </c>
      <c r="C29" s="77">
        <v>4105.1030000000001</v>
      </c>
      <c r="D29" s="77">
        <v>3952.636</v>
      </c>
      <c r="E29" s="77">
        <v>3892.1579999999999</v>
      </c>
      <c r="F29" s="77">
        <v>4038.752</v>
      </c>
      <c r="G29" s="77">
        <v>4600.777</v>
      </c>
      <c r="H29" s="77">
        <v>5409.9440000000004</v>
      </c>
      <c r="I29" s="77">
        <v>6077.5959999999995</v>
      </c>
      <c r="J29" s="77">
        <v>6373.1869999999999</v>
      </c>
      <c r="K29" s="77">
        <v>6521.107</v>
      </c>
      <c r="L29" s="77">
        <v>6529.4120000000003</v>
      </c>
      <c r="M29" s="77">
        <v>6510.3280000000004</v>
      </c>
      <c r="N29" s="77">
        <v>6417.8980000000001</v>
      </c>
      <c r="O29" s="77">
        <v>6217.9189999999999</v>
      </c>
      <c r="P29" s="77">
        <v>6265.1629999999996</v>
      </c>
      <c r="Q29" s="77">
        <v>6196.7340000000004</v>
      </c>
      <c r="R29" s="77">
        <v>6400.4459999999999</v>
      </c>
      <c r="S29" s="77">
        <v>7091.9279999999999</v>
      </c>
      <c r="T29" s="77">
        <v>7320.0540000000001</v>
      </c>
      <c r="U29" s="77">
        <v>7268.0029999999997</v>
      </c>
      <c r="V29" s="77">
        <v>6777.8419999999996</v>
      </c>
      <c r="W29" s="77">
        <v>6129.5640000000003</v>
      </c>
      <c r="X29" s="77">
        <v>5703.5789999999997</v>
      </c>
      <c r="Y29" s="77">
        <v>5214.5039999999999</v>
      </c>
      <c r="Z29" s="78"/>
      <c r="AA29" s="79">
        <f>SUM(B29:Z29)</f>
        <v>139195.70699999997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4587.5730000000003</v>
      </c>
      <c r="C31" s="62">
        <f t="shared" si="4"/>
        <v>4496.1030000000001</v>
      </c>
      <c r="D31" s="62">
        <f t="shared" si="4"/>
        <v>4335.6360000000004</v>
      </c>
      <c r="E31" s="62">
        <f t="shared" si="4"/>
        <v>4273.1579999999994</v>
      </c>
      <c r="F31" s="62">
        <f t="shared" si="4"/>
        <v>4429.7520000000004</v>
      </c>
      <c r="G31" s="62">
        <f t="shared" si="4"/>
        <v>5031.777</v>
      </c>
      <c r="H31" s="62">
        <f t="shared" si="4"/>
        <v>5904.4440000000004</v>
      </c>
      <c r="I31" s="62">
        <f t="shared" si="4"/>
        <v>6630.0959999999995</v>
      </c>
      <c r="J31" s="62">
        <f t="shared" si="4"/>
        <v>6996.1869999999999</v>
      </c>
      <c r="K31" s="62">
        <f t="shared" si="4"/>
        <v>7182.107</v>
      </c>
      <c r="L31" s="62">
        <f t="shared" si="4"/>
        <v>7210.4120000000003</v>
      </c>
      <c r="M31" s="62">
        <f t="shared" si="4"/>
        <v>7181.8280000000004</v>
      </c>
      <c r="N31" s="62">
        <f t="shared" si="4"/>
        <v>7084.8980000000001</v>
      </c>
      <c r="O31" s="62">
        <f t="shared" si="4"/>
        <v>6865.4189999999999</v>
      </c>
      <c r="P31" s="62">
        <f t="shared" si="4"/>
        <v>6911.1629999999996</v>
      </c>
      <c r="Q31" s="62">
        <f t="shared" si="4"/>
        <v>6817.2340000000004</v>
      </c>
      <c r="R31" s="62">
        <f t="shared" si="4"/>
        <v>7008.4459999999999</v>
      </c>
      <c r="S31" s="62">
        <f t="shared" si="4"/>
        <v>7740.9279999999999</v>
      </c>
      <c r="T31" s="62">
        <f t="shared" si="4"/>
        <v>7989.5540000000001</v>
      </c>
      <c r="U31" s="62">
        <f t="shared" si="4"/>
        <v>7931.0029999999997</v>
      </c>
      <c r="V31" s="62">
        <f t="shared" si="4"/>
        <v>7390.8419999999996</v>
      </c>
      <c r="W31" s="62">
        <f t="shared" si="4"/>
        <v>6679.0640000000003</v>
      </c>
      <c r="X31" s="62">
        <f t="shared" si="4"/>
        <v>6177.5789999999997</v>
      </c>
      <c r="Y31" s="62">
        <f t="shared" si="4"/>
        <v>5646.5039999999999</v>
      </c>
      <c r="Z31" s="63">
        <f t="shared" si="4"/>
        <v>0</v>
      </c>
      <c r="AA31" s="64">
        <f t="shared" si="4"/>
        <v>152501.70699999997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44</v>
      </c>
      <c r="C34" s="95">
        <v>61</v>
      </c>
      <c r="D34" s="95">
        <v>17</v>
      </c>
      <c r="E34" s="95">
        <v>17</v>
      </c>
      <c r="F34" s="95">
        <v>17</v>
      </c>
      <c r="G34" s="95">
        <v>17</v>
      </c>
      <c r="H34" s="95">
        <v>4</v>
      </c>
      <c r="I34" s="95">
        <v>39</v>
      </c>
      <c r="J34" s="95">
        <v>94</v>
      </c>
      <c r="K34" s="95">
        <v>146</v>
      </c>
      <c r="L34" s="95">
        <v>143</v>
      </c>
      <c r="M34" s="95">
        <v>128</v>
      </c>
      <c r="N34" s="95">
        <v>124</v>
      </c>
      <c r="O34" s="95">
        <v>113</v>
      </c>
      <c r="P34" s="95">
        <v>120</v>
      </c>
      <c r="Q34" s="95">
        <v>40</v>
      </c>
      <c r="R34" s="95">
        <v>71</v>
      </c>
      <c r="S34" s="95">
        <v>146</v>
      </c>
      <c r="T34" s="95">
        <v>146</v>
      </c>
      <c r="U34" s="95">
        <v>143</v>
      </c>
      <c r="V34" s="95">
        <v>128</v>
      </c>
      <c r="W34" s="95">
        <v>101</v>
      </c>
      <c r="X34" s="95">
        <v>104</v>
      </c>
      <c r="Y34" s="95">
        <v>107</v>
      </c>
      <c r="Z34" s="96"/>
      <c r="AA34" s="74">
        <f t="shared" ref="AA34:AA39" si="5">SUM(B34:Z34)</f>
        <v>2070</v>
      </c>
    </row>
    <row r="35" spans="1:27" ht="24.95" customHeight="1" x14ac:dyDescent="0.2">
      <c r="A35" s="97" t="s">
        <v>41</v>
      </c>
      <c r="B35" s="98">
        <v>10</v>
      </c>
      <c r="C35" s="99">
        <v>10</v>
      </c>
      <c r="D35" s="99">
        <v>10</v>
      </c>
      <c r="E35" s="99">
        <v>10</v>
      </c>
      <c r="F35" s="99">
        <v>10</v>
      </c>
      <c r="G35" s="99">
        <v>10</v>
      </c>
      <c r="H35" s="99">
        <v>35</v>
      </c>
      <c r="I35" s="99">
        <v>35</v>
      </c>
      <c r="J35" s="99">
        <v>105</v>
      </c>
      <c r="K35" s="99">
        <v>100</v>
      </c>
      <c r="L35" s="99">
        <v>120</v>
      </c>
      <c r="M35" s="99">
        <v>110</v>
      </c>
      <c r="N35" s="99">
        <v>150</v>
      </c>
      <c r="O35" s="99">
        <v>145</v>
      </c>
      <c r="P35" s="99">
        <v>145</v>
      </c>
      <c r="Q35" s="99">
        <v>75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1080</v>
      </c>
    </row>
    <row r="36" spans="1:27" ht="24.95" customHeight="1" x14ac:dyDescent="0.2">
      <c r="A36" s="97" t="s">
        <v>42</v>
      </c>
      <c r="B36" s="98"/>
      <c r="C36" s="99"/>
      <c r="D36" s="99"/>
      <c r="E36" s="99">
        <v>18.100000000000001</v>
      </c>
      <c r="F36" s="99"/>
      <c r="G36" s="99">
        <v>78.900000000000006</v>
      </c>
      <c r="H36" s="99"/>
      <c r="I36" s="99"/>
      <c r="J36" s="99"/>
      <c r="K36" s="99">
        <v>55.5</v>
      </c>
      <c r="L36" s="99"/>
      <c r="M36" s="99">
        <v>680</v>
      </c>
      <c r="N36" s="99"/>
      <c r="O36" s="99"/>
      <c r="P36" s="99"/>
      <c r="Q36" s="99"/>
      <c r="R36" s="99">
        <v>102</v>
      </c>
      <c r="S36" s="99">
        <v>680</v>
      </c>
      <c r="T36" s="99"/>
      <c r="U36" s="99"/>
      <c r="V36" s="99"/>
      <c r="W36" s="99"/>
      <c r="X36" s="99"/>
      <c r="Y36" s="99"/>
      <c r="Z36" s="100"/>
      <c r="AA36" s="79">
        <f t="shared" si="5"/>
        <v>1614.5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50</v>
      </c>
      <c r="Q37" s="99">
        <v>130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/>
      <c r="H38" s="99">
        <v>108.5</v>
      </c>
      <c r="I38" s="99">
        <v>105.3</v>
      </c>
      <c r="J38" s="99">
        <v>500</v>
      </c>
      <c r="K38" s="99">
        <v>500</v>
      </c>
      <c r="L38" s="99">
        <v>500</v>
      </c>
      <c r="M38" s="99"/>
      <c r="N38" s="99">
        <v>500</v>
      </c>
      <c r="O38" s="99">
        <v>500</v>
      </c>
      <c r="P38" s="99">
        <v>355.7</v>
      </c>
      <c r="Q38" s="99"/>
      <c r="R38" s="99"/>
      <c r="S38" s="99"/>
      <c r="T38" s="99"/>
      <c r="U38" s="99"/>
      <c r="V38" s="99">
        <v>433.2</v>
      </c>
      <c r="W38" s="99"/>
      <c r="X38" s="99"/>
      <c r="Y38" s="99">
        <v>62.9</v>
      </c>
      <c r="Z38" s="100"/>
      <c r="AA38" s="79">
        <f t="shared" si="5"/>
        <v>6065.5999999999995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554</v>
      </c>
      <c r="C39" s="88">
        <f t="shared" si="6"/>
        <v>571</v>
      </c>
      <c r="D39" s="88">
        <f t="shared" si="6"/>
        <v>527</v>
      </c>
      <c r="E39" s="88">
        <f t="shared" si="6"/>
        <v>545.1</v>
      </c>
      <c r="F39" s="88">
        <f t="shared" si="6"/>
        <v>527</v>
      </c>
      <c r="G39" s="88">
        <f t="shared" si="6"/>
        <v>105.9</v>
      </c>
      <c r="H39" s="88">
        <f t="shared" si="6"/>
        <v>147.5</v>
      </c>
      <c r="I39" s="88">
        <f t="shared" si="6"/>
        <v>179.3</v>
      </c>
      <c r="J39" s="88">
        <f t="shared" si="6"/>
        <v>699</v>
      </c>
      <c r="K39" s="88">
        <f t="shared" si="6"/>
        <v>801.5</v>
      </c>
      <c r="L39" s="88">
        <f t="shared" si="6"/>
        <v>763</v>
      </c>
      <c r="M39" s="88">
        <f t="shared" si="6"/>
        <v>918</v>
      </c>
      <c r="N39" s="88">
        <f t="shared" si="6"/>
        <v>774</v>
      </c>
      <c r="O39" s="88">
        <f t="shared" si="6"/>
        <v>758</v>
      </c>
      <c r="P39" s="88">
        <f t="shared" si="6"/>
        <v>670.7</v>
      </c>
      <c r="Q39" s="88">
        <f t="shared" si="6"/>
        <v>245</v>
      </c>
      <c r="R39" s="88">
        <f t="shared" si="6"/>
        <v>173</v>
      </c>
      <c r="S39" s="88">
        <f t="shared" si="6"/>
        <v>826</v>
      </c>
      <c r="T39" s="88">
        <f t="shared" si="6"/>
        <v>146</v>
      </c>
      <c r="U39" s="88">
        <f t="shared" si="6"/>
        <v>143</v>
      </c>
      <c r="V39" s="88">
        <f t="shared" si="6"/>
        <v>561.20000000000005</v>
      </c>
      <c r="W39" s="88">
        <f t="shared" si="6"/>
        <v>101</v>
      </c>
      <c r="X39" s="88">
        <f t="shared" si="6"/>
        <v>104</v>
      </c>
      <c r="Y39" s="88">
        <f t="shared" si="6"/>
        <v>169.9</v>
      </c>
      <c r="Z39" s="89">
        <f t="shared" si="6"/>
        <v>0</v>
      </c>
      <c r="AA39" s="90">
        <f t="shared" si="5"/>
        <v>11010.1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>
        <v>18.100000000000001</v>
      </c>
      <c r="F44" s="99"/>
      <c r="G44" s="99">
        <v>78.900000000000006</v>
      </c>
      <c r="H44" s="99"/>
      <c r="I44" s="99"/>
      <c r="J44" s="99"/>
      <c r="K44" s="99">
        <v>55.5</v>
      </c>
      <c r="L44" s="99"/>
      <c r="M44" s="99">
        <v>680</v>
      </c>
      <c r="N44" s="99"/>
      <c r="O44" s="99"/>
      <c r="P44" s="99"/>
      <c r="Q44" s="99"/>
      <c r="R44" s="99">
        <v>102</v>
      </c>
      <c r="S44" s="99">
        <v>680</v>
      </c>
      <c r="T44" s="99"/>
      <c r="U44" s="99"/>
      <c r="V44" s="99"/>
      <c r="W44" s="99"/>
      <c r="X44" s="99"/>
      <c r="Y44" s="99"/>
      <c r="Z44" s="100"/>
      <c r="AA44" s="79">
        <f t="shared" si="7"/>
        <v>1614.5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/>
      <c r="H46" s="99">
        <v>108.5</v>
      </c>
      <c r="I46" s="99">
        <v>105.3</v>
      </c>
      <c r="J46" s="99">
        <v>500</v>
      </c>
      <c r="K46" s="99">
        <v>500</v>
      </c>
      <c r="L46" s="99">
        <v>500</v>
      </c>
      <c r="M46" s="99"/>
      <c r="N46" s="99">
        <v>500</v>
      </c>
      <c r="O46" s="99">
        <v>500</v>
      </c>
      <c r="P46" s="99">
        <v>355.7</v>
      </c>
      <c r="Q46" s="99"/>
      <c r="R46" s="99"/>
      <c r="S46" s="99"/>
      <c r="T46" s="99"/>
      <c r="U46" s="99"/>
      <c r="V46" s="99">
        <v>433.2</v>
      </c>
      <c r="W46" s="99"/>
      <c r="X46" s="99"/>
      <c r="Y46" s="99">
        <v>62.9</v>
      </c>
      <c r="Z46" s="100"/>
      <c r="AA46" s="79">
        <f t="shared" si="7"/>
        <v>6065.5999999999995</v>
      </c>
    </row>
    <row r="47" spans="1:27" ht="24.95" customHeight="1" x14ac:dyDescent="0.2">
      <c r="A47" s="85" t="s">
        <v>47</v>
      </c>
      <c r="B47" s="98">
        <v>72</v>
      </c>
      <c r="C47" s="99">
        <v>48</v>
      </c>
      <c r="D47" s="99">
        <v>34</v>
      </c>
      <c r="E47" s="99">
        <v>25</v>
      </c>
      <c r="F47" s="99">
        <v>29</v>
      </c>
      <c r="G47" s="99">
        <v>61</v>
      </c>
      <c r="H47" s="99">
        <v>117</v>
      </c>
      <c r="I47" s="99">
        <v>141</v>
      </c>
      <c r="J47" s="99">
        <v>139</v>
      </c>
      <c r="K47" s="99">
        <v>145</v>
      </c>
      <c r="L47" s="99">
        <v>147</v>
      </c>
      <c r="M47" s="99">
        <v>150</v>
      </c>
      <c r="N47" s="99">
        <v>149</v>
      </c>
      <c r="O47" s="99">
        <v>147</v>
      </c>
      <c r="P47" s="99">
        <v>149</v>
      </c>
      <c r="Q47" s="99">
        <v>149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121</v>
      </c>
      <c r="Y47" s="99">
        <v>87</v>
      </c>
      <c r="Z47" s="100"/>
      <c r="AA47" s="79">
        <f t="shared" si="7"/>
        <v>2810</v>
      </c>
    </row>
    <row r="48" spans="1:27" ht="30" customHeight="1" thickBot="1" x14ac:dyDescent="0.25">
      <c r="A48" s="86" t="s">
        <v>48</v>
      </c>
      <c r="B48" s="87">
        <f>SUM(B42:B47)</f>
        <v>572</v>
      </c>
      <c r="C48" s="88">
        <f t="shared" ref="C48:Z48" si="8">SUM(C42:C47)</f>
        <v>548</v>
      </c>
      <c r="D48" s="88">
        <f t="shared" si="8"/>
        <v>534</v>
      </c>
      <c r="E48" s="88">
        <f t="shared" si="8"/>
        <v>543.1</v>
      </c>
      <c r="F48" s="88">
        <f t="shared" si="8"/>
        <v>529</v>
      </c>
      <c r="G48" s="88">
        <f t="shared" si="8"/>
        <v>139.9</v>
      </c>
      <c r="H48" s="88">
        <f t="shared" si="8"/>
        <v>225.5</v>
      </c>
      <c r="I48" s="88">
        <f t="shared" si="8"/>
        <v>246.3</v>
      </c>
      <c r="J48" s="88">
        <f t="shared" si="8"/>
        <v>639</v>
      </c>
      <c r="K48" s="88">
        <f t="shared" si="8"/>
        <v>700.5</v>
      </c>
      <c r="L48" s="88">
        <f t="shared" si="8"/>
        <v>647</v>
      </c>
      <c r="M48" s="88">
        <f t="shared" si="8"/>
        <v>830</v>
      </c>
      <c r="N48" s="88">
        <f t="shared" si="8"/>
        <v>649</v>
      </c>
      <c r="O48" s="88">
        <f t="shared" si="8"/>
        <v>647</v>
      </c>
      <c r="P48" s="88">
        <f t="shared" si="8"/>
        <v>504.7</v>
      </c>
      <c r="Q48" s="88">
        <f t="shared" si="8"/>
        <v>149</v>
      </c>
      <c r="R48" s="88">
        <f t="shared" si="8"/>
        <v>252</v>
      </c>
      <c r="S48" s="88">
        <f t="shared" si="8"/>
        <v>830</v>
      </c>
      <c r="T48" s="88">
        <f t="shared" si="8"/>
        <v>150</v>
      </c>
      <c r="U48" s="88">
        <f t="shared" si="8"/>
        <v>150</v>
      </c>
      <c r="V48" s="88">
        <f t="shared" si="8"/>
        <v>583.20000000000005</v>
      </c>
      <c r="W48" s="88">
        <f t="shared" si="8"/>
        <v>150</v>
      </c>
      <c r="X48" s="88">
        <f t="shared" si="8"/>
        <v>121</v>
      </c>
      <c r="Y48" s="88">
        <f t="shared" si="8"/>
        <v>149.9</v>
      </c>
      <c r="Z48" s="89">
        <f t="shared" si="8"/>
        <v>0</v>
      </c>
      <c r="AA48" s="90">
        <f t="shared" si="7"/>
        <v>10490.1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5087.5730000000003</v>
      </c>
      <c r="C51" s="88">
        <f t="shared" si="10"/>
        <v>4996.1029999999992</v>
      </c>
      <c r="D51" s="88">
        <f t="shared" si="10"/>
        <v>4835.6359999999995</v>
      </c>
      <c r="E51" s="88">
        <f t="shared" si="10"/>
        <v>4791.2579999999998</v>
      </c>
      <c r="F51" s="88">
        <f t="shared" si="10"/>
        <v>4929.7520000000004</v>
      </c>
      <c r="G51" s="88">
        <f t="shared" si="10"/>
        <v>5110.6769999999988</v>
      </c>
      <c r="H51" s="88">
        <f t="shared" si="10"/>
        <v>6012.9439999999995</v>
      </c>
      <c r="I51" s="88">
        <f t="shared" si="10"/>
        <v>6735.3960000000006</v>
      </c>
      <c r="J51" s="88">
        <f t="shared" si="10"/>
        <v>7496.1869999999999</v>
      </c>
      <c r="K51" s="88">
        <f t="shared" si="10"/>
        <v>7737.6069999999991</v>
      </c>
      <c r="L51" s="88">
        <f t="shared" si="10"/>
        <v>7710.4120000000003</v>
      </c>
      <c r="M51" s="88">
        <f t="shared" si="10"/>
        <v>7861.8279999999995</v>
      </c>
      <c r="N51" s="88">
        <f t="shared" si="10"/>
        <v>7584.8979999999992</v>
      </c>
      <c r="O51" s="88">
        <f t="shared" si="10"/>
        <v>7365.4189999999999</v>
      </c>
      <c r="P51" s="88">
        <f t="shared" si="10"/>
        <v>7266.8630000000003</v>
      </c>
      <c r="Q51" s="88">
        <f t="shared" si="10"/>
        <v>6817.2339999999995</v>
      </c>
      <c r="R51" s="88">
        <f t="shared" si="10"/>
        <v>7110.4460000000008</v>
      </c>
      <c r="S51" s="88">
        <f t="shared" si="10"/>
        <v>8420.9279999999999</v>
      </c>
      <c r="T51" s="88">
        <f t="shared" si="10"/>
        <v>7989.5540000000001</v>
      </c>
      <c r="U51" s="88">
        <f t="shared" si="10"/>
        <v>7931.0030000000006</v>
      </c>
      <c r="V51" s="88">
        <f t="shared" si="10"/>
        <v>7824.0420000000004</v>
      </c>
      <c r="W51" s="88">
        <f t="shared" si="10"/>
        <v>6679.0639999999994</v>
      </c>
      <c r="X51" s="88">
        <f t="shared" si="10"/>
        <v>6177.5790000000006</v>
      </c>
      <c r="Y51" s="88">
        <f t="shared" si="10"/>
        <v>5709.4039999999986</v>
      </c>
      <c r="Z51" s="89">
        <f t="shared" si="10"/>
        <v>0</v>
      </c>
      <c r="AA51" s="104">
        <f>SUM(B51:Z51)</f>
        <v>160181.807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339.9</v>
      </c>
      <c r="C4" s="18">
        <v>265.39999999999998</v>
      </c>
      <c r="D4" s="18">
        <v>424.7</v>
      </c>
      <c r="E4" s="18">
        <v>518.1</v>
      </c>
      <c r="F4" s="18">
        <v>383.2</v>
      </c>
      <c r="G4" s="18">
        <v>-73</v>
      </c>
      <c r="H4" s="18">
        <v>-317.7</v>
      </c>
      <c r="I4" s="18">
        <v>-7.7999999999999972</v>
      </c>
      <c r="J4" s="18">
        <v>379</v>
      </c>
      <c r="K4" s="18">
        <v>555.5</v>
      </c>
      <c r="L4" s="18">
        <v>361.1</v>
      </c>
      <c r="M4" s="18">
        <v>224.10000000000002</v>
      </c>
      <c r="N4" s="18">
        <v>132.39999999999998</v>
      </c>
      <c r="O4" s="18">
        <v>108.80000000000001</v>
      </c>
      <c r="P4" s="18">
        <v>-355.3</v>
      </c>
      <c r="Q4" s="18">
        <v>-513.5</v>
      </c>
      <c r="R4" s="18">
        <v>-398</v>
      </c>
      <c r="S4" s="18">
        <v>180</v>
      </c>
      <c r="T4" s="18">
        <v>-558.70000000000005</v>
      </c>
      <c r="U4" s="18">
        <v>-593.5</v>
      </c>
      <c r="V4" s="18">
        <v>-233.3</v>
      </c>
      <c r="W4" s="18">
        <v>-588.79999999999995</v>
      </c>
      <c r="X4" s="18">
        <v>-726.6</v>
      </c>
      <c r="Y4" s="18">
        <v>-648.1</v>
      </c>
      <c r="Z4" s="19"/>
      <c r="AA4" s="111">
        <f>SUM(B4:Z4)</f>
        <v>-1142.0999999999999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139.56</v>
      </c>
      <c r="C7" s="117">
        <v>133.03</v>
      </c>
      <c r="D7" s="117">
        <v>132.41</v>
      </c>
      <c r="E7" s="117">
        <v>129.04</v>
      </c>
      <c r="F7" s="117">
        <v>131.94</v>
      </c>
      <c r="G7" s="117">
        <v>144.91999999999999</v>
      </c>
      <c r="H7" s="117">
        <v>163.19</v>
      </c>
      <c r="I7" s="117">
        <v>196.08</v>
      </c>
      <c r="J7" s="117">
        <v>225.72</v>
      </c>
      <c r="K7" s="117">
        <v>196.2</v>
      </c>
      <c r="L7" s="117">
        <v>173.35</v>
      </c>
      <c r="M7" s="117">
        <v>153.49</v>
      </c>
      <c r="N7" s="117">
        <v>143.51</v>
      </c>
      <c r="O7" s="117">
        <v>140.69999999999999</v>
      </c>
      <c r="P7" s="117">
        <v>151.43</v>
      </c>
      <c r="Q7" s="117">
        <v>164.59</v>
      </c>
      <c r="R7" s="117">
        <v>177.53</v>
      </c>
      <c r="S7" s="117">
        <v>277.64999999999998</v>
      </c>
      <c r="T7" s="117">
        <v>221.8</v>
      </c>
      <c r="U7" s="117">
        <v>210.01</v>
      </c>
      <c r="V7" s="117">
        <v>187.86</v>
      </c>
      <c r="W7" s="117">
        <v>173.87</v>
      </c>
      <c r="X7" s="117">
        <v>160.97</v>
      </c>
      <c r="Y7" s="117">
        <v>150.12</v>
      </c>
      <c r="Z7" s="118"/>
      <c r="AA7" s="119">
        <f>IF(SUM(B7:Z7)&lt;&gt;0,AVERAGEIF(B7:Z7,"&lt;&gt;"""),"")</f>
        <v>169.95708333333332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160.1</v>
      </c>
      <c r="C13" s="129">
        <v>234.6</v>
      </c>
      <c r="D13" s="129">
        <v>75.3</v>
      </c>
      <c r="E13" s="129"/>
      <c r="F13" s="129">
        <v>116.8</v>
      </c>
      <c r="G13" s="129"/>
      <c r="H13" s="129">
        <v>426.2</v>
      </c>
      <c r="I13" s="129">
        <v>113.1</v>
      </c>
      <c r="J13" s="129">
        <v>121</v>
      </c>
      <c r="K13" s="129"/>
      <c r="L13" s="129">
        <v>138.9</v>
      </c>
      <c r="M13" s="129"/>
      <c r="N13" s="129">
        <v>367.6</v>
      </c>
      <c r="O13" s="129">
        <v>391.2</v>
      </c>
      <c r="P13" s="129">
        <v>711</v>
      </c>
      <c r="Q13" s="129">
        <v>13.5</v>
      </c>
      <c r="R13" s="129"/>
      <c r="S13" s="129"/>
      <c r="T13" s="129">
        <v>58.7</v>
      </c>
      <c r="U13" s="129">
        <v>93.5</v>
      </c>
      <c r="V13" s="129">
        <v>666.5</v>
      </c>
      <c r="W13" s="129">
        <v>88.8</v>
      </c>
      <c r="X13" s="129">
        <v>711</v>
      </c>
      <c r="Y13" s="130">
        <v>711</v>
      </c>
      <c r="Z13" s="131"/>
      <c r="AA13" s="132">
        <f t="shared" si="0"/>
        <v>5198.7999999999993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151.9</v>
      </c>
      <c r="H15" s="133"/>
      <c r="I15" s="133"/>
      <c r="J15" s="133"/>
      <c r="K15" s="133"/>
      <c r="L15" s="133"/>
      <c r="M15" s="133">
        <v>455.9</v>
      </c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/>
      <c r="W15" s="133">
        <v>500</v>
      </c>
      <c r="X15" s="133">
        <v>15.6</v>
      </c>
      <c r="Y15" s="133"/>
      <c r="Z15" s="131"/>
      <c r="AA15" s="132">
        <f t="shared" si="0"/>
        <v>3623.4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160.1</v>
      </c>
      <c r="C16" s="135">
        <f t="shared" si="1"/>
        <v>234.6</v>
      </c>
      <c r="D16" s="135">
        <f t="shared" si="1"/>
        <v>75.3</v>
      </c>
      <c r="E16" s="135">
        <f t="shared" si="1"/>
        <v>0</v>
      </c>
      <c r="F16" s="135">
        <f t="shared" si="1"/>
        <v>116.8</v>
      </c>
      <c r="G16" s="135">
        <f t="shared" si="1"/>
        <v>151.9</v>
      </c>
      <c r="H16" s="135">
        <f t="shared" si="1"/>
        <v>426.2</v>
      </c>
      <c r="I16" s="135">
        <f t="shared" si="1"/>
        <v>113.1</v>
      </c>
      <c r="J16" s="135">
        <f t="shared" si="1"/>
        <v>121</v>
      </c>
      <c r="K16" s="135">
        <f t="shared" si="1"/>
        <v>0</v>
      </c>
      <c r="L16" s="135">
        <f t="shared" si="1"/>
        <v>138.9</v>
      </c>
      <c r="M16" s="135">
        <f t="shared" si="1"/>
        <v>455.9</v>
      </c>
      <c r="N16" s="135">
        <f t="shared" si="1"/>
        <v>367.6</v>
      </c>
      <c r="O16" s="135">
        <f t="shared" si="1"/>
        <v>391.2</v>
      </c>
      <c r="P16" s="135">
        <f t="shared" si="1"/>
        <v>711</v>
      </c>
      <c r="Q16" s="135">
        <f t="shared" si="1"/>
        <v>513.5</v>
      </c>
      <c r="R16" s="135">
        <f t="shared" si="1"/>
        <v>500</v>
      </c>
      <c r="S16" s="135">
        <f t="shared" si="1"/>
        <v>500</v>
      </c>
      <c r="T16" s="135">
        <f t="shared" si="1"/>
        <v>558.70000000000005</v>
      </c>
      <c r="U16" s="135">
        <f t="shared" si="1"/>
        <v>593.5</v>
      </c>
      <c r="V16" s="135">
        <f t="shared" si="1"/>
        <v>666.5</v>
      </c>
      <c r="W16" s="135">
        <f t="shared" si="1"/>
        <v>588.79999999999995</v>
      </c>
      <c r="X16" s="135">
        <f t="shared" si="1"/>
        <v>726.6</v>
      </c>
      <c r="Y16" s="135">
        <f t="shared" si="1"/>
        <v>711</v>
      </c>
      <c r="Z16" s="136" t="str">
        <f t="shared" si="1"/>
        <v/>
      </c>
      <c r="AA16" s="90">
        <f t="shared" si="0"/>
        <v>8822.2000000000007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>
        <v>18.100000000000001</v>
      </c>
      <c r="F21" s="129"/>
      <c r="G21" s="129">
        <v>78.900000000000006</v>
      </c>
      <c r="H21" s="129"/>
      <c r="I21" s="129"/>
      <c r="J21" s="129"/>
      <c r="K21" s="129">
        <v>55.5</v>
      </c>
      <c r="L21" s="129"/>
      <c r="M21" s="129">
        <v>680</v>
      </c>
      <c r="N21" s="129"/>
      <c r="O21" s="129"/>
      <c r="P21" s="129"/>
      <c r="Q21" s="129"/>
      <c r="R21" s="129">
        <v>102</v>
      </c>
      <c r="S21" s="129">
        <v>680</v>
      </c>
      <c r="T21" s="129"/>
      <c r="U21" s="129"/>
      <c r="V21" s="129"/>
      <c r="W21" s="129"/>
      <c r="X21" s="129"/>
      <c r="Y21" s="130"/>
      <c r="Z21" s="131"/>
      <c r="AA21" s="132">
        <f t="shared" si="2"/>
        <v>1614.5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/>
      <c r="H23" s="133">
        <v>108.5</v>
      </c>
      <c r="I23" s="133">
        <v>105.3</v>
      </c>
      <c r="J23" s="133">
        <v>500</v>
      </c>
      <c r="K23" s="133">
        <v>500</v>
      </c>
      <c r="L23" s="133">
        <v>500</v>
      </c>
      <c r="M23" s="133"/>
      <c r="N23" s="133">
        <v>500</v>
      </c>
      <c r="O23" s="133">
        <v>500</v>
      </c>
      <c r="P23" s="133">
        <v>355.7</v>
      </c>
      <c r="Q23" s="133"/>
      <c r="R23" s="133"/>
      <c r="S23" s="133"/>
      <c r="T23" s="133"/>
      <c r="U23" s="133"/>
      <c r="V23" s="133">
        <v>433.2</v>
      </c>
      <c r="W23" s="133"/>
      <c r="X23" s="133"/>
      <c r="Y23" s="133">
        <v>62.9</v>
      </c>
      <c r="Z23" s="131"/>
      <c r="AA23" s="132">
        <f t="shared" si="2"/>
        <v>6065.5999999999995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518.1</v>
      </c>
      <c r="F24" s="135">
        <f t="shared" si="3"/>
        <v>500</v>
      </c>
      <c r="G24" s="135">
        <f t="shared" si="3"/>
        <v>78.900000000000006</v>
      </c>
      <c r="H24" s="135">
        <f t="shared" si="3"/>
        <v>108.5</v>
      </c>
      <c r="I24" s="135">
        <f t="shared" si="3"/>
        <v>105.3</v>
      </c>
      <c r="J24" s="135">
        <f t="shared" si="3"/>
        <v>500</v>
      </c>
      <c r="K24" s="135">
        <f t="shared" si="3"/>
        <v>555.5</v>
      </c>
      <c r="L24" s="135">
        <f t="shared" si="3"/>
        <v>500</v>
      </c>
      <c r="M24" s="135">
        <f t="shared" si="3"/>
        <v>680</v>
      </c>
      <c r="N24" s="135">
        <f t="shared" si="3"/>
        <v>500</v>
      </c>
      <c r="O24" s="135">
        <f t="shared" si="3"/>
        <v>500</v>
      </c>
      <c r="P24" s="135">
        <f t="shared" si="3"/>
        <v>355.7</v>
      </c>
      <c r="Q24" s="135">
        <f t="shared" si="3"/>
        <v>0</v>
      </c>
      <c r="R24" s="135">
        <f t="shared" si="3"/>
        <v>102</v>
      </c>
      <c r="S24" s="135">
        <f t="shared" si="3"/>
        <v>680</v>
      </c>
      <c r="T24" s="135">
        <f t="shared" si="3"/>
        <v>0</v>
      </c>
      <c r="U24" s="135">
        <f t="shared" si="3"/>
        <v>0</v>
      </c>
      <c r="V24" s="135">
        <f t="shared" si="3"/>
        <v>433.2</v>
      </c>
      <c r="W24" s="135">
        <f t="shared" si="3"/>
        <v>0</v>
      </c>
      <c r="X24" s="135">
        <f t="shared" si="3"/>
        <v>0</v>
      </c>
      <c r="Y24" s="135">
        <f t="shared" si="3"/>
        <v>62.9</v>
      </c>
      <c r="Z24" s="136" t="str">
        <f t="shared" si="3"/>
        <v/>
      </c>
      <c r="AA24" s="90">
        <f t="shared" si="2"/>
        <v>7680.0999999999995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2023-02-12T12:07:01Z</dcterms:created>
  <dcterms:modified xsi:type="dcterms:W3CDTF">2023-02-12T12:07:01Z</dcterms:modified>
</cp:coreProperties>
</file>