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<sst xmlns="http://schemas.openxmlformats.org/spreadsheetml/2006/main" count="117" uniqueCount="53">
  <si>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11/02/2023 14:07:20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</si>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</sst>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1227</c:v>
                </c:pt>
                <c:pt idx="1">
                  <c:v>1227</c:v>
                </c:pt>
                <c:pt idx="2">
                  <c:v>1227</c:v>
                </c:pt>
                <c:pt idx="3">
                  <c:v>1237</c:v>
                </c:pt>
                <c:pt idx="4">
                  <c:v>1237</c:v>
                </c:pt>
                <c:pt idx="5">
                  <c:v>1237</c:v>
                </c:pt>
                <c:pt idx="6">
                  <c:v>1227</c:v>
                </c:pt>
                <c:pt idx="7">
                  <c:v>1217</c:v>
                </c:pt>
                <c:pt idx="8">
                  <c:v>1217</c:v>
                </c:pt>
                <c:pt idx="9">
                  <c:v>1227</c:v>
                </c:pt>
                <c:pt idx="10">
                  <c:v>1227</c:v>
                </c:pt>
                <c:pt idx="11">
                  <c:v>1227</c:v>
                </c:pt>
                <c:pt idx="12">
                  <c:v>1227</c:v>
                </c:pt>
                <c:pt idx="13">
                  <c:v>1227</c:v>
                </c:pt>
                <c:pt idx="14">
                  <c:v>1227</c:v>
                </c:pt>
                <c:pt idx="15">
                  <c:v>1237</c:v>
                </c:pt>
                <c:pt idx="16">
                  <c:v>1237</c:v>
                </c:pt>
                <c:pt idx="17">
                  <c:v>1227</c:v>
                </c:pt>
                <c:pt idx="18">
                  <c:v>1227</c:v>
                </c:pt>
                <c:pt idx="19">
                  <c:v>1227</c:v>
                </c:pt>
                <c:pt idx="20">
                  <c:v>1227</c:v>
                </c:pt>
                <c:pt idx="21">
                  <c:v>1227</c:v>
                </c:pt>
                <c:pt idx="22">
                  <c:v>1227</c:v>
                </c:pt>
                <c:pt idx="23">
                  <c:v>1227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106</c:v>
                </c:pt>
                <c:pt idx="1">
                  <c:v>106</c:v>
                </c:pt>
                <c:pt idx="2">
                  <c:v>106</c:v>
                </c:pt>
                <c:pt idx="3">
                  <c:v>106</c:v>
                </c:pt>
                <c:pt idx="4">
                  <c:v>106</c:v>
                </c:pt>
                <c:pt idx="5">
                  <c:v>106</c:v>
                </c:pt>
                <c:pt idx="6">
                  <c:v>106</c:v>
                </c:pt>
                <c:pt idx="7">
                  <c:v>106</c:v>
                </c:pt>
                <c:pt idx="8">
                  <c:v>106</c:v>
                </c:pt>
                <c:pt idx="9">
                  <c:v>106</c:v>
                </c:pt>
                <c:pt idx="10">
                  <c:v>106</c:v>
                </c:pt>
                <c:pt idx="11">
                  <c:v>106</c:v>
                </c:pt>
                <c:pt idx="12">
                  <c:v>106</c:v>
                </c:pt>
                <c:pt idx="13">
                  <c:v>106</c:v>
                </c:pt>
                <c:pt idx="14">
                  <c:v>106</c:v>
                </c:pt>
                <c:pt idx="15">
                  <c:v>116</c:v>
                </c:pt>
                <c:pt idx="16">
                  <c:v>142</c:v>
                </c:pt>
                <c:pt idx="17">
                  <c:v>187</c:v>
                </c:pt>
                <c:pt idx="18">
                  <c:v>186</c:v>
                </c:pt>
                <c:pt idx="19">
                  <c:v>164</c:v>
                </c:pt>
                <c:pt idx="20">
                  <c:v>139</c:v>
                </c:pt>
                <c:pt idx="21">
                  <c:v>106</c:v>
                </c:pt>
                <c:pt idx="22">
                  <c:v>106</c:v>
                </c:pt>
                <c:pt idx="23">
                  <c:v>106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1352.9259999999999</c:v>
                </c:pt>
                <c:pt idx="1">
                  <c:v>1147.402</c:v>
                </c:pt>
                <c:pt idx="2">
                  <c:v>1020.9</c:v>
                </c:pt>
                <c:pt idx="3">
                  <c:v>828.85900000000004</c:v>
                </c:pt>
                <c:pt idx="4">
                  <c:v>862.87699999999995</c:v>
                </c:pt>
                <c:pt idx="5">
                  <c:v>920.85000000000014</c:v>
                </c:pt>
                <c:pt idx="6">
                  <c:v>840.09900000000005</c:v>
                </c:pt>
                <c:pt idx="7">
                  <c:v>827.9</c:v>
                </c:pt>
                <c:pt idx="8">
                  <c:v>701.9</c:v>
                </c:pt>
                <c:pt idx="9">
                  <c:v>347.9</c:v>
                </c:pt>
                <c:pt idx="10">
                  <c:v>347.9</c:v>
                </c:pt>
                <c:pt idx="11">
                  <c:v>347.9</c:v>
                </c:pt>
                <c:pt idx="12">
                  <c:v>347.9</c:v>
                </c:pt>
                <c:pt idx="13">
                  <c:v>347.9</c:v>
                </c:pt>
                <c:pt idx="14">
                  <c:v>347.9</c:v>
                </c:pt>
                <c:pt idx="15">
                  <c:v>723.92100000000005</c:v>
                </c:pt>
                <c:pt idx="16">
                  <c:v>1203.511</c:v>
                </c:pt>
                <c:pt idx="17">
                  <c:v>1524.88</c:v>
                </c:pt>
                <c:pt idx="18">
                  <c:v>1770.9360000000001</c:v>
                </c:pt>
                <c:pt idx="19">
                  <c:v>1968.9350000000002</c:v>
                </c:pt>
                <c:pt idx="20">
                  <c:v>1516.296</c:v>
                </c:pt>
                <c:pt idx="21">
                  <c:v>1302.9000000000001</c:v>
                </c:pt>
                <c:pt idx="22">
                  <c:v>1194.9000000000001</c:v>
                </c:pt>
                <c:pt idx="23">
                  <c:v>744.9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1953.1</c:v>
                </c:pt>
                <c:pt idx="1">
                  <c:v>2070</c:v>
                </c:pt>
                <c:pt idx="2">
                  <c:v>2016.3</c:v>
                </c:pt>
                <c:pt idx="3">
                  <c:v>2071</c:v>
                </c:pt>
                <c:pt idx="4">
                  <c:v>2071</c:v>
                </c:pt>
                <c:pt idx="5">
                  <c:v>2071</c:v>
                </c:pt>
                <c:pt idx="6">
                  <c:v>2071</c:v>
                </c:pt>
                <c:pt idx="7">
                  <c:v>1880.3</c:v>
                </c:pt>
                <c:pt idx="8">
                  <c:v>1564</c:v>
                </c:pt>
                <c:pt idx="9">
                  <c:v>1776.4</c:v>
                </c:pt>
                <c:pt idx="10">
                  <c:v>1592.6</c:v>
                </c:pt>
                <c:pt idx="11">
                  <c:v>1564</c:v>
                </c:pt>
                <c:pt idx="12">
                  <c:v>1571</c:v>
                </c:pt>
                <c:pt idx="13">
                  <c:v>1571</c:v>
                </c:pt>
                <c:pt idx="14">
                  <c:v>1900.4</c:v>
                </c:pt>
                <c:pt idx="15">
                  <c:v>2103</c:v>
                </c:pt>
                <c:pt idx="16">
                  <c:v>2064</c:v>
                </c:pt>
                <c:pt idx="17">
                  <c:v>2064</c:v>
                </c:pt>
                <c:pt idx="18">
                  <c:v>1610.9</c:v>
                </c:pt>
                <c:pt idx="19">
                  <c:v>1571</c:v>
                </c:pt>
                <c:pt idx="20">
                  <c:v>1571</c:v>
                </c:pt>
                <c:pt idx="21">
                  <c:v>1571</c:v>
                </c:pt>
                <c:pt idx="22">
                  <c:v>1441.3</c:v>
                </c:pt>
                <c:pt idx="23">
                  <c:v>1391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542.09499999999991</c:v>
                </c:pt>
                <c:pt idx="1">
                  <c:v>506.57100000000008</c:v>
                </c:pt>
                <c:pt idx="2">
                  <c:v>486.31600000000009</c:v>
                </c:pt>
                <c:pt idx="3">
                  <c:v>481.06100000000004</c:v>
                </c:pt>
                <c:pt idx="4">
                  <c:v>471.76499999999993</c:v>
                </c:pt>
                <c:pt idx="5">
                  <c:v>458.91199999999992</c:v>
                </c:pt>
                <c:pt idx="6">
                  <c:v>507.33</c:v>
                </c:pt>
                <c:pt idx="7">
                  <c:v>964.80200000000002</c:v>
                </c:pt>
                <c:pt idx="8">
                  <c:v>1784.3139999999996</c:v>
                </c:pt>
                <c:pt idx="9">
                  <c:v>2278.3969999999999</c:v>
                </c:pt>
                <c:pt idx="10">
                  <c:v>2606.8779999999997</c:v>
                </c:pt>
                <c:pt idx="11">
                  <c:v>2744.4189999999999</c:v>
                </c:pt>
                <c:pt idx="12">
                  <c:v>2704.7929999999997</c:v>
                </c:pt>
                <c:pt idx="13">
                  <c:v>2474.0800000000004</c:v>
                </c:pt>
                <c:pt idx="14">
                  <c:v>1963.2759999999998</c:v>
                </c:pt>
                <c:pt idx="15">
                  <c:v>1584.0589999999997</c:v>
                </c:pt>
                <c:pt idx="16">
                  <c:v>1143.0639999999999</c:v>
                </c:pt>
                <c:pt idx="17">
                  <c:v>1160.2629999999999</c:v>
                </c:pt>
                <c:pt idx="18">
                  <c:v>1354.1950000000002</c:v>
                </c:pt>
                <c:pt idx="19">
                  <c:v>1546.3510000000001</c:v>
                </c:pt>
                <c:pt idx="20">
                  <c:v>1812.9059999999997</c:v>
                </c:pt>
                <c:pt idx="21">
                  <c:v>1942.1579999999997</c:v>
                </c:pt>
                <c:pt idx="22">
                  <c:v>2017.4670000000001</c:v>
                </c:pt>
                <c:pt idx="23">
                  <c:v>2070.4639999999995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107</c:v>
                </c:pt>
                <c:pt idx="1">
                  <c:v>100</c:v>
                </c:pt>
                <c:pt idx="2">
                  <c:v>96</c:v>
                </c:pt>
                <c:pt idx="3">
                  <c:v>94</c:v>
                </c:pt>
                <c:pt idx="4">
                  <c:v>92</c:v>
                </c:pt>
                <c:pt idx="5">
                  <c:v>89</c:v>
                </c:pt>
                <c:pt idx="6">
                  <c:v>90</c:v>
                </c:pt>
                <c:pt idx="7">
                  <c:v>106</c:v>
                </c:pt>
                <c:pt idx="8">
                  <c:v>124</c:v>
                </c:pt>
                <c:pt idx="9">
                  <c:v>134</c:v>
                </c:pt>
                <c:pt idx="10">
                  <c:v>136</c:v>
                </c:pt>
                <c:pt idx="11">
                  <c:v>133</c:v>
                </c:pt>
                <c:pt idx="12">
                  <c:v>128</c:v>
                </c:pt>
                <c:pt idx="13">
                  <c:v>121</c:v>
                </c:pt>
                <c:pt idx="14">
                  <c:v>111</c:v>
                </c:pt>
                <c:pt idx="15">
                  <c:v>93</c:v>
                </c:pt>
                <c:pt idx="16">
                  <c:v>70</c:v>
                </c:pt>
                <c:pt idx="17">
                  <c:v>62</c:v>
                </c:pt>
                <c:pt idx="18">
                  <c:v>65</c:v>
                </c:pt>
                <c:pt idx="19">
                  <c:v>69</c:v>
                </c:pt>
                <c:pt idx="20">
                  <c:v>75</c:v>
                </c:pt>
                <c:pt idx="21">
                  <c:v>79</c:v>
                </c:pt>
                <c:pt idx="22">
                  <c:v>81</c:v>
                </c:pt>
                <c:pt idx="23">
                  <c:v>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106</c:v>
                </c:pt>
                <c:pt idx="6">
                  <c:v>386</c:v>
                </c:pt>
                <c:pt idx="7">
                  <c:v>411</c:v>
                </c:pt>
                <c:pt idx="8">
                  <c:v>427</c:v>
                </c:pt>
                <c:pt idx="9">
                  <c:v>154</c:v>
                </c:pt>
                <c:pt idx="10">
                  <c:v>154</c:v>
                </c:pt>
                <c:pt idx="11">
                  <c:v>83</c:v>
                </c:pt>
                <c:pt idx="12">
                  <c:v>83</c:v>
                </c:pt>
                <c:pt idx="13">
                  <c:v>55</c:v>
                </c:pt>
                <c:pt idx="14">
                  <c:v>55</c:v>
                </c:pt>
                <c:pt idx="15">
                  <c:v>100</c:v>
                </c:pt>
                <c:pt idx="16">
                  <c:v>350</c:v>
                </c:pt>
                <c:pt idx="17">
                  <c:v>780</c:v>
                </c:pt>
                <c:pt idx="18">
                  <c:v>913</c:v>
                </c:pt>
                <c:pt idx="19">
                  <c:v>837</c:v>
                </c:pt>
                <c:pt idx="20">
                  <c:v>832</c:v>
                </c:pt>
                <c:pt idx="21">
                  <c:v>491</c:v>
                </c:pt>
                <c:pt idx="22">
                  <c:v>156</c:v>
                </c:pt>
                <c:pt idx="23">
                  <c:v>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4397944"/>
        <c:axId val="3343983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5288.1140000000005</c:v>
                </c:pt>
                <c:pt idx="1">
                  <c:v>5156.9730000000009</c:v>
                </c:pt>
                <c:pt idx="2">
                  <c:v>4952.5350000000017</c:v>
                </c:pt>
                <c:pt idx="3">
                  <c:v>4817.9200000000019</c:v>
                </c:pt>
                <c:pt idx="4">
                  <c:v>4840.6420000000007</c:v>
                </c:pt>
                <c:pt idx="5">
                  <c:v>4988.7620000000024</c:v>
                </c:pt>
                <c:pt idx="6">
                  <c:v>5227.4290000000019</c:v>
                </c:pt>
                <c:pt idx="7">
                  <c:v>5512.9679999999998</c:v>
                </c:pt>
                <c:pt idx="8">
                  <c:v>5924.1790000000019</c:v>
                </c:pt>
                <c:pt idx="9">
                  <c:v>6023.7179999999998</c:v>
                </c:pt>
                <c:pt idx="10">
                  <c:v>6170.3300000000017</c:v>
                </c:pt>
                <c:pt idx="11">
                  <c:v>6205.3110000000024</c:v>
                </c:pt>
                <c:pt idx="12">
                  <c:v>6167.6509999999989</c:v>
                </c:pt>
                <c:pt idx="13">
                  <c:v>5902.0050000000001</c:v>
                </c:pt>
                <c:pt idx="14">
                  <c:v>5710.5570000000007</c:v>
                </c:pt>
                <c:pt idx="15">
                  <c:v>5956.98</c:v>
                </c:pt>
                <c:pt idx="16">
                  <c:v>6209.5750000000007</c:v>
                </c:pt>
                <c:pt idx="17">
                  <c:v>7005.1430000000028</c:v>
                </c:pt>
                <c:pt idx="18">
                  <c:v>7126.9949999999999</c:v>
                </c:pt>
                <c:pt idx="19">
                  <c:v>7383.2460000000001</c:v>
                </c:pt>
                <c:pt idx="20">
                  <c:v>7173.2239999999993</c:v>
                </c:pt>
                <c:pt idx="21">
                  <c:v>6719.0219999999963</c:v>
                </c:pt>
                <c:pt idx="22">
                  <c:v>6223.7039999999988</c:v>
                </c:pt>
                <c:pt idx="23">
                  <c:v>5679.3989999999994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397944"/>
        <c:axId val="3343983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160.03</c:v>
                </c:pt>
                <c:pt idx="1">
                  <c:v>160</c:v>
                </c:pt>
                <c:pt idx="2">
                  <c:v>151.93</c:v>
                </c:pt>
                <c:pt idx="3">
                  <c:v>161.26</c:v>
                </c:pt>
                <c:pt idx="4">
                  <c:v>170.32</c:v>
                </c:pt>
                <c:pt idx="5">
                  <c:v>175.95</c:v>
                </c:pt>
                <c:pt idx="6">
                  <c:v>161.44999999999999</c:v>
                </c:pt>
                <c:pt idx="7">
                  <c:v>150.30000000000001</c:v>
                </c:pt>
                <c:pt idx="8">
                  <c:v>150.12</c:v>
                </c:pt>
                <c:pt idx="9">
                  <c:v>150.33000000000001</c:v>
                </c:pt>
                <c:pt idx="10">
                  <c:v>145.56</c:v>
                </c:pt>
                <c:pt idx="11">
                  <c:v>140.07</c:v>
                </c:pt>
                <c:pt idx="12">
                  <c:v>129.88999999999999</c:v>
                </c:pt>
                <c:pt idx="13">
                  <c:v>120</c:v>
                </c:pt>
                <c:pt idx="14">
                  <c:v>120</c:v>
                </c:pt>
                <c:pt idx="15">
                  <c:v>181.16</c:v>
                </c:pt>
                <c:pt idx="16">
                  <c:v>166</c:v>
                </c:pt>
                <c:pt idx="17">
                  <c:v>166</c:v>
                </c:pt>
                <c:pt idx="18">
                  <c:v>175.1</c:v>
                </c:pt>
                <c:pt idx="19">
                  <c:v>189</c:v>
                </c:pt>
                <c:pt idx="20">
                  <c:v>170</c:v>
                </c:pt>
                <c:pt idx="21">
                  <c:v>150.37</c:v>
                </c:pt>
                <c:pt idx="22">
                  <c:v>155.4</c:v>
                </c:pt>
                <c:pt idx="23">
                  <c:v>143.55000000000001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208616"/>
        <c:axId val="186208224"/>
      </c:lineChart>
      <c:catAx>
        <c:axId val="334397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398336"/>
        <c:crosses val="autoZero"/>
        <c:auto val="1"/>
        <c:lblAlgn val="ctr"/>
        <c:lblOffset val="100"/>
        <c:noMultiLvlLbl val="0"/>
      </c:catAx>
      <c:valAx>
        <c:axId val="334398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397944"/>
        <c:crosses val="autoZero"/>
        <c:crossBetween val="between"/>
      </c:valAx>
      <c:valAx>
        <c:axId val="1862082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208616"/>
        <c:crosses val="max"/>
        <c:crossBetween val="between"/>
      </c:valAx>
      <c:catAx>
        <c:axId val="1862086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6208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5288.1209999999992</v>
      </c>
      <c r="C4" s="18">
        <v>5156.9730000000009</v>
      </c>
      <c r="D4" s="18">
        <v>4952.5160000000005</v>
      </c>
      <c r="E4" s="18">
        <v>4817.92</v>
      </c>
      <c r="F4" s="18">
        <v>4840.6420000000007</v>
      </c>
      <c r="G4" s="18">
        <v>4988.7620000000006</v>
      </c>
      <c r="H4" s="18">
        <v>5227.4290000000001</v>
      </c>
      <c r="I4" s="18">
        <v>5513.0019999999986</v>
      </c>
      <c r="J4" s="18">
        <v>5924.2140000000009</v>
      </c>
      <c r="K4" s="18">
        <v>6023.6970000000001</v>
      </c>
      <c r="L4" s="18">
        <v>6170.3780000000024</v>
      </c>
      <c r="M4" s="18">
        <v>6205.3189999999977</v>
      </c>
      <c r="N4" s="18">
        <v>6167.6930000000002</v>
      </c>
      <c r="O4" s="18">
        <v>5901.9800000000005</v>
      </c>
      <c r="P4" s="18">
        <v>5710.576</v>
      </c>
      <c r="Q4" s="18">
        <v>5956.9799999999987</v>
      </c>
      <c r="R4" s="18">
        <v>6209.5750000000016</v>
      </c>
      <c r="S4" s="18">
        <v>7005.143</v>
      </c>
      <c r="T4" s="18">
        <v>7127.0309999999999</v>
      </c>
      <c r="U4" s="18">
        <v>7383.2859999999991</v>
      </c>
      <c r="V4" s="18">
        <v>7173.202000000002</v>
      </c>
      <c r="W4" s="18">
        <v>6719.0579999999991</v>
      </c>
      <c r="X4" s="18">
        <v>6223.6670000000004</v>
      </c>
      <c r="Y4" s="18">
        <v>5679.3640000000014</v>
      </c>
      <c r="Z4" s="19"/>
      <c r="AA4" s="20">
        <f>SUM(B4:Z4)</f>
        <v>142366.52799999999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160.03</v>
      </c>
      <c r="C7" s="28">
        <v>160</v>
      </c>
      <c r="D7" s="28">
        <v>151.93</v>
      </c>
      <c r="E7" s="28">
        <v>161.26</v>
      </c>
      <c r="F7" s="28">
        <v>170.32</v>
      </c>
      <c r="G7" s="28">
        <v>175.95</v>
      </c>
      <c r="H7" s="28">
        <v>161.44999999999999</v>
      </c>
      <c r="I7" s="28">
        <v>150.30000000000001</v>
      </c>
      <c r="J7" s="28">
        <v>150.12</v>
      </c>
      <c r="K7" s="28">
        <v>150.33000000000001</v>
      </c>
      <c r="L7" s="28">
        <v>145.56</v>
      </c>
      <c r="M7" s="28">
        <v>140.07</v>
      </c>
      <c r="N7" s="28">
        <v>129.88999999999999</v>
      </c>
      <c r="O7" s="28">
        <v>120</v>
      </c>
      <c r="P7" s="28">
        <v>120</v>
      </c>
      <c r="Q7" s="28">
        <v>181.16</v>
      </c>
      <c r="R7" s="28">
        <v>166</v>
      </c>
      <c r="S7" s="28">
        <v>166</v>
      </c>
      <c r="T7" s="28">
        <v>175.1</v>
      </c>
      <c r="U7" s="28">
        <v>189</v>
      </c>
      <c r="V7" s="28">
        <v>170</v>
      </c>
      <c r="W7" s="28">
        <v>150.37</v>
      </c>
      <c r="X7" s="28">
        <v>155.4</v>
      </c>
      <c r="Y7" s="28">
        <v>143.55000000000001</v>
      </c>
      <c r="Z7" s="29"/>
      <c r="AA7" s="30">
        <f>IF(SUM(B7:Z7)&lt;&gt;0,AVERAGEIF(B7:Z7,"&lt;&gt;"""),"")</f>
        <v>155.99125000000001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1227</v>
      </c>
      <c r="C10" s="42">
        <v>1227</v>
      </c>
      <c r="D10" s="42">
        <v>1227</v>
      </c>
      <c r="E10" s="42">
        <v>1237</v>
      </c>
      <c r="F10" s="42">
        <v>1237</v>
      </c>
      <c r="G10" s="42">
        <v>1237</v>
      </c>
      <c r="H10" s="42">
        <v>1227</v>
      </c>
      <c r="I10" s="42">
        <v>1217</v>
      </c>
      <c r="J10" s="42">
        <v>1217</v>
      </c>
      <c r="K10" s="42">
        <v>1227</v>
      </c>
      <c r="L10" s="42">
        <v>1227</v>
      </c>
      <c r="M10" s="42">
        <v>1227</v>
      </c>
      <c r="N10" s="42">
        <v>1227</v>
      </c>
      <c r="O10" s="42">
        <v>1227</v>
      </c>
      <c r="P10" s="42">
        <v>1227</v>
      </c>
      <c r="Q10" s="42">
        <v>1237</v>
      </c>
      <c r="R10" s="42">
        <v>1237</v>
      </c>
      <c r="S10" s="42">
        <v>1227</v>
      </c>
      <c r="T10" s="42">
        <v>1227</v>
      </c>
      <c r="U10" s="42">
        <v>1227</v>
      </c>
      <c r="V10" s="42">
        <v>1227</v>
      </c>
      <c r="W10" s="42">
        <v>1227</v>
      </c>
      <c r="X10" s="42">
        <v>1227</v>
      </c>
      <c r="Y10" s="42">
        <v>1227</v>
      </c>
      <c r="Z10" s="43"/>
      <c r="AA10" s="44">
        <f t="shared" ref="AA10:AA15" si="0">SUM(B10:Z10)</f>
        <v>29478</v>
      </c>
    </row>
    <row r="11" spans="1:27" ht="24.95" customHeight="1" x14ac:dyDescent="0.2">
      <c r="A11" s="45" t="s">
        <v>7</v>
      </c>
      <c r="B11" s="46">
        <v>106</v>
      </c>
      <c r="C11" s="47">
        <v>106</v>
      </c>
      <c r="D11" s="47">
        <v>106</v>
      </c>
      <c r="E11" s="47">
        <v>106</v>
      </c>
      <c r="F11" s="47">
        <v>106</v>
      </c>
      <c r="G11" s="47">
        <v>106</v>
      </c>
      <c r="H11" s="47">
        <v>106</v>
      </c>
      <c r="I11" s="47">
        <v>106</v>
      </c>
      <c r="J11" s="47">
        <v>106</v>
      </c>
      <c r="K11" s="47">
        <v>106</v>
      </c>
      <c r="L11" s="47">
        <v>106</v>
      </c>
      <c r="M11" s="47">
        <v>106</v>
      </c>
      <c r="N11" s="47">
        <v>106</v>
      </c>
      <c r="O11" s="47">
        <v>106</v>
      </c>
      <c r="P11" s="47">
        <v>106</v>
      </c>
      <c r="Q11" s="47">
        <v>116</v>
      </c>
      <c r="R11" s="47">
        <v>142</v>
      </c>
      <c r="S11" s="47">
        <v>187</v>
      </c>
      <c r="T11" s="47">
        <v>186</v>
      </c>
      <c r="U11" s="47">
        <v>164</v>
      </c>
      <c r="V11" s="47">
        <v>139</v>
      </c>
      <c r="W11" s="47">
        <v>106</v>
      </c>
      <c r="X11" s="47">
        <v>106</v>
      </c>
      <c r="Y11" s="47">
        <v>106</v>
      </c>
      <c r="Z11" s="48"/>
      <c r="AA11" s="49">
        <f t="shared" si="0"/>
        <v>2842</v>
      </c>
    </row>
    <row r="12" spans="1:27" ht="24.95" customHeight="1" x14ac:dyDescent="0.2">
      <c r="A12" s="50" t="s">
        <v>8</v>
      </c>
      <c r="B12" s="51">
        <v>1352.9259999999999</v>
      </c>
      <c r="C12" s="52">
        <v>1147.402</v>
      </c>
      <c r="D12" s="52">
        <v>1020.9</v>
      </c>
      <c r="E12" s="52">
        <v>828.85900000000004</v>
      </c>
      <c r="F12" s="52">
        <v>862.87699999999995</v>
      </c>
      <c r="G12" s="52">
        <v>920.85000000000014</v>
      </c>
      <c r="H12" s="52">
        <v>840.09900000000005</v>
      </c>
      <c r="I12" s="52">
        <v>827.9</v>
      </c>
      <c r="J12" s="52">
        <v>701.9</v>
      </c>
      <c r="K12" s="52">
        <v>347.9</v>
      </c>
      <c r="L12" s="52">
        <v>347.9</v>
      </c>
      <c r="M12" s="52">
        <v>347.9</v>
      </c>
      <c r="N12" s="52">
        <v>347.9</v>
      </c>
      <c r="O12" s="52">
        <v>347.9</v>
      </c>
      <c r="P12" s="52">
        <v>347.9</v>
      </c>
      <c r="Q12" s="52">
        <v>723.92100000000005</v>
      </c>
      <c r="R12" s="52">
        <v>1203.511</v>
      </c>
      <c r="S12" s="52">
        <v>1524.88</v>
      </c>
      <c r="T12" s="52">
        <v>1770.9360000000001</v>
      </c>
      <c r="U12" s="52">
        <v>1968.9350000000002</v>
      </c>
      <c r="V12" s="52">
        <v>1516.296</v>
      </c>
      <c r="W12" s="52">
        <v>1302.9000000000001</v>
      </c>
      <c r="X12" s="52">
        <v>1194.9000000000001</v>
      </c>
      <c r="Y12" s="52">
        <v>744.9</v>
      </c>
      <c r="Z12" s="53"/>
      <c r="AA12" s="54">
        <f t="shared" si="0"/>
        <v>22542.292000000001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106</v>
      </c>
      <c r="H13" s="52">
        <v>386</v>
      </c>
      <c r="I13" s="52">
        <v>411</v>
      </c>
      <c r="J13" s="52">
        <v>427</v>
      </c>
      <c r="K13" s="52">
        <v>154</v>
      </c>
      <c r="L13" s="52">
        <v>154</v>
      </c>
      <c r="M13" s="52">
        <v>83</v>
      </c>
      <c r="N13" s="52">
        <v>83</v>
      </c>
      <c r="O13" s="52">
        <v>55</v>
      </c>
      <c r="P13" s="52">
        <v>55</v>
      </c>
      <c r="Q13" s="52">
        <v>100</v>
      </c>
      <c r="R13" s="52">
        <v>350</v>
      </c>
      <c r="S13" s="52">
        <v>780</v>
      </c>
      <c r="T13" s="52">
        <v>913</v>
      </c>
      <c r="U13" s="52">
        <v>837</v>
      </c>
      <c r="V13" s="52">
        <v>832</v>
      </c>
      <c r="W13" s="52">
        <v>491</v>
      </c>
      <c r="X13" s="52">
        <v>156</v>
      </c>
      <c r="Y13" s="52">
        <v>55</v>
      </c>
      <c r="Z13" s="53"/>
      <c r="AA13" s="54">
        <f t="shared" si="0"/>
        <v>6428</v>
      </c>
    </row>
    <row r="14" spans="1:27" ht="24.95" customHeight="1" x14ac:dyDescent="0.2">
      <c r="A14" s="55" t="s">
        <v>10</v>
      </c>
      <c r="B14" s="56">
        <v>542.09499999999991</v>
      </c>
      <c r="C14" s="57">
        <v>506.57100000000008</v>
      </c>
      <c r="D14" s="57">
        <v>486.31600000000009</v>
      </c>
      <c r="E14" s="57">
        <v>481.06100000000004</v>
      </c>
      <c r="F14" s="57">
        <v>471.76499999999993</v>
      </c>
      <c r="G14" s="57">
        <v>458.91199999999992</v>
      </c>
      <c r="H14" s="57">
        <v>507.33</v>
      </c>
      <c r="I14" s="57">
        <v>964.80200000000002</v>
      </c>
      <c r="J14" s="57">
        <v>1784.3139999999996</v>
      </c>
      <c r="K14" s="57">
        <v>2278.3969999999999</v>
      </c>
      <c r="L14" s="57">
        <v>2606.8779999999997</v>
      </c>
      <c r="M14" s="57">
        <v>2744.4189999999999</v>
      </c>
      <c r="N14" s="57">
        <v>2704.7929999999997</v>
      </c>
      <c r="O14" s="57">
        <v>2474.0800000000004</v>
      </c>
      <c r="P14" s="57">
        <v>1963.2759999999998</v>
      </c>
      <c r="Q14" s="57">
        <v>1584.0589999999997</v>
      </c>
      <c r="R14" s="57">
        <v>1143.0639999999999</v>
      </c>
      <c r="S14" s="57">
        <v>1160.2629999999999</v>
      </c>
      <c r="T14" s="57">
        <v>1354.1950000000002</v>
      </c>
      <c r="U14" s="57">
        <v>1546.3510000000001</v>
      </c>
      <c r="V14" s="57">
        <v>1812.9059999999997</v>
      </c>
      <c r="W14" s="57">
        <v>1942.1579999999997</v>
      </c>
      <c r="X14" s="57">
        <v>2017.4670000000001</v>
      </c>
      <c r="Y14" s="57">
        <v>2070.4639999999995</v>
      </c>
      <c r="Z14" s="58"/>
      <c r="AA14" s="59">
        <f t="shared" si="0"/>
        <v>35605.935999999994</v>
      </c>
    </row>
    <row r="15" spans="1:27" ht="24.95" customHeight="1" x14ac:dyDescent="0.2">
      <c r="A15" s="55" t="s">
        <v>11</v>
      </c>
      <c r="B15" s="56">
        <v>107</v>
      </c>
      <c r="C15" s="57">
        <v>100</v>
      </c>
      <c r="D15" s="57">
        <v>96</v>
      </c>
      <c r="E15" s="57">
        <v>94</v>
      </c>
      <c r="F15" s="57">
        <v>92</v>
      </c>
      <c r="G15" s="57">
        <v>89</v>
      </c>
      <c r="H15" s="57">
        <v>90</v>
      </c>
      <c r="I15" s="57">
        <v>106</v>
      </c>
      <c r="J15" s="57">
        <v>124</v>
      </c>
      <c r="K15" s="57">
        <v>134</v>
      </c>
      <c r="L15" s="57">
        <v>136</v>
      </c>
      <c r="M15" s="57">
        <v>133</v>
      </c>
      <c r="N15" s="57">
        <v>128</v>
      </c>
      <c r="O15" s="57">
        <v>121</v>
      </c>
      <c r="P15" s="57">
        <v>111</v>
      </c>
      <c r="Q15" s="57">
        <v>93</v>
      </c>
      <c r="R15" s="57">
        <v>70</v>
      </c>
      <c r="S15" s="57">
        <v>62</v>
      </c>
      <c r="T15" s="57">
        <v>65</v>
      </c>
      <c r="U15" s="57">
        <v>69</v>
      </c>
      <c r="V15" s="57">
        <v>75</v>
      </c>
      <c r="W15" s="57">
        <v>79</v>
      </c>
      <c r="X15" s="57">
        <v>81</v>
      </c>
      <c r="Y15" s="57">
        <v>85</v>
      </c>
      <c r="Z15" s="58"/>
      <c r="AA15" s="59">
        <f t="shared" si="0"/>
        <v>2340</v>
      </c>
    </row>
    <row r="16" spans="1:27" ht="30" customHeight="1" thickBot="1" x14ac:dyDescent="0.25">
      <c r="A16" s="60" t="s">
        <v>12</v>
      </c>
      <c r="B16" s="61">
        <f>IF(LEN(B$2)&gt;0,SUM(B10:B15),"")</f>
        <v>3335.0209999999997</v>
      </c>
      <c r="C16" s="62">
        <f t="shared" ref="C16:Z16" si="1">IF(LEN(C$2)&gt;0,SUM(C10:C15),"")</f>
        <v>3086.973</v>
      </c>
      <c r="D16" s="62">
        <f t="shared" si="1"/>
        <v>2936.2160000000003</v>
      </c>
      <c r="E16" s="62">
        <f t="shared" si="1"/>
        <v>2746.92</v>
      </c>
      <c r="F16" s="62">
        <f t="shared" si="1"/>
        <v>2769.6419999999998</v>
      </c>
      <c r="G16" s="62">
        <f t="shared" si="1"/>
        <v>2917.7620000000002</v>
      </c>
      <c r="H16" s="62">
        <f t="shared" si="1"/>
        <v>3156.4290000000001</v>
      </c>
      <c r="I16" s="62">
        <f t="shared" si="1"/>
        <v>3632.7020000000002</v>
      </c>
      <c r="J16" s="62">
        <f t="shared" si="1"/>
        <v>4360.2139999999999</v>
      </c>
      <c r="K16" s="62">
        <f t="shared" si="1"/>
        <v>4247.2970000000005</v>
      </c>
      <c r="L16" s="62">
        <f t="shared" si="1"/>
        <v>4577.7780000000002</v>
      </c>
      <c r="M16" s="62">
        <f t="shared" si="1"/>
        <v>4641.3189999999995</v>
      </c>
      <c r="N16" s="62">
        <f t="shared" si="1"/>
        <v>4596.6929999999993</v>
      </c>
      <c r="O16" s="62">
        <f t="shared" si="1"/>
        <v>4330.9800000000005</v>
      </c>
      <c r="P16" s="62">
        <f t="shared" si="1"/>
        <v>3810.1759999999999</v>
      </c>
      <c r="Q16" s="62">
        <f t="shared" si="1"/>
        <v>3853.98</v>
      </c>
      <c r="R16" s="62">
        <f t="shared" si="1"/>
        <v>4145.5749999999998</v>
      </c>
      <c r="S16" s="62">
        <f t="shared" si="1"/>
        <v>4941.143</v>
      </c>
      <c r="T16" s="62">
        <f t="shared" si="1"/>
        <v>5516.1309999999994</v>
      </c>
      <c r="U16" s="62">
        <f t="shared" si="1"/>
        <v>5812.2860000000001</v>
      </c>
      <c r="V16" s="62">
        <f t="shared" si="1"/>
        <v>5602.2020000000002</v>
      </c>
      <c r="W16" s="62">
        <f t="shared" si="1"/>
        <v>5148.058</v>
      </c>
      <c r="X16" s="62">
        <f t="shared" si="1"/>
        <v>4782.3670000000002</v>
      </c>
      <c r="Y16" s="62">
        <f t="shared" si="1"/>
        <v>4288.3639999999996</v>
      </c>
      <c r="Z16" s="63" t="str">
        <f t="shared" si="1"/>
        <v/>
      </c>
      <c r="AA16" s="64">
        <f>SUM(AA10:AA15)</f>
        <v>99236.228000000003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1411.9</v>
      </c>
      <c r="C28" s="72">
        <v>1383.9</v>
      </c>
      <c r="D28" s="72">
        <v>1368.9</v>
      </c>
      <c r="E28" s="72">
        <v>1360.9</v>
      </c>
      <c r="F28" s="72">
        <v>1353.9</v>
      </c>
      <c r="G28" s="72">
        <v>1447.9</v>
      </c>
      <c r="H28" s="72">
        <v>1634.9</v>
      </c>
      <c r="I28" s="72">
        <v>1988.9</v>
      </c>
      <c r="J28" s="72">
        <v>2475.9</v>
      </c>
      <c r="K28" s="72">
        <v>2634.9</v>
      </c>
      <c r="L28" s="72">
        <v>2849.9</v>
      </c>
      <c r="M28" s="72">
        <v>2935.9</v>
      </c>
      <c r="N28" s="72">
        <v>2902.9</v>
      </c>
      <c r="O28" s="72">
        <v>2719.9</v>
      </c>
      <c r="P28" s="72">
        <v>2514.9</v>
      </c>
      <c r="Q28" s="72">
        <v>2211.9</v>
      </c>
      <c r="R28" s="72">
        <v>2246.9</v>
      </c>
      <c r="S28" s="72">
        <v>2719.9</v>
      </c>
      <c r="T28" s="72">
        <v>2937.9</v>
      </c>
      <c r="U28" s="72">
        <v>2943.9</v>
      </c>
      <c r="V28" s="72">
        <v>2881.9</v>
      </c>
      <c r="W28" s="72">
        <v>2749.9</v>
      </c>
      <c r="X28" s="72">
        <v>2438.9</v>
      </c>
      <c r="Y28" s="72">
        <v>2459.9</v>
      </c>
      <c r="Z28" s="73"/>
      <c r="AA28" s="74">
        <f>SUM(B28:Z28)</f>
        <v>54576.60000000002</v>
      </c>
    </row>
    <row r="29" spans="1:27" ht="24.95" customHeight="1" x14ac:dyDescent="0.2">
      <c r="A29" s="75" t="s">
        <v>23</v>
      </c>
      <c r="B29" s="76">
        <v>749.12099999999998</v>
      </c>
      <c r="C29" s="77">
        <v>698.07299999999998</v>
      </c>
      <c r="D29" s="77">
        <v>614.31600000000003</v>
      </c>
      <c r="E29" s="77">
        <v>627.02</v>
      </c>
      <c r="F29" s="77">
        <v>656.74199999999996</v>
      </c>
      <c r="G29" s="77">
        <v>710.86199999999997</v>
      </c>
      <c r="H29" s="77">
        <v>772.529</v>
      </c>
      <c r="I29" s="77">
        <v>894.80200000000002</v>
      </c>
      <c r="J29" s="77">
        <v>1254.3140000000001</v>
      </c>
      <c r="K29" s="77">
        <v>1326.3969999999999</v>
      </c>
      <c r="L29" s="77">
        <v>1441.8779999999999</v>
      </c>
      <c r="M29" s="77">
        <v>1419.4190000000001</v>
      </c>
      <c r="N29" s="77">
        <v>1414.7929999999999</v>
      </c>
      <c r="O29" s="77">
        <v>1332.08</v>
      </c>
      <c r="P29" s="77">
        <v>1048.2760000000001</v>
      </c>
      <c r="Q29" s="77">
        <v>1173.08</v>
      </c>
      <c r="R29" s="77">
        <v>797.67499999999995</v>
      </c>
      <c r="S29" s="77">
        <v>810.24300000000005</v>
      </c>
      <c r="T29" s="77">
        <v>1047.231</v>
      </c>
      <c r="U29" s="77">
        <v>1344.386</v>
      </c>
      <c r="V29" s="77">
        <v>1456.3019999999999</v>
      </c>
      <c r="W29" s="77">
        <v>1164.1579999999999</v>
      </c>
      <c r="X29" s="77">
        <v>1216.4670000000001</v>
      </c>
      <c r="Y29" s="77">
        <v>1151.4639999999999</v>
      </c>
      <c r="Z29" s="78"/>
      <c r="AA29" s="79">
        <f>SUM(B29:Z29)</f>
        <v>25121.627999999997</v>
      </c>
    </row>
    <row r="30" spans="1:27" ht="24.95" customHeight="1" x14ac:dyDescent="0.2">
      <c r="A30" s="82" t="s">
        <v>24</v>
      </c>
      <c r="B30" s="80">
        <v>2034</v>
      </c>
      <c r="C30" s="81">
        <v>1864</v>
      </c>
      <c r="D30" s="81">
        <v>1812</v>
      </c>
      <c r="E30" s="81">
        <v>1619</v>
      </c>
      <c r="F30" s="81">
        <v>1619</v>
      </c>
      <c r="G30" s="81">
        <v>1619</v>
      </c>
      <c r="H30" s="81">
        <v>1609</v>
      </c>
      <c r="I30" s="81">
        <v>1609</v>
      </c>
      <c r="J30" s="81">
        <v>1483</v>
      </c>
      <c r="K30" s="81">
        <v>1139</v>
      </c>
      <c r="L30" s="81">
        <v>1139</v>
      </c>
      <c r="M30" s="81">
        <v>1139</v>
      </c>
      <c r="N30" s="81">
        <v>1139</v>
      </c>
      <c r="O30" s="81">
        <v>1139</v>
      </c>
      <c r="P30" s="81">
        <v>1139</v>
      </c>
      <c r="Q30" s="81">
        <v>1361</v>
      </c>
      <c r="R30" s="81">
        <v>1954</v>
      </c>
      <c r="S30" s="81">
        <v>2264</v>
      </c>
      <c r="T30" s="81">
        <v>2384</v>
      </c>
      <c r="U30" s="81">
        <v>2384</v>
      </c>
      <c r="V30" s="81">
        <v>2124</v>
      </c>
      <c r="W30" s="81">
        <v>2094</v>
      </c>
      <c r="X30" s="81">
        <v>1986</v>
      </c>
      <c r="Y30" s="81">
        <v>1536</v>
      </c>
      <c r="Z30" s="83"/>
      <c r="AA30" s="84">
        <f>SUM(B30:Z30)</f>
        <v>40189</v>
      </c>
    </row>
    <row r="31" spans="1:27" ht="30" customHeight="1" thickBot="1" x14ac:dyDescent="0.25">
      <c r="A31" s="60" t="s">
        <v>25</v>
      </c>
      <c r="B31" s="61">
        <f>IF(LEN(B$2)&gt;0,SUM(B28:B30),"")</f>
        <v>4195.0210000000006</v>
      </c>
      <c r="C31" s="62">
        <f t="shared" ref="C31:Z31" si="4">IF(LEN(C$2)&gt;0,SUM(C28:C30),"")</f>
        <v>3945.973</v>
      </c>
      <c r="D31" s="62">
        <f t="shared" si="4"/>
        <v>3795.2160000000003</v>
      </c>
      <c r="E31" s="62">
        <f t="shared" si="4"/>
        <v>3606.92</v>
      </c>
      <c r="F31" s="62">
        <f t="shared" si="4"/>
        <v>3629.6419999999998</v>
      </c>
      <c r="G31" s="62">
        <f t="shared" si="4"/>
        <v>3777.7620000000002</v>
      </c>
      <c r="H31" s="62">
        <f t="shared" si="4"/>
        <v>4016.4290000000001</v>
      </c>
      <c r="I31" s="62">
        <f t="shared" si="4"/>
        <v>4492.7020000000002</v>
      </c>
      <c r="J31" s="62">
        <f t="shared" si="4"/>
        <v>5213.2139999999999</v>
      </c>
      <c r="K31" s="62">
        <f t="shared" si="4"/>
        <v>5100.2970000000005</v>
      </c>
      <c r="L31" s="62">
        <f t="shared" si="4"/>
        <v>5430.7780000000002</v>
      </c>
      <c r="M31" s="62">
        <f t="shared" si="4"/>
        <v>5494.3190000000004</v>
      </c>
      <c r="N31" s="62">
        <f t="shared" si="4"/>
        <v>5456.6930000000002</v>
      </c>
      <c r="O31" s="62">
        <f t="shared" si="4"/>
        <v>5190.9799999999996</v>
      </c>
      <c r="P31" s="62">
        <f t="shared" si="4"/>
        <v>4702.1760000000004</v>
      </c>
      <c r="Q31" s="62">
        <f t="shared" si="4"/>
        <v>4745.9799999999996</v>
      </c>
      <c r="R31" s="62">
        <f t="shared" si="4"/>
        <v>4998.5749999999998</v>
      </c>
      <c r="S31" s="62">
        <f t="shared" si="4"/>
        <v>5794.143</v>
      </c>
      <c r="T31" s="62">
        <f t="shared" si="4"/>
        <v>6369.1310000000003</v>
      </c>
      <c r="U31" s="62">
        <f t="shared" si="4"/>
        <v>6672.2860000000001</v>
      </c>
      <c r="V31" s="62">
        <f t="shared" si="4"/>
        <v>6462.2020000000002</v>
      </c>
      <c r="W31" s="62">
        <f t="shared" si="4"/>
        <v>6008.058</v>
      </c>
      <c r="X31" s="62">
        <f t="shared" si="4"/>
        <v>5641.3670000000002</v>
      </c>
      <c r="Y31" s="62">
        <f t="shared" si="4"/>
        <v>5147.3639999999996</v>
      </c>
      <c r="Z31" s="63" t="str">
        <f t="shared" si="4"/>
        <v/>
      </c>
      <c r="AA31" s="64">
        <f>SUM(AA28:AA30)</f>
        <v>119887.22800000002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400</v>
      </c>
      <c r="L34" s="95">
        <v>400</v>
      </c>
      <c r="M34" s="95">
        <v>400</v>
      </c>
      <c r="N34" s="95">
        <v>400</v>
      </c>
      <c r="O34" s="95">
        <v>400</v>
      </c>
      <c r="P34" s="95">
        <v>400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9600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400</v>
      </c>
      <c r="L35" s="99">
        <v>400</v>
      </c>
      <c r="M35" s="99">
        <v>400</v>
      </c>
      <c r="N35" s="99">
        <v>400</v>
      </c>
      <c r="O35" s="99">
        <v>400</v>
      </c>
      <c r="P35" s="99">
        <v>400</v>
      </c>
      <c r="Q35" s="99">
        <v>400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9600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721</v>
      </c>
      <c r="K36" s="99">
        <v>721</v>
      </c>
      <c r="L36" s="99">
        <v>721</v>
      </c>
      <c r="M36" s="99">
        <v>721</v>
      </c>
      <c r="N36" s="99">
        <v>721</v>
      </c>
      <c r="O36" s="99">
        <v>721</v>
      </c>
      <c r="P36" s="99">
        <v>721</v>
      </c>
      <c r="Q36" s="99">
        <v>721</v>
      </c>
      <c r="R36" s="99">
        <v>721</v>
      </c>
      <c r="S36" s="99">
        <v>721</v>
      </c>
      <c r="T36" s="99">
        <v>721</v>
      </c>
      <c r="U36" s="99">
        <v>721</v>
      </c>
      <c r="V36" s="99">
        <v>721</v>
      </c>
      <c r="W36" s="99">
        <v>721</v>
      </c>
      <c r="X36" s="99">
        <v>592.29999999999995</v>
      </c>
      <c r="Y36" s="99">
        <v>542</v>
      </c>
      <c r="Z36" s="100"/>
      <c r="AA36" s="79">
        <f t="shared" si="5"/>
        <v>16996.3</v>
      </c>
    </row>
    <row r="37" spans="1:27" ht="24.95" customHeight="1" x14ac:dyDescent="0.2">
      <c r="A37" s="97" t="s">
        <v>30</v>
      </c>
      <c r="B37" s="98">
        <v>50</v>
      </c>
      <c r="C37" s="99">
        <v>49</v>
      </c>
      <c r="D37" s="99">
        <v>49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43</v>
      </c>
      <c r="K37" s="99">
        <v>43</v>
      </c>
      <c r="L37" s="99">
        <v>43</v>
      </c>
      <c r="M37" s="99">
        <v>43</v>
      </c>
      <c r="N37" s="99">
        <v>50</v>
      </c>
      <c r="O37" s="99">
        <v>50</v>
      </c>
      <c r="P37" s="99">
        <v>82</v>
      </c>
      <c r="Q37" s="99">
        <v>82</v>
      </c>
      <c r="R37" s="99">
        <v>43</v>
      </c>
      <c r="S37" s="99">
        <v>43</v>
      </c>
      <c r="T37" s="99">
        <v>43</v>
      </c>
      <c r="U37" s="99">
        <v>50</v>
      </c>
      <c r="V37" s="99">
        <v>50</v>
      </c>
      <c r="W37" s="99">
        <v>50</v>
      </c>
      <c r="X37" s="99">
        <v>49</v>
      </c>
      <c r="Y37" s="99">
        <v>49</v>
      </c>
      <c r="Z37" s="100"/>
      <c r="AA37" s="79">
        <f t="shared" si="5"/>
        <v>1211</v>
      </c>
    </row>
    <row r="38" spans="1:27" ht="24.95" customHeight="1" x14ac:dyDescent="0.2">
      <c r="A38" s="97" t="s">
        <v>31</v>
      </c>
      <c r="B38" s="98">
        <v>382.1</v>
      </c>
      <c r="C38" s="99">
        <v>500</v>
      </c>
      <c r="D38" s="99">
        <v>446.3</v>
      </c>
      <c r="E38" s="99">
        <v>500</v>
      </c>
      <c r="F38" s="99">
        <v>500</v>
      </c>
      <c r="G38" s="99">
        <v>500</v>
      </c>
      <c r="H38" s="99">
        <v>500</v>
      </c>
      <c r="I38" s="99">
        <v>309.3</v>
      </c>
      <c r="J38" s="99"/>
      <c r="K38" s="99">
        <v>212.4</v>
      </c>
      <c r="L38" s="99">
        <v>28.6</v>
      </c>
      <c r="M38" s="99"/>
      <c r="N38" s="99"/>
      <c r="O38" s="99"/>
      <c r="P38" s="99">
        <v>297.39999999999998</v>
      </c>
      <c r="Q38" s="99">
        <v>500</v>
      </c>
      <c r="R38" s="99">
        <v>500</v>
      </c>
      <c r="S38" s="99">
        <v>500</v>
      </c>
      <c r="T38" s="99">
        <v>46.9</v>
      </c>
      <c r="U38" s="99"/>
      <c r="V38" s="99"/>
      <c r="W38" s="99"/>
      <c r="X38" s="99"/>
      <c r="Y38" s="99"/>
      <c r="Z38" s="100"/>
      <c r="AA38" s="79">
        <f t="shared" si="5"/>
        <v>5723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1953.1</v>
      </c>
      <c r="C39" s="88">
        <f t="shared" si="6"/>
        <v>2070</v>
      </c>
      <c r="D39" s="88">
        <f t="shared" si="6"/>
        <v>2016.3</v>
      </c>
      <c r="E39" s="88">
        <f t="shared" si="6"/>
        <v>2071</v>
      </c>
      <c r="F39" s="88">
        <f t="shared" si="6"/>
        <v>2071</v>
      </c>
      <c r="G39" s="88">
        <f t="shared" si="6"/>
        <v>2071</v>
      </c>
      <c r="H39" s="88">
        <f t="shared" si="6"/>
        <v>2071</v>
      </c>
      <c r="I39" s="88">
        <f t="shared" si="6"/>
        <v>1880.3</v>
      </c>
      <c r="J39" s="88">
        <f t="shared" si="6"/>
        <v>1564</v>
      </c>
      <c r="K39" s="88">
        <f t="shared" si="6"/>
        <v>1776.4</v>
      </c>
      <c r="L39" s="88">
        <f t="shared" si="6"/>
        <v>1592.6</v>
      </c>
      <c r="M39" s="88">
        <f t="shared" si="6"/>
        <v>1564</v>
      </c>
      <c r="N39" s="88">
        <f t="shared" si="6"/>
        <v>1571</v>
      </c>
      <c r="O39" s="88">
        <f t="shared" si="6"/>
        <v>1571</v>
      </c>
      <c r="P39" s="88">
        <f t="shared" si="6"/>
        <v>1900.4</v>
      </c>
      <c r="Q39" s="88">
        <f t="shared" si="6"/>
        <v>2103</v>
      </c>
      <c r="R39" s="88">
        <f t="shared" si="6"/>
        <v>2064</v>
      </c>
      <c r="S39" s="88">
        <f t="shared" si="6"/>
        <v>2064</v>
      </c>
      <c r="T39" s="88">
        <f t="shared" si="6"/>
        <v>1610.9</v>
      </c>
      <c r="U39" s="88">
        <f t="shared" si="6"/>
        <v>1571</v>
      </c>
      <c r="V39" s="88">
        <f t="shared" si="6"/>
        <v>1571</v>
      </c>
      <c r="W39" s="88">
        <f t="shared" si="6"/>
        <v>1571</v>
      </c>
      <c r="X39" s="88">
        <f t="shared" si="6"/>
        <v>1441.3</v>
      </c>
      <c r="Y39" s="88">
        <f t="shared" si="6"/>
        <v>1391</v>
      </c>
      <c r="Z39" s="89" t="str">
        <f t="shared" si="6"/>
        <v/>
      </c>
      <c r="AA39" s="90">
        <f t="shared" si="5"/>
        <v>43130.3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711</v>
      </c>
      <c r="C44" s="99">
        <v>711</v>
      </c>
      <c r="D44" s="99">
        <v>711</v>
      </c>
      <c r="E44" s="99">
        <v>711</v>
      </c>
      <c r="F44" s="99">
        <v>711</v>
      </c>
      <c r="G44" s="99">
        <v>711</v>
      </c>
      <c r="H44" s="99">
        <v>711</v>
      </c>
      <c r="I44" s="99">
        <v>711</v>
      </c>
      <c r="J44" s="99">
        <v>711</v>
      </c>
      <c r="K44" s="99">
        <v>711</v>
      </c>
      <c r="L44" s="99">
        <v>711</v>
      </c>
      <c r="M44" s="99">
        <v>711</v>
      </c>
      <c r="N44" s="99">
        <v>711</v>
      </c>
      <c r="O44" s="99">
        <v>711</v>
      </c>
      <c r="P44" s="99">
        <v>711</v>
      </c>
      <c r="Q44" s="99">
        <v>711</v>
      </c>
      <c r="R44" s="99">
        <v>711</v>
      </c>
      <c r="S44" s="99">
        <v>711</v>
      </c>
      <c r="T44" s="99">
        <v>711</v>
      </c>
      <c r="U44" s="99">
        <v>711</v>
      </c>
      <c r="V44" s="99">
        <v>711</v>
      </c>
      <c r="W44" s="99">
        <v>711</v>
      </c>
      <c r="X44" s="99">
        <v>582.29999999999995</v>
      </c>
      <c r="Y44" s="99">
        <v>532</v>
      </c>
      <c r="Z44" s="100"/>
      <c r="AA44" s="79">
        <f t="shared" si="7"/>
        <v>16756.3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382.1</v>
      </c>
      <c r="C46" s="99">
        <v>500</v>
      </c>
      <c r="D46" s="99">
        <v>446.3</v>
      </c>
      <c r="E46" s="99">
        <v>500</v>
      </c>
      <c r="F46" s="99">
        <v>500</v>
      </c>
      <c r="G46" s="99">
        <v>500</v>
      </c>
      <c r="H46" s="99">
        <v>500</v>
      </c>
      <c r="I46" s="99">
        <v>309.3</v>
      </c>
      <c r="J46" s="99"/>
      <c r="K46" s="99">
        <v>212.4</v>
      </c>
      <c r="L46" s="99">
        <v>28.6</v>
      </c>
      <c r="M46" s="99"/>
      <c r="N46" s="99"/>
      <c r="O46" s="99"/>
      <c r="P46" s="99">
        <v>297.39999999999998</v>
      </c>
      <c r="Q46" s="99">
        <v>500</v>
      </c>
      <c r="R46" s="99">
        <v>500</v>
      </c>
      <c r="S46" s="99">
        <v>500</v>
      </c>
      <c r="T46" s="99">
        <v>46.9</v>
      </c>
      <c r="U46" s="99"/>
      <c r="V46" s="99"/>
      <c r="W46" s="99"/>
      <c r="X46" s="99"/>
      <c r="Y46" s="99"/>
      <c r="Z46" s="100"/>
      <c r="AA46" s="79">
        <f t="shared" si="7"/>
        <v>5723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1093.0999999999999</v>
      </c>
      <c r="C48" s="88">
        <f t="shared" ref="C48:Z48" si="8">IF(LEN(C$2)&gt;0,SUM(C42:C47),"")</f>
        <v>1211</v>
      </c>
      <c r="D48" s="88">
        <f t="shared" si="8"/>
        <v>1157.3</v>
      </c>
      <c r="E48" s="88">
        <f t="shared" si="8"/>
        <v>1211</v>
      </c>
      <c r="F48" s="88">
        <f t="shared" si="8"/>
        <v>1211</v>
      </c>
      <c r="G48" s="88">
        <f t="shared" si="8"/>
        <v>1211</v>
      </c>
      <c r="H48" s="88">
        <f t="shared" si="8"/>
        <v>1211</v>
      </c>
      <c r="I48" s="88">
        <f t="shared" si="8"/>
        <v>1020.3</v>
      </c>
      <c r="J48" s="88">
        <f t="shared" si="8"/>
        <v>711</v>
      </c>
      <c r="K48" s="88">
        <f t="shared" si="8"/>
        <v>923.4</v>
      </c>
      <c r="L48" s="88">
        <f t="shared" si="8"/>
        <v>739.6</v>
      </c>
      <c r="M48" s="88">
        <f t="shared" si="8"/>
        <v>711</v>
      </c>
      <c r="N48" s="88">
        <f t="shared" si="8"/>
        <v>711</v>
      </c>
      <c r="O48" s="88">
        <f t="shared" si="8"/>
        <v>711</v>
      </c>
      <c r="P48" s="88">
        <f t="shared" si="8"/>
        <v>1008.4</v>
      </c>
      <c r="Q48" s="88">
        <f t="shared" si="8"/>
        <v>1211</v>
      </c>
      <c r="R48" s="88">
        <f t="shared" si="8"/>
        <v>1211</v>
      </c>
      <c r="S48" s="88">
        <f t="shared" si="8"/>
        <v>1211</v>
      </c>
      <c r="T48" s="88">
        <f t="shared" si="8"/>
        <v>757.9</v>
      </c>
      <c r="U48" s="88">
        <f t="shared" si="8"/>
        <v>711</v>
      </c>
      <c r="V48" s="88">
        <f t="shared" si="8"/>
        <v>711</v>
      </c>
      <c r="W48" s="88">
        <f t="shared" si="8"/>
        <v>711</v>
      </c>
      <c r="X48" s="88">
        <f t="shared" si="8"/>
        <v>582.29999999999995</v>
      </c>
      <c r="Y48" s="88">
        <f t="shared" si="8"/>
        <v>532</v>
      </c>
      <c r="Z48" s="89" t="str">
        <f t="shared" si="8"/>
        <v/>
      </c>
      <c r="AA48" s="90">
        <f t="shared" si="7"/>
        <v>22479.3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5288.1209999999992</v>
      </c>
      <c r="C51" s="88">
        <f t="shared" si="10"/>
        <v>5156.973</v>
      </c>
      <c r="D51" s="88">
        <f t="shared" si="10"/>
        <v>4952.5160000000005</v>
      </c>
      <c r="E51" s="88">
        <f t="shared" si="10"/>
        <v>4817.92</v>
      </c>
      <c r="F51" s="88">
        <f t="shared" si="10"/>
        <v>4840.6419999999998</v>
      </c>
      <c r="G51" s="88">
        <f t="shared" si="10"/>
        <v>4988.7620000000006</v>
      </c>
      <c r="H51" s="88">
        <f t="shared" si="10"/>
        <v>5227.4290000000001</v>
      </c>
      <c r="I51" s="88">
        <f t="shared" si="10"/>
        <v>5513.0020000000004</v>
      </c>
      <c r="J51" s="88">
        <f t="shared" si="10"/>
        <v>5924.2139999999999</v>
      </c>
      <c r="K51" s="88">
        <f t="shared" si="10"/>
        <v>6023.6970000000001</v>
      </c>
      <c r="L51" s="88">
        <f t="shared" si="10"/>
        <v>6170.3780000000006</v>
      </c>
      <c r="M51" s="88">
        <f t="shared" si="10"/>
        <v>6205.3189999999995</v>
      </c>
      <c r="N51" s="88">
        <f t="shared" si="10"/>
        <v>6167.6929999999993</v>
      </c>
      <c r="O51" s="88">
        <f t="shared" si="10"/>
        <v>5901.9800000000005</v>
      </c>
      <c r="P51" s="88">
        <f t="shared" si="10"/>
        <v>5710.576</v>
      </c>
      <c r="Q51" s="88">
        <f t="shared" si="10"/>
        <v>5956.98</v>
      </c>
      <c r="R51" s="88">
        <f t="shared" si="10"/>
        <v>6209.5749999999998</v>
      </c>
      <c r="S51" s="88">
        <f t="shared" si="10"/>
        <v>7005.143</v>
      </c>
      <c r="T51" s="88">
        <f t="shared" si="10"/>
        <v>7127.030999999999</v>
      </c>
      <c r="U51" s="88">
        <f t="shared" si="10"/>
        <v>7383.2860000000001</v>
      </c>
      <c r="V51" s="88">
        <f t="shared" si="10"/>
        <v>7173.2020000000002</v>
      </c>
      <c r="W51" s="88">
        <f t="shared" si="10"/>
        <v>6719.058</v>
      </c>
      <c r="X51" s="88">
        <f t="shared" si="10"/>
        <v>6223.6670000000004</v>
      </c>
      <c r="Y51" s="88">
        <f t="shared" si="10"/>
        <v>5679.3639999999996</v>
      </c>
      <c r="Z51" s="89" t="str">
        <f t="shared" si="10"/>
        <v/>
      </c>
      <c r="AA51" s="104">
        <f>SUM(B51:Z51)</f>
        <v>142366.52799999999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5288.1140000000005</v>
      </c>
      <c r="C4" s="18">
        <v>5156.9730000000009</v>
      </c>
      <c r="D4" s="18">
        <v>4952.5350000000017</v>
      </c>
      <c r="E4" s="18">
        <v>4817.9200000000019</v>
      </c>
      <c r="F4" s="18">
        <v>4840.6420000000007</v>
      </c>
      <c r="G4" s="18">
        <v>4988.7620000000024</v>
      </c>
      <c r="H4" s="18">
        <v>5227.4290000000019</v>
      </c>
      <c r="I4" s="18">
        <v>5512.9679999999998</v>
      </c>
      <c r="J4" s="18">
        <v>5924.1790000000019</v>
      </c>
      <c r="K4" s="18">
        <v>6023.7179999999998</v>
      </c>
      <c r="L4" s="18">
        <v>6170.3300000000017</v>
      </c>
      <c r="M4" s="18">
        <v>6205.3110000000024</v>
      </c>
      <c r="N4" s="18">
        <v>6167.6509999999989</v>
      </c>
      <c r="O4" s="18">
        <v>5902.0050000000001</v>
      </c>
      <c r="P4" s="18">
        <v>5710.5570000000007</v>
      </c>
      <c r="Q4" s="18">
        <v>5956.98</v>
      </c>
      <c r="R4" s="18">
        <v>6209.5750000000007</v>
      </c>
      <c r="S4" s="18">
        <v>7005.1430000000028</v>
      </c>
      <c r="T4" s="18">
        <v>7126.9949999999999</v>
      </c>
      <c r="U4" s="18">
        <v>7383.2460000000001</v>
      </c>
      <c r="V4" s="18">
        <v>7173.2239999999993</v>
      </c>
      <c r="W4" s="18">
        <v>6719.0219999999963</v>
      </c>
      <c r="X4" s="18">
        <v>6223.7039999999988</v>
      </c>
      <c r="Y4" s="18">
        <v>5679.3989999999994</v>
      </c>
      <c r="Z4" s="19"/>
      <c r="AA4" s="20">
        <f>SUM(B4:Z4)</f>
        <v>142366.38200000001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160.03</v>
      </c>
      <c r="C7" s="28">
        <v>160</v>
      </c>
      <c r="D7" s="28">
        <v>151.93</v>
      </c>
      <c r="E7" s="28">
        <v>161.26</v>
      </c>
      <c r="F7" s="28">
        <v>170.32</v>
      </c>
      <c r="G7" s="28">
        <v>175.95</v>
      </c>
      <c r="H7" s="28">
        <v>161.44999999999999</v>
      </c>
      <c r="I7" s="28">
        <v>150.30000000000001</v>
      </c>
      <c r="J7" s="28">
        <v>150.12</v>
      </c>
      <c r="K7" s="28">
        <v>150.33000000000001</v>
      </c>
      <c r="L7" s="28">
        <v>145.56</v>
      </c>
      <c r="M7" s="28">
        <v>140.07</v>
      </c>
      <c r="N7" s="28">
        <v>129.88999999999999</v>
      </c>
      <c r="O7" s="28">
        <v>120</v>
      </c>
      <c r="P7" s="28">
        <v>120</v>
      </c>
      <c r="Q7" s="28">
        <v>181.16</v>
      </c>
      <c r="R7" s="28">
        <v>166</v>
      </c>
      <c r="S7" s="28">
        <v>166</v>
      </c>
      <c r="T7" s="28">
        <v>175.1</v>
      </c>
      <c r="U7" s="28">
        <v>189</v>
      </c>
      <c r="V7" s="28">
        <v>170</v>
      </c>
      <c r="W7" s="28">
        <v>150.37</v>
      </c>
      <c r="X7" s="28">
        <v>155.4</v>
      </c>
      <c r="Y7" s="28">
        <v>143.55000000000001</v>
      </c>
      <c r="Z7" s="29"/>
      <c r="AA7" s="30">
        <f>IF(SUM(B7:Z7)&lt;&gt;0,AVERAGEIF(B7:Z7,"&lt;&gt;"""),"")</f>
        <v>155.99125000000001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851.13499999999999</v>
      </c>
      <c r="C19" s="72">
        <v>840.21</v>
      </c>
      <c r="D19" s="72">
        <v>836.23500000000001</v>
      </c>
      <c r="E19" s="72">
        <v>834.255</v>
      </c>
      <c r="F19" s="72">
        <v>840.22699999999998</v>
      </c>
      <c r="G19" s="72">
        <v>829.23299999999995</v>
      </c>
      <c r="H19" s="72">
        <v>830.25</v>
      </c>
      <c r="I19" s="72">
        <v>842.24099999999999</v>
      </c>
      <c r="J19" s="72">
        <v>828.09400000000005</v>
      </c>
      <c r="K19" s="72">
        <v>822.08899999999994</v>
      </c>
      <c r="L19" s="72">
        <v>823.01800000000003</v>
      </c>
      <c r="M19" s="72">
        <v>810.00099999999998</v>
      </c>
      <c r="N19" s="72">
        <v>824.16399999999999</v>
      </c>
      <c r="O19" s="72">
        <v>829.25900000000001</v>
      </c>
      <c r="P19" s="72">
        <v>849.21699999999998</v>
      </c>
      <c r="Q19" s="72">
        <v>865.16099999999994</v>
      </c>
      <c r="R19" s="72">
        <v>862.23800000000006</v>
      </c>
      <c r="S19" s="72">
        <v>863.255</v>
      </c>
      <c r="T19" s="72">
        <v>873.26199999999994</v>
      </c>
      <c r="U19" s="72">
        <v>871.06700000000001</v>
      </c>
      <c r="V19" s="72">
        <v>860.17899999999997</v>
      </c>
      <c r="W19" s="72">
        <v>838.20799999999997</v>
      </c>
      <c r="X19" s="72">
        <v>817.23699999999997</v>
      </c>
      <c r="Y19" s="72">
        <v>823.22299999999996</v>
      </c>
      <c r="Z19" s="73"/>
      <c r="AA19" s="74">
        <f t="shared" ref="AA19:AA24" si="2">SUM(B19:Z19)</f>
        <v>20163.457999999999</v>
      </c>
    </row>
    <row r="20" spans="1:27" ht="24.95" customHeight="1" x14ac:dyDescent="0.2">
      <c r="A20" s="75" t="s">
        <v>15</v>
      </c>
      <c r="B20" s="76">
        <v>836.13199999999983</v>
      </c>
      <c r="C20" s="77">
        <v>828.87400000000014</v>
      </c>
      <c r="D20" s="77">
        <v>799.5200000000001</v>
      </c>
      <c r="E20" s="77">
        <v>796.95899999999995</v>
      </c>
      <c r="F20" s="77">
        <v>797.79499999999996</v>
      </c>
      <c r="G20" s="77">
        <v>793.47199999999998</v>
      </c>
      <c r="H20" s="77">
        <v>806.76800000000003</v>
      </c>
      <c r="I20" s="77">
        <v>780.95700000000033</v>
      </c>
      <c r="J20" s="77">
        <v>781.5150000000001</v>
      </c>
      <c r="K20" s="77">
        <v>763.87499999999989</v>
      </c>
      <c r="L20" s="77">
        <v>760.82800000000009</v>
      </c>
      <c r="M20" s="77">
        <v>753.41100000000017</v>
      </c>
      <c r="N20" s="77">
        <v>749.90999999999985</v>
      </c>
      <c r="O20" s="77">
        <v>749.78599999999994</v>
      </c>
      <c r="P20" s="77">
        <v>748.29200000000003</v>
      </c>
      <c r="Q20" s="77">
        <v>756.81</v>
      </c>
      <c r="R20" s="77">
        <v>759.34100000000001</v>
      </c>
      <c r="S20" s="77">
        <v>791.70699999999988</v>
      </c>
      <c r="T20" s="77">
        <v>809.73900000000003</v>
      </c>
      <c r="U20" s="77">
        <v>796.04099999999994</v>
      </c>
      <c r="V20" s="77">
        <v>782.66399999999987</v>
      </c>
      <c r="W20" s="77">
        <v>779.05600000000004</v>
      </c>
      <c r="X20" s="77">
        <v>772.024</v>
      </c>
      <c r="Y20" s="77">
        <v>757.91099999999994</v>
      </c>
      <c r="Z20" s="78"/>
      <c r="AA20" s="79">
        <f t="shared" si="2"/>
        <v>18753.386999999999</v>
      </c>
    </row>
    <row r="21" spans="1:27" ht="24.95" customHeight="1" x14ac:dyDescent="0.2">
      <c r="A21" s="75" t="s">
        <v>16</v>
      </c>
      <c r="B21" s="80">
        <v>3209.8469999999993</v>
      </c>
      <c r="C21" s="81">
        <v>3139.8889999999997</v>
      </c>
      <c r="D21" s="81">
        <v>2988.28</v>
      </c>
      <c r="E21" s="81">
        <v>2866.7059999999997</v>
      </c>
      <c r="F21" s="81">
        <v>2878.1199999999994</v>
      </c>
      <c r="G21" s="81">
        <v>3008.0569999999989</v>
      </c>
      <c r="H21" s="81">
        <v>3194.4110000000001</v>
      </c>
      <c r="I21" s="81">
        <v>3448.77</v>
      </c>
      <c r="J21" s="81">
        <v>3829.47</v>
      </c>
      <c r="K21" s="81">
        <v>3950.7540000000004</v>
      </c>
      <c r="L21" s="81">
        <v>4110.4840000000004</v>
      </c>
      <c r="M21" s="81">
        <v>4135.8989999999994</v>
      </c>
      <c r="N21" s="81">
        <v>3960.7770000000005</v>
      </c>
      <c r="O21" s="81">
        <v>3599.66</v>
      </c>
      <c r="P21" s="81">
        <v>3608.5479999999998</v>
      </c>
      <c r="Q21" s="81">
        <v>3832.0090000000005</v>
      </c>
      <c r="R21" s="81">
        <v>4052.4960000000001</v>
      </c>
      <c r="S21" s="81">
        <v>4735.1810000000005</v>
      </c>
      <c r="T21" s="81">
        <v>4876.4940000000006</v>
      </c>
      <c r="U21" s="81">
        <v>4837.3380000000006</v>
      </c>
      <c r="V21" s="81">
        <v>4563.7809999999999</v>
      </c>
      <c r="W21" s="81">
        <v>4111.7580000000007</v>
      </c>
      <c r="X21" s="81">
        <v>3700.9430000000002</v>
      </c>
      <c r="Y21" s="81">
        <v>3201.2649999999999</v>
      </c>
      <c r="Z21" s="78"/>
      <c r="AA21" s="79">
        <f t="shared" si="2"/>
        <v>89840.937000000005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121</v>
      </c>
      <c r="C23" s="77">
        <v>107</v>
      </c>
      <c r="D23" s="77">
        <v>104.5</v>
      </c>
      <c r="E23" s="77">
        <v>102</v>
      </c>
      <c r="F23" s="77">
        <v>102.5</v>
      </c>
      <c r="G23" s="77">
        <v>118</v>
      </c>
      <c r="H23" s="77">
        <v>130</v>
      </c>
      <c r="I23" s="77">
        <v>134</v>
      </c>
      <c r="J23" s="77">
        <v>139</v>
      </c>
      <c r="K23" s="77">
        <v>140</v>
      </c>
      <c r="L23" s="77">
        <v>127</v>
      </c>
      <c r="M23" s="77">
        <v>124</v>
      </c>
      <c r="N23" s="77">
        <v>129.5</v>
      </c>
      <c r="O23" s="77">
        <v>120</v>
      </c>
      <c r="P23" s="77">
        <v>130.5</v>
      </c>
      <c r="Q23" s="77">
        <v>129</v>
      </c>
      <c r="R23" s="77">
        <v>132.5</v>
      </c>
      <c r="S23" s="77">
        <v>155</v>
      </c>
      <c r="T23" s="77">
        <v>155.5</v>
      </c>
      <c r="U23" s="77">
        <v>155</v>
      </c>
      <c r="V23" s="77">
        <v>137</v>
      </c>
      <c r="W23" s="77">
        <v>130</v>
      </c>
      <c r="X23" s="77">
        <v>129.5</v>
      </c>
      <c r="Y23" s="77">
        <v>128</v>
      </c>
      <c r="Z23" s="77"/>
      <c r="AA23" s="79">
        <f t="shared" si="2"/>
        <v>3080.5</v>
      </c>
    </row>
    <row r="24" spans="1:27" ht="24.95" customHeight="1" x14ac:dyDescent="0.2">
      <c r="A24" s="85" t="s">
        <v>19</v>
      </c>
      <c r="B24" s="77">
        <v>251.00000000000003</v>
      </c>
      <c r="C24" s="77">
        <v>233.00000000000003</v>
      </c>
      <c r="D24" s="77">
        <v>223.99999999999994</v>
      </c>
      <c r="E24" s="77">
        <v>218.00000000000003</v>
      </c>
      <c r="F24" s="77">
        <v>221.99999999999997</v>
      </c>
      <c r="G24" s="77">
        <v>240.00000000000003</v>
      </c>
      <c r="H24" s="77">
        <v>266</v>
      </c>
      <c r="I24" s="77">
        <v>306.99999999999994</v>
      </c>
      <c r="J24" s="77">
        <v>334</v>
      </c>
      <c r="K24" s="77">
        <v>347</v>
      </c>
      <c r="L24" s="77">
        <v>348.99999999999994</v>
      </c>
      <c r="M24" s="77">
        <v>350.00000000000006</v>
      </c>
      <c r="N24" s="77">
        <v>348.00000000000006</v>
      </c>
      <c r="O24" s="77">
        <v>331</v>
      </c>
      <c r="P24" s="77">
        <v>331</v>
      </c>
      <c r="Q24" s="77">
        <v>342</v>
      </c>
      <c r="R24" s="77">
        <v>362</v>
      </c>
      <c r="S24" s="77">
        <v>399</v>
      </c>
      <c r="T24" s="77">
        <v>401</v>
      </c>
      <c r="U24" s="77">
        <v>383.00000000000006</v>
      </c>
      <c r="V24" s="77">
        <v>354</v>
      </c>
      <c r="W24" s="77">
        <v>320.00000000000006</v>
      </c>
      <c r="X24" s="77">
        <v>291.00000000000006</v>
      </c>
      <c r="Y24" s="77">
        <v>258</v>
      </c>
      <c r="Z24" s="77"/>
      <c r="AA24" s="79">
        <f t="shared" si="2"/>
        <v>7461</v>
      </c>
    </row>
    <row r="25" spans="1:27" ht="30" customHeight="1" thickBot="1" x14ac:dyDescent="0.25">
      <c r="A25" s="86" t="s">
        <v>20</v>
      </c>
      <c r="B25" s="87">
        <f t="shared" ref="B25:AA25" si="3">SUM(B19:B24)</f>
        <v>5269.1139999999996</v>
      </c>
      <c r="C25" s="88">
        <f t="shared" si="3"/>
        <v>5148.973</v>
      </c>
      <c r="D25" s="88">
        <f t="shared" si="3"/>
        <v>4952.5349999999999</v>
      </c>
      <c r="E25" s="88">
        <f t="shared" si="3"/>
        <v>4817.92</v>
      </c>
      <c r="F25" s="88">
        <f t="shared" si="3"/>
        <v>4840.6419999999998</v>
      </c>
      <c r="G25" s="88">
        <f t="shared" si="3"/>
        <v>4988.7619999999988</v>
      </c>
      <c r="H25" s="88">
        <f t="shared" si="3"/>
        <v>5227.4290000000001</v>
      </c>
      <c r="I25" s="88">
        <f t="shared" si="3"/>
        <v>5512.9680000000008</v>
      </c>
      <c r="J25" s="88">
        <f t="shared" si="3"/>
        <v>5912.0789999999997</v>
      </c>
      <c r="K25" s="88">
        <f t="shared" si="3"/>
        <v>6023.7180000000008</v>
      </c>
      <c r="L25" s="88">
        <f t="shared" si="3"/>
        <v>6170.33</v>
      </c>
      <c r="M25" s="88">
        <f t="shared" si="3"/>
        <v>6173.3109999999997</v>
      </c>
      <c r="N25" s="88">
        <f t="shared" si="3"/>
        <v>6012.3510000000006</v>
      </c>
      <c r="O25" s="88">
        <f t="shared" si="3"/>
        <v>5629.7049999999999</v>
      </c>
      <c r="P25" s="88">
        <f t="shared" si="3"/>
        <v>5667.5569999999998</v>
      </c>
      <c r="Q25" s="88">
        <f t="shared" si="3"/>
        <v>5924.9800000000005</v>
      </c>
      <c r="R25" s="88">
        <f t="shared" si="3"/>
        <v>6168.5750000000007</v>
      </c>
      <c r="S25" s="88">
        <f t="shared" si="3"/>
        <v>6944.143</v>
      </c>
      <c r="T25" s="88">
        <f t="shared" si="3"/>
        <v>7115.9950000000008</v>
      </c>
      <c r="U25" s="88">
        <f t="shared" si="3"/>
        <v>7042.4460000000008</v>
      </c>
      <c r="V25" s="88">
        <f t="shared" si="3"/>
        <v>6697.6239999999998</v>
      </c>
      <c r="W25" s="88">
        <f t="shared" si="3"/>
        <v>6179.0220000000008</v>
      </c>
      <c r="X25" s="88">
        <f t="shared" si="3"/>
        <v>5710.7039999999997</v>
      </c>
      <c r="Y25" s="88">
        <f t="shared" si="3"/>
        <v>5168.3989999999994</v>
      </c>
      <c r="Z25" s="89">
        <f t="shared" si="3"/>
        <v>0</v>
      </c>
      <c r="AA25" s="90">
        <f t="shared" si="3"/>
        <v>139299.28200000001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372</v>
      </c>
      <c r="C28" s="72">
        <v>340</v>
      </c>
      <c r="D28" s="72">
        <v>328.5</v>
      </c>
      <c r="E28" s="72">
        <v>320</v>
      </c>
      <c r="F28" s="72">
        <v>324.5</v>
      </c>
      <c r="G28" s="72">
        <v>358</v>
      </c>
      <c r="H28" s="72">
        <v>396</v>
      </c>
      <c r="I28" s="72">
        <v>441</v>
      </c>
      <c r="J28" s="72">
        <v>473</v>
      </c>
      <c r="K28" s="72">
        <v>487</v>
      </c>
      <c r="L28" s="72">
        <v>476</v>
      </c>
      <c r="M28" s="72">
        <v>474</v>
      </c>
      <c r="N28" s="72">
        <v>477.5</v>
      </c>
      <c r="O28" s="72">
        <v>451</v>
      </c>
      <c r="P28" s="72">
        <v>493.5</v>
      </c>
      <c r="Q28" s="72">
        <v>503</v>
      </c>
      <c r="R28" s="72">
        <v>526.5</v>
      </c>
      <c r="S28" s="72">
        <v>554</v>
      </c>
      <c r="T28" s="72">
        <v>556.5</v>
      </c>
      <c r="U28" s="72">
        <v>538</v>
      </c>
      <c r="V28" s="72">
        <v>491</v>
      </c>
      <c r="W28" s="72">
        <v>450</v>
      </c>
      <c r="X28" s="72">
        <v>420.5</v>
      </c>
      <c r="Y28" s="72">
        <v>386</v>
      </c>
      <c r="Z28" s="73"/>
      <c r="AA28" s="74">
        <f>SUM(B28:Z28)</f>
        <v>10637.5</v>
      </c>
    </row>
    <row r="29" spans="1:27" ht="24.95" customHeight="1" x14ac:dyDescent="0.2">
      <c r="A29" s="75" t="s">
        <v>23</v>
      </c>
      <c r="B29" s="76">
        <v>4916.1139999999996</v>
      </c>
      <c r="C29" s="77">
        <v>4816.973</v>
      </c>
      <c r="D29" s="77">
        <v>4624.0349999999999</v>
      </c>
      <c r="E29" s="77">
        <v>4497.92</v>
      </c>
      <c r="F29" s="77">
        <v>4516.1419999999998</v>
      </c>
      <c r="G29" s="77">
        <v>4630.7619999999997</v>
      </c>
      <c r="H29" s="77">
        <v>4831.4290000000001</v>
      </c>
      <c r="I29" s="77">
        <v>5071.9679999999998</v>
      </c>
      <c r="J29" s="77">
        <v>5439.0789999999997</v>
      </c>
      <c r="K29" s="77">
        <v>5536.7179999999998</v>
      </c>
      <c r="L29" s="77">
        <v>5694.33</v>
      </c>
      <c r="M29" s="77">
        <v>5699.3109999999997</v>
      </c>
      <c r="N29" s="77">
        <v>5534.8509999999997</v>
      </c>
      <c r="O29" s="77">
        <v>5178.7049999999999</v>
      </c>
      <c r="P29" s="77">
        <v>5217.0569999999998</v>
      </c>
      <c r="Q29" s="77">
        <v>5453.98</v>
      </c>
      <c r="R29" s="77">
        <v>5683.0749999999998</v>
      </c>
      <c r="S29" s="77">
        <v>6451.143</v>
      </c>
      <c r="T29" s="77">
        <v>6570.4949999999999</v>
      </c>
      <c r="U29" s="77">
        <v>6515.4459999999999</v>
      </c>
      <c r="V29" s="77">
        <v>6217.6239999999998</v>
      </c>
      <c r="W29" s="77">
        <v>5769.0219999999999</v>
      </c>
      <c r="X29" s="77">
        <v>5303.2039999999997</v>
      </c>
      <c r="Y29" s="77">
        <v>4793.3990000000003</v>
      </c>
      <c r="Z29" s="78"/>
      <c r="AA29" s="79">
        <f>SUM(B29:Z29)</f>
        <v>128962.78199999998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5288.1139999999996</v>
      </c>
      <c r="C31" s="62">
        <f t="shared" si="4"/>
        <v>5156.973</v>
      </c>
      <c r="D31" s="62">
        <f t="shared" si="4"/>
        <v>4952.5349999999999</v>
      </c>
      <c r="E31" s="62">
        <f t="shared" si="4"/>
        <v>4817.92</v>
      </c>
      <c r="F31" s="62">
        <f t="shared" si="4"/>
        <v>4840.6419999999998</v>
      </c>
      <c r="G31" s="62">
        <f t="shared" si="4"/>
        <v>4988.7619999999997</v>
      </c>
      <c r="H31" s="62">
        <f t="shared" si="4"/>
        <v>5227.4290000000001</v>
      </c>
      <c r="I31" s="62">
        <f t="shared" si="4"/>
        <v>5512.9679999999998</v>
      </c>
      <c r="J31" s="62">
        <f t="shared" si="4"/>
        <v>5912.0789999999997</v>
      </c>
      <c r="K31" s="62">
        <f t="shared" si="4"/>
        <v>6023.7179999999998</v>
      </c>
      <c r="L31" s="62">
        <f t="shared" si="4"/>
        <v>6170.33</v>
      </c>
      <c r="M31" s="62">
        <f t="shared" si="4"/>
        <v>6173.3109999999997</v>
      </c>
      <c r="N31" s="62">
        <f t="shared" si="4"/>
        <v>6012.3509999999997</v>
      </c>
      <c r="O31" s="62">
        <f t="shared" si="4"/>
        <v>5629.7049999999999</v>
      </c>
      <c r="P31" s="62">
        <f t="shared" si="4"/>
        <v>5710.5569999999998</v>
      </c>
      <c r="Q31" s="62">
        <f t="shared" si="4"/>
        <v>5956.98</v>
      </c>
      <c r="R31" s="62">
        <f t="shared" si="4"/>
        <v>6209.5749999999998</v>
      </c>
      <c r="S31" s="62">
        <f t="shared" si="4"/>
        <v>7005.143</v>
      </c>
      <c r="T31" s="62">
        <f t="shared" si="4"/>
        <v>7126.9949999999999</v>
      </c>
      <c r="U31" s="62">
        <f t="shared" si="4"/>
        <v>7053.4459999999999</v>
      </c>
      <c r="V31" s="62">
        <f t="shared" si="4"/>
        <v>6708.6239999999998</v>
      </c>
      <c r="W31" s="62">
        <f t="shared" si="4"/>
        <v>6219.0219999999999</v>
      </c>
      <c r="X31" s="62">
        <f t="shared" si="4"/>
        <v>5723.7039999999997</v>
      </c>
      <c r="Y31" s="62">
        <f t="shared" si="4"/>
        <v>5179.3990000000003</v>
      </c>
      <c r="Z31" s="63">
        <f t="shared" si="4"/>
        <v>0</v>
      </c>
      <c r="AA31" s="64">
        <f t="shared" si="4"/>
        <v>139600.28199999998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19</v>
      </c>
      <c r="C34" s="95">
        <v>8</v>
      </c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>
        <v>11</v>
      </c>
      <c r="Q34" s="95"/>
      <c r="R34" s="95">
        <v>9</v>
      </c>
      <c r="S34" s="95">
        <v>11</v>
      </c>
      <c r="T34" s="95">
        <v>11</v>
      </c>
      <c r="U34" s="95">
        <v>11</v>
      </c>
      <c r="V34" s="95">
        <v>11</v>
      </c>
      <c r="W34" s="95">
        <v>40</v>
      </c>
      <c r="X34" s="95">
        <v>13</v>
      </c>
      <c r="Y34" s="95">
        <v>11</v>
      </c>
      <c r="Z34" s="96"/>
      <c r="AA34" s="74">
        <f t="shared" ref="AA34:AA39" si="5">SUM(B34:Z34)</f>
        <v>155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>
        <v>32</v>
      </c>
      <c r="Q37" s="99">
        <v>32</v>
      </c>
      <c r="R37" s="99">
        <v>32</v>
      </c>
      <c r="S37" s="99">
        <v>50</v>
      </c>
      <c r="T37" s="99"/>
      <c r="U37" s="99"/>
      <c r="V37" s="99"/>
      <c r="W37" s="99"/>
      <c r="X37" s="99"/>
      <c r="Y37" s="99"/>
      <c r="Z37" s="100"/>
      <c r="AA37" s="79">
        <f t="shared" si="5"/>
        <v>146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12.1</v>
      </c>
      <c r="K38" s="99"/>
      <c r="L38" s="99"/>
      <c r="M38" s="99">
        <v>32</v>
      </c>
      <c r="N38" s="99">
        <v>155.30000000000001</v>
      </c>
      <c r="O38" s="99">
        <v>272.3</v>
      </c>
      <c r="P38" s="99"/>
      <c r="Q38" s="99"/>
      <c r="R38" s="99"/>
      <c r="S38" s="99"/>
      <c r="T38" s="99"/>
      <c r="U38" s="99">
        <v>329.8</v>
      </c>
      <c r="V38" s="99">
        <v>464.6</v>
      </c>
      <c r="W38" s="99">
        <v>500</v>
      </c>
      <c r="X38" s="99">
        <v>500</v>
      </c>
      <c r="Y38" s="99">
        <v>500</v>
      </c>
      <c r="Z38" s="100"/>
      <c r="AA38" s="79">
        <f t="shared" si="5"/>
        <v>2766.1</v>
      </c>
    </row>
    <row r="39" spans="1:27" ht="30" customHeight="1" thickBot="1" x14ac:dyDescent="0.25">
      <c r="A39" s="86" t="s">
        <v>45</v>
      </c>
      <c r="B39" s="87">
        <f t="shared" ref="B39:Z39" si="6">SUM(B34:B38)</f>
        <v>19</v>
      </c>
      <c r="C39" s="88">
        <f t="shared" si="6"/>
        <v>8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12.1</v>
      </c>
      <c r="K39" s="88">
        <f t="shared" si="6"/>
        <v>0</v>
      </c>
      <c r="L39" s="88">
        <f t="shared" si="6"/>
        <v>0</v>
      </c>
      <c r="M39" s="88">
        <f t="shared" si="6"/>
        <v>32</v>
      </c>
      <c r="N39" s="88">
        <f t="shared" si="6"/>
        <v>155.30000000000001</v>
      </c>
      <c r="O39" s="88">
        <f t="shared" si="6"/>
        <v>272.3</v>
      </c>
      <c r="P39" s="88">
        <f t="shared" si="6"/>
        <v>43</v>
      </c>
      <c r="Q39" s="88">
        <f t="shared" si="6"/>
        <v>32</v>
      </c>
      <c r="R39" s="88">
        <f t="shared" si="6"/>
        <v>41</v>
      </c>
      <c r="S39" s="88">
        <f t="shared" si="6"/>
        <v>61</v>
      </c>
      <c r="T39" s="88">
        <f t="shared" si="6"/>
        <v>11</v>
      </c>
      <c r="U39" s="88">
        <f t="shared" si="6"/>
        <v>340.8</v>
      </c>
      <c r="V39" s="88">
        <f t="shared" si="6"/>
        <v>475.6</v>
      </c>
      <c r="W39" s="88">
        <f t="shared" si="6"/>
        <v>540</v>
      </c>
      <c r="X39" s="88">
        <f t="shared" si="6"/>
        <v>513</v>
      </c>
      <c r="Y39" s="88">
        <f t="shared" si="6"/>
        <v>511</v>
      </c>
      <c r="Z39" s="89">
        <f t="shared" si="6"/>
        <v>0</v>
      </c>
      <c r="AA39" s="90">
        <f t="shared" si="5"/>
        <v>3067.1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12.1</v>
      </c>
      <c r="K46" s="99"/>
      <c r="L46" s="99"/>
      <c r="M46" s="99">
        <v>32</v>
      </c>
      <c r="N46" s="99">
        <v>155.30000000000001</v>
      </c>
      <c r="O46" s="99">
        <v>272.3</v>
      </c>
      <c r="P46" s="99"/>
      <c r="Q46" s="99"/>
      <c r="R46" s="99"/>
      <c r="S46" s="99"/>
      <c r="T46" s="99"/>
      <c r="U46" s="99">
        <v>329.8</v>
      </c>
      <c r="V46" s="99">
        <v>464.6</v>
      </c>
      <c r="W46" s="99">
        <v>500</v>
      </c>
      <c r="X46" s="99">
        <v>500</v>
      </c>
      <c r="Y46" s="99">
        <v>500</v>
      </c>
      <c r="Z46" s="100"/>
      <c r="AA46" s="79">
        <f t="shared" si="7"/>
        <v>2766.1</v>
      </c>
    </row>
    <row r="47" spans="1:27" ht="24.95" customHeight="1" x14ac:dyDescent="0.2">
      <c r="A47" s="85" t="s">
        <v>47</v>
      </c>
      <c r="B47" s="98">
        <v>38</v>
      </c>
      <c r="C47" s="99">
        <v>27</v>
      </c>
      <c r="D47" s="99">
        <v>22</v>
      </c>
      <c r="E47" s="99">
        <v>18</v>
      </c>
      <c r="F47" s="99">
        <v>24</v>
      </c>
      <c r="G47" s="99">
        <v>45</v>
      </c>
      <c r="H47" s="99">
        <v>70</v>
      </c>
      <c r="I47" s="99">
        <v>95</v>
      </c>
      <c r="J47" s="99">
        <v>104</v>
      </c>
      <c r="K47" s="99">
        <v>107</v>
      </c>
      <c r="L47" s="99">
        <v>107</v>
      </c>
      <c r="M47" s="99">
        <v>111</v>
      </c>
      <c r="N47" s="99">
        <v>114</v>
      </c>
      <c r="O47" s="99">
        <v>104</v>
      </c>
      <c r="P47" s="99">
        <v>114</v>
      </c>
      <c r="Q47" s="99">
        <v>133</v>
      </c>
      <c r="R47" s="99">
        <v>150</v>
      </c>
      <c r="S47" s="99">
        <v>150</v>
      </c>
      <c r="T47" s="99">
        <v>150</v>
      </c>
      <c r="U47" s="99">
        <v>150</v>
      </c>
      <c r="V47" s="99">
        <v>140</v>
      </c>
      <c r="W47" s="99">
        <v>135</v>
      </c>
      <c r="X47" s="99">
        <v>104</v>
      </c>
      <c r="Y47" s="99">
        <v>67</v>
      </c>
      <c r="Z47" s="100"/>
      <c r="AA47" s="79">
        <f t="shared" si="7"/>
        <v>2279</v>
      </c>
    </row>
    <row r="48" spans="1:27" ht="30" customHeight="1" thickBot="1" x14ac:dyDescent="0.25">
      <c r="A48" s="86" t="s">
        <v>48</v>
      </c>
      <c r="B48" s="87">
        <f>SUM(B42:B47)</f>
        <v>38</v>
      </c>
      <c r="C48" s="88">
        <f t="shared" ref="C48:Z48" si="8">SUM(C42:C47)</f>
        <v>27</v>
      </c>
      <c r="D48" s="88">
        <f t="shared" si="8"/>
        <v>22</v>
      </c>
      <c r="E48" s="88">
        <f t="shared" si="8"/>
        <v>18</v>
      </c>
      <c r="F48" s="88">
        <f t="shared" si="8"/>
        <v>24</v>
      </c>
      <c r="G48" s="88">
        <f t="shared" si="8"/>
        <v>45</v>
      </c>
      <c r="H48" s="88">
        <f t="shared" si="8"/>
        <v>70</v>
      </c>
      <c r="I48" s="88">
        <f t="shared" si="8"/>
        <v>95</v>
      </c>
      <c r="J48" s="88">
        <f t="shared" si="8"/>
        <v>116.1</v>
      </c>
      <c r="K48" s="88">
        <f t="shared" si="8"/>
        <v>107</v>
      </c>
      <c r="L48" s="88">
        <f t="shared" si="8"/>
        <v>107</v>
      </c>
      <c r="M48" s="88">
        <f t="shared" si="8"/>
        <v>143</v>
      </c>
      <c r="N48" s="88">
        <f t="shared" si="8"/>
        <v>269.3</v>
      </c>
      <c r="O48" s="88">
        <f t="shared" si="8"/>
        <v>376.3</v>
      </c>
      <c r="P48" s="88">
        <f t="shared" si="8"/>
        <v>114</v>
      </c>
      <c r="Q48" s="88">
        <f t="shared" si="8"/>
        <v>133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479.8</v>
      </c>
      <c r="V48" s="88">
        <f t="shared" si="8"/>
        <v>604.6</v>
      </c>
      <c r="W48" s="88">
        <f t="shared" si="8"/>
        <v>635</v>
      </c>
      <c r="X48" s="88">
        <f t="shared" si="8"/>
        <v>604</v>
      </c>
      <c r="Y48" s="88">
        <f t="shared" si="8"/>
        <v>567</v>
      </c>
      <c r="Z48" s="89">
        <f t="shared" si="8"/>
        <v>0</v>
      </c>
      <c r="AA48" s="90">
        <f t="shared" si="7"/>
        <v>5045.1000000000004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5288.1139999999996</v>
      </c>
      <c r="C51" s="88">
        <f t="shared" si="10"/>
        <v>5156.973</v>
      </c>
      <c r="D51" s="88">
        <f t="shared" si="10"/>
        <v>4952.5349999999999</v>
      </c>
      <c r="E51" s="88">
        <f t="shared" si="10"/>
        <v>4817.92</v>
      </c>
      <c r="F51" s="88">
        <f t="shared" si="10"/>
        <v>4840.6419999999998</v>
      </c>
      <c r="G51" s="88">
        <f t="shared" si="10"/>
        <v>4988.7619999999988</v>
      </c>
      <c r="H51" s="88">
        <f t="shared" si="10"/>
        <v>5227.4290000000001</v>
      </c>
      <c r="I51" s="88">
        <f t="shared" si="10"/>
        <v>5512.9680000000008</v>
      </c>
      <c r="J51" s="88">
        <f t="shared" si="10"/>
        <v>5924.1790000000001</v>
      </c>
      <c r="K51" s="88">
        <f t="shared" si="10"/>
        <v>6023.7180000000008</v>
      </c>
      <c r="L51" s="88">
        <f t="shared" si="10"/>
        <v>6170.33</v>
      </c>
      <c r="M51" s="88">
        <f t="shared" si="10"/>
        <v>6205.3109999999997</v>
      </c>
      <c r="N51" s="88">
        <f t="shared" si="10"/>
        <v>6167.6510000000007</v>
      </c>
      <c r="O51" s="88">
        <f t="shared" si="10"/>
        <v>5902.0050000000001</v>
      </c>
      <c r="P51" s="88">
        <f t="shared" si="10"/>
        <v>5710.5569999999998</v>
      </c>
      <c r="Q51" s="88">
        <f t="shared" si="10"/>
        <v>5956.9800000000005</v>
      </c>
      <c r="R51" s="88">
        <f t="shared" si="10"/>
        <v>6209.5750000000007</v>
      </c>
      <c r="S51" s="88">
        <f t="shared" si="10"/>
        <v>7005.143</v>
      </c>
      <c r="T51" s="88">
        <f t="shared" si="10"/>
        <v>7126.9950000000008</v>
      </c>
      <c r="U51" s="88">
        <f t="shared" si="10"/>
        <v>7383.246000000001</v>
      </c>
      <c r="V51" s="88">
        <f t="shared" si="10"/>
        <v>7173.2240000000002</v>
      </c>
      <c r="W51" s="88">
        <f t="shared" si="10"/>
        <v>6719.0220000000008</v>
      </c>
      <c r="X51" s="88">
        <f t="shared" si="10"/>
        <v>6223.7039999999997</v>
      </c>
      <c r="Y51" s="88">
        <f t="shared" si="10"/>
        <v>5679.3989999999994</v>
      </c>
      <c r="Z51" s="89">
        <f t="shared" si="10"/>
        <v>0</v>
      </c>
      <c r="AA51" s="104">
        <f>SUM(B51:Z51)</f>
        <v>142366.38200000001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-1093.0999999999999</v>
      </c>
      <c r="C4" s="18">
        <v>-1211</v>
      </c>
      <c r="D4" s="18">
        <v>-1157.3</v>
      </c>
      <c r="E4" s="18">
        <v>-1211</v>
      </c>
      <c r="F4" s="18">
        <v>-1211</v>
      </c>
      <c r="G4" s="18">
        <v>-1211</v>
      </c>
      <c r="H4" s="18">
        <v>-1211</v>
      </c>
      <c r="I4" s="18">
        <v>-1020.3</v>
      </c>
      <c r="J4" s="18">
        <v>-698.9</v>
      </c>
      <c r="K4" s="18">
        <v>-923.4</v>
      </c>
      <c r="L4" s="18">
        <v>-739.6</v>
      </c>
      <c r="M4" s="18">
        <v>-679</v>
      </c>
      <c r="N4" s="18">
        <v>-555.70000000000005</v>
      </c>
      <c r="O4" s="18">
        <v>-438.7</v>
      </c>
      <c r="P4" s="18">
        <v>-1008.4</v>
      </c>
      <c r="Q4" s="18">
        <v>-1211</v>
      </c>
      <c r="R4" s="18">
        <v>-1211</v>
      </c>
      <c r="S4" s="18">
        <v>-1211</v>
      </c>
      <c r="T4" s="18">
        <v>-757.9</v>
      </c>
      <c r="U4" s="18">
        <v>-381.2</v>
      </c>
      <c r="V4" s="18">
        <v>-246.39999999999998</v>
      </c>
      <c r="W4" s="18">
        <v>-211</v>
      </c>
      <c r="X4" s="18">
        <v>-82.299999999999955</v>
      </c>
      <c r="Y4" s="18">
        <v>-32</v>
      </c>
      <c r="Z4" s="19"/>
      <c r="AA4" s="111">
        <f>SUM(B4:Z4)</f>
        <v>-19713.200000000004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160.03</v>
      </c>
      <c r="C7" s="117">
        <v>160</v>
      </c>
      <c r="D7" s="117">
        <v>151.93</v>
      </c>
      <c r="E7" s="117">
        <v>161.26</v>
      </c>
      <c r="F7" s="117">
        <v>170.32</v>
      </c>
      <c r="G7" s="117">
        <v>175.95</v>
      </c>
      <c r="H7" s="117">
        <v>161.44999999999999</v>
      </c>
      <c r="I7" s="117">
        <v>150.30000000000001</v>
      </c>
      <c r="J7" s="117">
        <v>150.12</v>
      </c>
      <c r="K7" s="117">
        <v>150.33000000000001</v>
      </c>
      <c r="L7" s="117">
        <v>145.56</v>
      </c>
      <c r="M7" s="117">
        <v>140.07</v>
      </c>
      <c r="N7" s="117">
        <v>129.88999999999999</v>
      </c>
      <c r="O7" s="117">
        <v>120</v>
      </c>
      <c r="P7" s="117">
        <v>120</v>
      </c>
      <c r="Q7" s="117">
        <v>181.16</v>
      </c>
      <c r="R7" s="117">
        <v>166</v>
      </c>
      <c r="S7" s="117">
        <v>166</v>
      </c>
      <c r="T7" s="117">
        <v>175.1</v>
      </c>
      <c r="U7" s="117">
        <v>189</v>
      </c>
      <c r="V7" s="117">
        <v>170</v>
      </c>
      <c r="W7" s="117">
        <v>150.37</v>
      </c>
      <c r="X7" s="117">
        <v>155.4</v>
      </c>
      <c r="Y7" s="117">
        <v>143.55000000000001</v>
      </c>
      <c r="Z7" s="118"/>
      <c r="AA7" s="119">
        <f>IF(SUM(B7:Z7)&lt;&gt;0,AVERAGEIF(B7:Z7,"&lt;&gt;"""),"")</f>
        <v>155.99125000000001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711</v>
      </c>
      <c r="C13" s="129">
        <v>711</v>
      </c>
      <c r="D13" s="129">
        <v>711</v>
      </c>
      <c r="E13" s="129">
        <v>711</v>
      </c>
      <c r="F13" s="129">
        <v>711</v>
      </c>
      <c r="G13" s="129">
        <v>711</v>
      </c>
      <c r="H13" s="129">
        <v>711</v>
      </c>
      <c r="I13" s="129">
        <v>711</v>
      </c>
      <c r="J13" s="129">
        <v>711</v>
      </c>
      <c r="K13" s="129">
        <v>711</v>
      </c>
      <c r="L13" s="129">
        <v>711</v>
      </c>
      <c r="M13" s="129">
        <v>711</v>
      </c>
      <c r="N13" s="129">
        <v>711</v>
      </c>
      <c r="O13" s="129">
        <v>711</v>
      </c>
      <c r="P13" s="129">
        <v>711</v>
      </c>
      <c r="Q13" s="129">
        <v>711</v>
      </c>
      <c r="R13" s="129">
        <v>711</v>
      </c>
      <c r="S13" s="129">
        <v>711</v>
      </c>
      <c r="T13" s="129">
        <v>711</v>
      </c>
      <c r="U13" s="129">
        <v>711</v>
      </c>
      <c r="V13" s="129">
        <v>711</v>
      </c>
      <c r="W13" s="129">
        <v>711</v>
      </c>
      <c r="X13" s="129">
        <v>582.29999999999995</v>
      </c>
      <c r="Y13" s="130">
        <v>532</v>
      </c>
      <c r="Z13" s="131"/>
      <c r="AA13" s="132">
        <f t="shared" si="0"/>
        <v>16756.3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382.1</v>
      </c>
      <c r="C15" s="133">
        <v>500</v>
      </c>
      <c r="D15" s="133">
        <v>446.3</v>
      </c>
      <c r="E15" s="133">
        <v>500</v>
      </c>
      <c r="F15" s="133">
        <v>500</v>
      </c>
      <c r="G15" s="133">
        <v>500</v>
      </c>
      <c r="H15" s="133">
        <v>500</v>
      </c>
      <c r="I15" s="133">
        <v>309.3</v>
      </c>
      <c r="J15" s="133"/>
      <c r="K15" s="133">
        <v>212.4</v>
      </c>
      <c r="L15" s="133">
        <v>28.6</v>
      </c>
      <c r="M15" s="133"/>
      <c r="N15" s="133"/>
      <c r="O15" s="133"/>
      <c r="P15" s="133">
        <v>297.39999999999998</v>
      </c>
      <c r="Q15" s="133">
        <v>500</v>
      </c>
      <c r="R15" s="133">
        <v>500</v>
      </c>
      <c r="S15" s="133">
        <v>500</v>
      </c>
      <c r="T15" s="133">
        <v>46.9</v>
      </c>
      <c r="U15" s="133"/>
      <c r="V15" s="133"/>
      <c r="W15" s="133"/>
      <c r="X15" s="133"/>
      <c r="Y15" s="133"/>
      <c r="Z15" s="131"/>
      <c r="AA15" s="132">
        <f t="shared" si="0"/>
        <v>5723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1093.0999999999999</v>
      </c>
      <c r="C16" s="135">
        <f t="shared" si="1"/>
        <v>1211</v>
      </c>
      <c r="D16" s="135">
        <f t="shared" si="1"/>
        <v>1157.3</v>
      </c>
      <c r="E16" s="135">
        <f t="shared" si="1"/>
        <v>1211</v>
      </c>
      <c r="F16" s="135">
        <f t="shared" si="1"/>
        <v>1211</v>
      </c>
      <c r="G16" s="135">
        <f t="shared" si="1"/>
        <v>1211</v>
      </c>
      <c r="H16" s="135">
        <f t="shared" si="1"/>
        <v>1211</v>
      </c>
      <c r="I16" s="135">
        <f t="shared" si="1"/>
        <v>1020.3</v>
      </c>
      <c r="J16" s="135">
        <f t="shared" si="1"/>
        <v>711</v>
      </c>
      <c r="K16" s="135">
        <f t="shared" si="1"/>
        <v>923.4</v>
      </c>
      <c r="L16" s="135">
        <f t="shared" si="1"/>
        <v>739.6</v>
      </c>
      <c r="M16" s="135">
        <f t="shared" si="1"/>
        <v>711</v>
      </c>
      <c r="N16" s="135">
        <f t="shared" si="1"/>
        <v>711</v>
      </c>
      <c r="O16" s="135">
        <f t="shared" si="1"/>
        <v>711</v>
      </c>
      <c r="P16" s="135">
        <f t="shared" si="1"/>
        <v>1008.4</v>
      </c>
      <c r="Q16" s="135">
        <f t="shared" si="1"/>
        <v>1211</v>
      </c>
      <c r="R16" s="135">
        <f t="shared" si="1"/>
        <v>1211</v>
      </c>
      <c r="S16" s="135">
        <f t="shared" si="1"/>
        <v>1211</v>
      </c>
      <c r="T16" s="135">
        <f t="shared" si="1"/>
        <v>757.9</v>
      </c>
      <c r="U16" s="135">
        <f t="shared" si="1"/>
        <v>711</v>
      </c>
      <c r="V16" s="135">
        <f t="shared" si="1"/>
        <v>711</v>
      </c>
      <c r="W16" s="135">
        <f t="shared" si="1"/>
        <v>711</v>
      </c>
      <c r="X16" s="135">
        <f t="shared" si="1"/>
        <v>582.29999999999995</v>
      </c>
      <c r="Y16" s="135">
        <f t="shared" si="1"/>
        <v>532</v>
      </c>
      <c r="Z16" s="136" t="str">
        <f t="shared" si="1"/>
        <v/>
      </c>
      <c r="AA16" s="90">
        <f t="shared" si="0"/>
        <v>22479.3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>
        <v>12.1</v>
      </c>
      <c r="K23" s="133"/>
      <c r="L23" s="133"/>
      <c r="M23" s="133">
        <v>32</v>
      </c>
      <c r="N23" s="133">
        <v>155.30000000000001</v>
      </c>
      <c r="O23" s="133">
        <v>272.3</v>
      </c>
      <c r="P23" s="133"/>
      <c r="Q23" s="133"/>
      <c r="R23" s="133"/>
      <c r="S23" s="133"/>
      <c r="T23" s="133"/>
      <c r="U23" s="133">
        <v>329.8</v>
      </c>
      <c r="V23" s="133">
        <v>464.6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2766.1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12.1</v>
      </c>
      <c r="K24" s="135">
        <f t="shared" si="3"/>
        <v>0</v>
      </c>
      <c r="L24" s="135">
        <f t="shared" si="3"/>
        <v>0</v>
      </c>
      <c r="M24" s="135">
        <f t="shared" si="3"/>
        <v>32</v>
      </c>
      <c r="N24" s="135">
        <f t="shared" si="3"/>
        <v>155.30000000000001</v>
      </c>
      <c r="O24" s="135">
        <f t="shared" si="3"/>
        <v>272.3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329.8</v>
      </c>
      <c r="V24" s="135">
        <f t="shared" si="3"/>
        <v>464.6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2766.1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2023-02-11T12:07:20Z</dcterms:created>
  <dcterms:modified xsi:type="dcterms:W3CDTF">2023-02-11T12:07:21Z</dcterms:modified>
</cp:coreProperties>
</file>