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<sst xmlns="http://schemas.openxmlformats.org/spreadsheetml/2006/main" count="117" uniqueCount="53">
  <si>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10/02/2023 14:03:31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</si>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</sst>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1245</c:v>
                </c:pt>
                <c:pt idx="1">
                  <c:v>1235</c:v>
                </c:pt>
                <c:pt idx="2">
                  <c:v>1235</c:v>
                </c:pt>
                <c:pt idx="3">
                  <c:v>1235</c:v>
                </c:pt>
                <c:pt idx="4">
                  <c:v>1235</c:v>
                </c:pt>
                <c:pt idx="5">
                  <c:v>1235</c:v>
                </c:pt>
                <c:pt idx="6">
                  <c:v>1245</c:v>
                </c:pt>
                <c:pt idx="7">
                  <c:v>1320</c:v>
                </c:pt>
                <c:pt idx="8">
                  <c:v>1414</c:v>
                </c:pt>
                <c:pt idx="9">
                  <c:v>1440</c:v>
                </c:pt>
                <c:pt idx="10">
                  <c:v>1394</c:v>
                </c:pt>
                <c:pt idx="11">
                  <c:v>1300</c:v>
                </c:pt>
                <c:pt idx="12">
                  <c:v>1300</c:v>
                </c:pt>
                <c:pt idx="13">
                  <c:v>1235</c:v>
                </c:pt>
                <c:pt idx="14">
                  <c:v>1235</c:v>
                </c:pt>
                <c:pt idx="15">
                  <c:v>1367</c:v>
                </c:pt>
                <c:pt idx="16">
                  <c:v>1460</c:v>
                </c:pt>
                <c:pt idx="17">
                  <c:v>1563</c:v>
                </c:pt>
                <c:pt idx="18">
                  <c:v>1563</c:v>
                </c:pt>
                <c:pt idx="19">
                  <c:v>1460</c:v>
                </c:pt>
                <c:pt idx="20">
                  <c:v>1320</c:v>
                </c:pt>
                <c:pt idx="21">
                  <c:v>1255</c:v>
                </c:pt>
                <c:pt idx="22">
                  <c:v>1255</c:v>
                </c:pt>
                <c:pt idx="23">
                  <c:v>1255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106</c:v>
                </c:pt>
                <c:pt idx="1">
                  <c:v>106</c:v>
                </c:pt>
                <c:pt idx="2">
                  <c:v>106</c:v>
                </c:pt>
                <c:pt idx="3">
                  <c:v>106</c:v>
                </c:pt>
                <c:pt idx="4">
                  <c:v>106</c:v>
                </c:pt>
                <c:pt idx="5">
                  <c:v>106</c:v>
                </c:pt>
                <c:pt idx="6">
                  <c:v>106</c:v>
                </c:pt>
                <c:pt idx="7">
                  <c:v>110</c:v>
                </c:pt>
                <c:pt idx="8">
                  <c:v>146</c:v>
                </c:pt>
                <c:pt idx="9">
                  <c:v>156</c:v>
                </c:pt>
                <c:pt idx="10">
                  <c:v>160</c:v>
                </c:pt>
                <c:pt idx="11">
                  <c:v>159</c:v>
                </c:pt>
                <c:pt idx="12">
                  <c:v>154</c:v>
                </c:pt>
                <c:pt idx="13">
                  <c:v>141</c:v>
                </c:pt>
                <c:pt idx="14">
                  <c:v>139</c:v>
                </c:pt>
                <c:pt idx="15">
                  <c:v>140</c:v>
                </c:pt>
                <c:pt idx="16">
                  <c:v>160</c:v>
                </c:pt>
                <c:pt idx="17">
                  <c:v>192</c:v>
                </c:pt>
                <c:pt idx="18">
                  <c:v>199</c:v>
                </c:pt>
                <c:pt idx="19">
                  <c:v>191</c:v>
                </c:pt>
                <c:pt idx="20">
                  <c:v>164</c:v>
                </c:pt>
                <c:pt idx="21">
                  <c:v>127</c:v>
                </c:pt>
                <c:pt idx="22">
                  <c:v>106</c:v>
                </c:pt>
                <c:pt idx="23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750.9</c:v>
                </c:pt>
                <c:pt idx="1">
                  <c:v>557.9</c:v>
                </c:pt>
                <c:pt idx="2">
                  <c:v>557.9</c:v>
                </c:pt>
                <c:pt idx="3">
                  <c:v>557.9</c:v>
                </c:pt>
                <c:pt idx="4">
                  <c:v>557.9</c:v>
                </c:pt>
                <c:pt idx="5">
                  <c:v>557.9</c:v>
                </c:pt>
                <c:pt idx="6">
                  <c:v>587.9</c:v>
                </c:pt>
                <c:pt idx="7">
                  <c:v>787.36099999999999</c:v>
                </c:pt>
                <c:pt idx="8">
                  <c:v>681.15300000000002</c:v>
                </c:pt>
                <c:pt idx="9">
                  <c:v>587.9</c:v>
                </c:pt>
                <c:pt idx="10">
                  <c:v>587.9</c:v>
                </c:pt>
                <c:pt idx="11">
                  <c:v>557.9</c:v>
                </c:pt>
                <c:pt idx="12">
                  <c:v>527.9</c:v>
                </c:pt>
                <c:pt idx="13">
                  <c:v>527.9</c:v>
                </c:pt>
                <c:pt idx="14">
                  <c:v>685.9</c:v>
                </c:pt>
                <c:pt idx="15">
                  <c:v>1052.6559999999999</c:v>
                </c:pt>
                <c:pt idx="16">
                  <c:v>1805.2350000000001</c:v>
                </c:pt>
                <c:pt idx="17">
                  <c:v>2667.681</c:v>
                </c:pt>
                <c:pt idx="18">
                  <c:v>2792.5460000000003</c:v>
                </c:pt>
                <c:pt idx="19">
                  <c:v>2795.0079999999998</c:v>
                </c:pt>
                <c:pt idx="20">
                  <c:v>2773.5230000000001</c:v>
                </c:pt>
                <c:pt idx="21">
                  <c:v>2664.1280000000002</c:v>
                </c:pt>
                <c:pt idx="22">
                  <c:v>2049.3150000000001</c:v>
                </c:pt>
                <c:pt idx="23">
                  <c:v>1717.1780000000001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1553</c:v>
                </c:pt>
                <c:pt idx="1">
                  <c:v>1577</c:v>
                </c:pt>
                <c:pt idx="2">
                  <c:v>1607</c:v>
                </c:pt>
                <c:pt idx="3">
                  <c:v>1576.172</c:v>
                </c:pt>
                <c:pt idx="4">
                  <c:v>1595</c:v>
                </c:pt>
                <c:pt idx="5">
                  <c:v>1565</c:v>
                </c:pt>
                <c:pt idx="6">
                  <c:v>1488</c:v>
                </c:pt>
                <c:pt idx="7">
                  <c:v>1488</c:v>
                </c:pt>
                <c:pt idx="8">
                  <c:v>1406</c:v>
                </c:pt>
                <c:pt idx="9">
                  <c:v>1390.7349999999999</c:v>
                </c:pt>
                <c:pt idx="10">
                  <c:v>1138.3</c:v>
                </c:pt>
                <c:pt idx="11">
                  <c:v>1254.5999999999999</c:v>
                </c:pt>
                <c:pt idx="12">
                  <c:v>1246</c:v>
                </c:pt>
                <c:pt idx="13">
                  <c:v>1286</c:v>
                </c:pt>
                <c:pt idx="14">
                  <c:v>1613.6</c:v>
                </c:pt>
                <c:pt idx="15">
                  <c:v>1994</c:v>
                </c:pt>
                <c:pt idx="16">
                  <c:v>2079</c:v>
                </c:pt>
                <c:pt idx="17">
                  <c:v>1739.9</c:v>
                </c:pt>
                <c:pt idx="18">
                  <c:v>1586</c:v>
                </c:pt>
                <c:pt idx="19">
                  <c:v>1571</c:v>
                </c:pt>
                <c:pt idx="20">
                  <c:v>1643.6</c:v>
                </c:pt>
                <c:pt idx="21">
                  <c:v>1571</c:v>
                </c:pt>
                <c:pt idx="22">
                  <c:v>2070</c:v>
                </c:pt>
                <c:pt idx="23">
                  <c:v>2058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1845.414</c:v>
                </c:pt>
                <c:pt idx="1">
                  <c:v>1827.8489999999997</c:v>
                </c:pt>
                <c:pt idx="2">
                  <c:v>1807.2679999999991</c:v>
                </c:pt>
                <c:pt idx="3">
                  <c:v>1792.732999999999</c:v>
                </c:pt>
                <c:pt idx="4">
                  <c:v>1762.6679999999992</c:v>
                </c:pt>
                <c:pt idx="5">
                  <c:v>1739.298</c:v>
                </c:pt>
                <c:pt idx="6">
                  <c:v>1780.817</c:v>
                </c:pt>
                <c:pt idx="7">
                  <c:v>2257.6209999999996</c:v>
                </c:pt>
                <c:pt idx="8">
                  <c:v>3000.9799999999991</c:v>
                </c:pt>
                <c:pt idx="9">
                  <c:v>3694.7769999999996</c:v>
                </c:pt>
                <c:pt idx="10">
                  <c:v>4044.9010000000003</c:v>
                </c:pt>
                <c:pt idx="11">
                  <c:v>4153.0140000000019</c:v>
                </c:pt>
                <c:pt idx="12">
                  <c:v>4027.5779999999991</c:v>
                </c:pt>
                <c:pt idx="13">
                  <c:v>3690.4600000000005</c:v>
                </c:pt>
                <c:pt idx="14">
                  <c:v>3028.4500000000007</c:v>
                </c:pt>
                <c:pt idx="15">
                  <c:v>2159.0079999999989</c:v>
                </c:pt>
                <c:pt idx="16">
                  <c:v>1231.2439999999999</c:v>
                </c:pt>
                <c:pt idx="17">
                  <c:v>971.48000000000025</c:v>
                </c:pt>
                <c:pt idx="18">
                  <c:v>878.97900000000016</c:v>
                </c:pt>
                <c:pt idx="19">
                  <c:v>803.52600000000029</c:v>
                </c:pt>
                <c:pt idx="20">
                  <c:v>741.596</c:v>
                </c:pt>
                <c:pt idx="21">
                  <c:v>696.93499999999972</c:v>
                </c:pt>
                <c:pt idx="22">
                  <c:v>651.22699999999998</c:v>
                </c:pt>
                <c:pt idx="23">
                  <c:v>608.2489999999998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72</c:v>
                </c:pt>
                <c:pt idx="1">
                  <c:v>74</c:v>
                </c:pt>
                <c:pt idx="2">
                  <c:v>78</c:v>
                </c:pt>
                <c:pt idx="3">
                  <c:v>84</c:v>
                </c:pt>
                <c:pt idx="4">
                  <c:v>91</c:v>
                </c:pt>
                <c:pt idx="5">
                  <c:v>98</c:v>
                </c:pt>
                <c:pt idx="6">
                  <c:v>106</c:v>
                </c:pt>
                <c:pt idx="7">
                  <c:v>119</c:v>
                </c:pt>
                <c:pt idx="8">
                  <c:v>133</c:v>
                </c:pt>
                <c:pt idx="9">
                  <c:v>143</c:v>
                </c:pt>
                <c:pt idx="10">
                  <c:v>149</c:v>
                </c:pt>
                <c:pt idx="11">
                  <c:v>152</c:v>
                </c:pt>
                <c:pt idx="12">
                  <c:v>155</c:v>
                </c:pt>
                <c:pt idx="13">
                  <c:v>155</c:v>
                </c:pt>
                <c:pt idx="14">
                  <c:v>152</c:v>
                </c:pt>
                <c:pt idx="15">
                  <c:v>145</c:v>
                </c:pt>
                <c:pt idx="16">
                  <c:v>139</c:v>
                </c:pt>
                <c:pt idx="17">
                  <c:v>137</c:v>
                </c:pt>
                <c:pt idx="18">
                  <c:v>137</c:v>
                </c:pt>
                <c:pt idx="19">
                  <c:v>132</c:v>
                </c:pt>
                <c:pt idx="20">
                  <c:v>125</c:v>
                </c:pt>
                <c:pt idx="21">
                  <c:v>117</c:v>
                </c:pt>
                <c:pt idx="22">
                  <c:v>111</c:v>
                </c:pt>
                <c:pt idx="23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106</c:v>
                </c:pt>
                <c:pt idx="6">
                  <c:v>386</c:v>
                </c:pt>
                <c:pt idx="7">
                  <c:v>411</c:v>
                </c:pt>
                <c:pt idx="8">
                  <c:v>427</c:v>
                </c:pt>
                <c:pt idx="9">
                  <c:v>154</c:v>
                </c:pt>
                <c:pt idx="10">
                  <c:v>154</c:v>
                </c:pt>
                <c:pt idx="11">
                  <c:v>83</c:v>
                </c:pt>
                <c:pt idx="12">
                  <c:v>83</c:v>
                </c:pt>
                <c:pt idx="13">
                  <c:v>55</c:v>
                </c:pt>
                <c:pt idx="14">
                  <c:v>55</c:v>
                </c:pt>
                <c:pt idx="15">
                  <c:v>100</c:v>
                </c:pt>
                <c:pt idx="16">
                  <c:v>350</c:v>
                </c:pt>
                <c:pt idx="17">
                  <c:v>810</c:v>
                </c:pt>
                <c:pt idx="18">
                  <c:v>913</c:v>
                </c:pt>
                <c:pt idx="19">
                  <c:v>1102</c:v>
                </c:pt>
                <c:pt idx="20">
                  <c:v>607</c:v>
                </c:pt>
                <c:pt idx="21">
                  <c:v>446</c:v>
                </c:pt>
                <c:pt idx="22">
                  <c:v>156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76537104"/>
        <c:axId val="6765374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5572.3019999999997</c:v>
                </c:pt>
                <c:pt idx="1">
                  <c:v>5377.7820000000011</c:v>
                </c:pt>
                <c:pt idx="2">
                  <c:v>5391.1930000000011</c:v>
                </c:pt>
                <c:pt idx="3">
                  <c:v>5351.8050000000021</c:v>
                </c:pt>
                <c:pt idx="4">
                  <c:v>5347.5989999999993</c:v>
                </c:pt>
                <c:pt idx="5">
                  <c:v>5407.2170000000006</c:v>
                </c:pt>
                <c:pt idx="6">
                  <c:v>5699.6990000000005</c:v>
                </c:pt>
                <c:pt idx="7">
                  <c:v>6492.996000000001</c:v>
                </c:pt>
                <c:pt idx="8">
                  <c:v>7208.1329999999998</c:v>
                </c:pt>
                <c:pt idx="9">
                  <c:v>7566.4120000000003</c:v>
                </c:pt>
                <c:pt idx="10">
                  <c:v>7628.1510000000026</c:v>
                </c:pt>
                <c:pt idx="11">
                  <c:v>7659.4800000000005</c:v>
                </c:pt>
                <c:pt idx="12">
                  <c:v>7493.4950000000017</c:v>
                </c:pt>
                <c:pt idx="13">
                  <c:v>7090.3109999999997</c:v>
                </c:pt>
                <c:pt idx="14">
                  <c:v>6908.9739999999983</c:v>
                </c:pt>
                <c:pt idx="15">
                  <c:v>6957.6640000000007</c:v>
                </c:pt>
                <c:pt idx="16">
                  <c:v>7224.479000000003</c:v>
                </c:pt>
                <c:pt idx="17">
                  <c:v>8081.0460000000003</c:v>
                </c:pt>
                <c:pt idx="18">
                  <c:v>8069.5510000000013</c:v>
                </c:pt>
                <c:pt idx="19">
                  <c:v>8054.5119999999997</c:v>
                </c:pt>
                <c:pt idx="20">
                  <c:v>7374.7490000000016</c:v>
                </c:pt>
                <c:pt idx="21">
                  <c:v>6877.0650000000005</c:v>
                </c:pt>
                <c:pt idx="22">
                  <c:v>6398.5420000000031</c:v>
                </c:pt>
                <c:pt idx="23">
                  <c:v>5905.4269999999979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537104"/>
        <c:axId val="6765374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158.94999999999999</c:v>
                </c:pt>
                <c:pt idx="1">
                  <c:v>154.51</c:v>
                </c:pt>
                <c:pt idx="2">
                  <c:v>151.87</c:v>
                </c:pt>
                <c:pt idx="3">
                  <c:v>149.41999999999999</c:v>
                </c:pt>
                <c:pt idx="4">
                  <c:v>154.68</c:v>
                </c:pt>
                <c:pt idx="5">
                  <c:v>154.76</c:v>
                </c:pt>
                <c:pt idx="6">
                  <c:v>162.47999999999999</c:v>
                </c:pt>
                <c:pt idx="7">
                  <c:v>180.54</c:v>
                </c:pt>
                <c:pt idx="8">
                  <c:v>179.23</c:v>
                </c:pt>
                <c:pt idx="9">
                  <c:v>153.4</c:v>
                </c:pt>
                <c:pt idx="10">
                  <c:v>145.49</c:v>
                </c:pt>
                <c:pt idx="11">
                  <c:v>145.49</c:v>
                </c:pt>
                <c:pt idx="12">
                  <c:v>135.43</c:v>
                </c:pt>
                <c:pt idx="13">
                  <c:v>130.16</c:v>
                </c:pt>
                <c:pt idx="14">
                  <c:v>135.1</c:v>
                </c:pt>
                <c:pt idx="15">
                  <c:v>178.11</c:v>
                </c:pt>
                <c:pt idx="16">
                  <c:v>174.79</c:v>
                </c:pt>
                <c:pt idx="17">
                  <c:v>200.33</c:v>
                </c:pt>
                <c:pt idx="18">
                  <c:v>245</c:v>
                </c:pt>
                <c:pt idx="19">
                  <c:v>270</c:v>
                </c:pt>
                <c:pt idx="20">
                  <c:v>229.99</c:v>
                </c:pt>
                <c:pt idx="21">
                  <c:v>189.11</c:v>
                </c:pt>
                <c:pt idx="22">
                  <c:v>178.6</c:v>
                </c:pt>
                <c:pt idx="23">
                  <c:v>175.12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538280"/>
        <c:axId val="676537888"/>
      </c:lineChart>
      <c:catAx>
        <c:axId val="676537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76537496"/>
        <c:crosses val="autoZero"/>
        <c:auto val="1"/>
        <c:lblAlgn val="ctr"/>
        <c:lblOffset val="100"/>
        <c:noMultiLvlLbl val="0"/>
      </c:catAx>
      <c:valAx>
        <c:axId val="676537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76537104"/>
        <c:crosses val="autoZero"/>
        <c:crossBetween val="between"/>
      </c:valAx>
      <c:valAx>
        <c:axId val="676537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76538280"/>
        <c:crosses val="max"/>
        <c:crossBetween val="between"/>
      </c:valAx>
      <c:catAx>
        <c:axId val="676538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76537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5572.3140000000003</v>
      </c>
      <c r="C4" s="18">
        <v>5377.7490000000016</v>
      </c>
      <c r="D4" s="18">
        <v>5391.1680000000015</v>
      </c>
      <c r="E4" s="18">
        <v>5351.8050000000012</v>
      </c>
      <c r="F4" s="18">
        <v>5347.5680000000002</v>
      </c>
      <c r="G4" s="18">
        <v>5407.1980000000003</v>
      </c>
      <c r="H4" s="18">
        <v>5699.7170000000024</v>
      </c>
      <c r="I4" s="18">
        <v>6492.9820000000009</v>
      </c>
      <c r="J4" s="18">
        <v>7208.1329999999989</v>
      </c>
      <c r="K4" s="18">
        <v>7566.4119999999984</v>
      </c>
      <c r="L4" s="18">
        <v>7628.1009999999987</v>
      </c>
      <c r="M4" s="18">
        <v>7659.5140000000001</v>
      </c>
      <c r="N4" s="18">
        <v>7493.478000000001</v>
      </c>
      <c r="O4" s="18">
        <v>7090.3599999999979</v>
      </c>
      <c r="P4" s="18">
        <v>6908.95</v>
      </c>
      <c r="Q4" s="18">
        <v>6957.6640000000007</v>
      </c>
      <c r="R4" s="18">
        <v>7224.4790000000012</v>
      </c>
      <c r="S4" s="18">
        <v>8081.0609999999997</v>
      </c>
      <c r="T4" s="18">
        <v>8069.5250000000015</v>
      </c>
      <c r="U4" s="18">
        <v>8054.5340000000006</v>
      </c>
      <c r="V4" s="18">
        <v>7374.719000000001</v>
      </c>
      <c r="W4" s="18">
        <v>6877.0630000000001</v>
      </c>
      <c r="X4" s="18">
        <v>6398.5420000000004</v>
      </c>
      <c r="Y4" s="18">
        <v>5905.4269999999997</v>
      </c>
      <c r="Z4" s="19"/>
      <c r="AA4" s="20">
        <f>SUM(B4:Z4)</f>
        <v>161138.46300000002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158.94999999999999</v>
      </c>
      <c r="C7" s="28">
        <v>154.51</v>
      </c>
      <c r="D7" s="28">
        <v>151.87</v>
      </c>
      <c r="E7" s="28">
        <v>149.41999999999999</v>
      </c>
      <c r="F7" s="28">
        <v>154.68</v>
      </c>
      <c r="G7" s="28">
        <v>154.76</v>
      </c>
      <c r="H7" s="28">
        <v>162.47999999999999</v>
      </c>
      <c r="I7" s="28">
        <v>180.54</v>
      </c>
      <c r="J7" s="28">
        <v>179.23</v>
      </c>
      <c r="K7" s="28">
        <v>153.4</v>
      </c>
      <c r="L7" s="28">
        <v>145.49</v>
      </c>
      <c r="M7" s="28">
        <v>145.49</v>
      </c>
      <c r="N7" s="28">
        <v>135.43</v>
      </c>
      <c r="O7" s="28">
        <v>130.16</v>
      </c>
      <c r="P7" s="28">
        <v>135.1</v>
      </c>
      <c r="Q7" s="28">
        <v>178.11</v>
      </c>
      <c r="R7" s="28">
        <v>174.79</v>
      </c>
      <c r="S7" s="28">
        <v>200.33</v>
      </c>
      <c r="T7" s="28">
        <v>245</v>
      </c>
      <c r="U7" s="28">
        <v>270</v>
      </c>
      <c r="V7" s="28">
        <v>229.99</v>
      </c>
      <c r="W7" s="28">
        <v>189.11</v>
      </c>
      <c r="X7" s="28">
        <v>178.6</v>
      </c>
      <c r="Y7" s="28">
        <v>175.12</v>
      </c>
      <c r="Z7" s="29"/>
      <c r="AA7" s="30">
        <f>IF(SUM(B7:Z7)&lt;&gt;0,AVERAGEIF(B7:Z7,"&lt;&gt;"""),"")</f>
        <v>172.19000000000003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1245</v>
      </c>
      <c r="C10" s="42">
        <v>1235</v>
      </c>
      <c r="D10" s="42">
        <v>1235</v>
      </c>
      <c r="E10" s="42">
        <v>1235</v>
      </c>
      <c r="F10" s="42">
        <v>1235</v>
      </c>
      <c r="G10" s="42">
        <v>1235</v>
      </c>
      <c r="H10" s="42">
        <v>1245</v>
      </c>
      <c r="I10" s="42">
        <v>1320</v>
      </c>
      <c r="J10" s="42">
        <v>1414</v>
      </c>
      <c r="K10" s="42">
        <v>1440</v>
      </c>
      <c r="L10" s="42">
        <v>1394</v>
      </c>
      <c r="M10" s="42">
        <v>1300</v>
      </c>
      <c r="N10" s="42">
        <v>1300</v>
      </c>
      <c r="O10" s="42">
        <v>1235</v>
      </c>
      <c r="P10" s="42">
        <v>1235</v>
      </c>
      <c r="Q10" s="42">
        <v>1367</v>
      </c>
      <c r="R10" s="42">
        <v>1460</v>
      </c>
      <c r="S10" s="42">
        <v>1563</v>
      </c>
      <c r="T10" s="42">
        <v>1563</v>
      </c>
      <c r="U10" s="42">
        <v>1460</v>
      </c>
      <c r="V10" s="42">
        <v>1320</v>
      </c>
      <c r="W10" s="42">
        <v>1255</v>
      </c>
      <c r="X10" s="42">
        <v>1255</v>
      </c>
      <c r="Y10" s="42">
        <v>1255</v>
      </c>
      <c r="Z10" s="43"/>
      <c r="AA10" s="44">
        <f t="shared" ref="AA10:AA15" si="0">SUM(B10:Z10)</f>
        <v>31801</v>
      </c>
    </row>
    <row r="11" spans="1:27" ht="24.95" customHeight="1" x14ac:dyDescent="0.2">
      <c r="A11" s="45" t="s">
        <v>7</v>
      </c>
      <c r="B11" s="46">
        <v>106</v>
      </c>
      <c r="C11" s="47">
        <v>106</v>
      </c>
      <c r="D11" s="47">
        <v>106</v>
      </c>
      <c r="E11" s="47">
        <v>106</v>
      </c>
      <c r="F11" s="47">
        <v>106</v>
      </c>
      <c r="G11" s="47">
        <v>106</v>
      </c>
      <c r="H11" s="47">
        <v>106</v>
      </c>
      <c r="I11" s="47">
        <v>110</v>
      </c>
      <c r="J11" s="47">
        <v>146</v>
      </c>
      <c r="K11" s="47">
        <v>156</v>
      </c>
      <c r="L11" s="47">
        <v>160</v>
      </c>
      <c r="M11" s="47">
        <v>159</v>
      </c>
      <c r="N11" s="47">
        <v>154</v>
      </c>
      <c r="O11" s="47">
        <v>141</v>
      </c>
      <c r="P11" s="47">
        <v>139</v>
      </c>
      <c r="Q11" s="47">
        <v>140</v>
      </c>
      <c r="R11" s="47">
        <v>160</v>
      </c>
      <c r="S11" s="47">
        <v>192</v>
      </c>
      <c r="T11" s="47">
        <v>199</v>
      </c>
      <c r="U11" s="47">
        <v>191</v>
      </c>
      <c r="V11" s="47">
        <v>164</v>
      </c>
      <c r="W11" s="47">
        <v>127</v>
      </c>
      <c r="X11" s="47">
        <v>106</v>
      </c>
      <c r="Y11" s="47">
        <v>106</v>
      </c>
      <c r="Z11" s="48"/>
      <c r="AA11" s="49">
        <f t="shared" si="0"/>
        <v>3292</v>
      </c>
    </row>
    <row r="12" spans="1:27" ht="24.95" customHeight="1" x14ac:dyDescent="0.2">
      <c r="A12" s="50" t="s">
        <v>8</v>
      </c>
      <c r="B12" s="51">
        <v>750.9</v>
      </c>
      <c r="C12" s="52">
        <v>557.9</v>
      </c>
      <c r="D12" s="52">
        <v>557.9</v>
      </c>
      <c r="E12" s="52">
        <v>557.9</v>
      </c>
      <c r="F12" s="52">
        <v>557.9</v>
      </c>
      <c r="G12" s="52">
        <v>557.9</v>
      </c>
      <c r="H12" s="52">
        <v>587.9</v>
      </c>
      <c r="I12" s="52">
        <v>787.36099999999999</v>
      </c>
      <c r="J12" s="52">
        <v>681.15300000000002</v>
      </c>
      <c r="K12" s="52">
        <v>587.9</v>
      </c>
      <c r="L12" s="52">
        <v>587.9</v>
      </c>
      <c r="M12" s="52">
        <v>557.9</v>
      </c>
      <c r="N12" s="52">
        <v>527.9</v>
      </c>
      <c r="O12" s="52">
        <v>527.9</v>
      </c>
      <c r="P12" s="52">
        <v>685.9</v>
      </c>
      <c r="Q12" s="52">
        <v>1052.6559999999999</v>
      </c>
      <c r="R12" s="52">
        <v>1805.2350000000001</v>
      </c>
      <c r="S12" s="52">
        <v>2667.681</v>
      </c>
      <c r="T12" s="52">
        <v>2792.5460000000003</v>
      </c>
      <c r="U12" s="52">
        <v>2795.0079999999998</v>
      </c>
      <c r="V12" s="52">
        <v>2773.5230000000001</v>
      </c>
      <c r="W12" s="52">
        <v>2664.1280000000002</v>
      </c>
      <c r="X12" s="52">
        <v>2049.3150000000001</v>
      </c>
      <c r="Y12" s="52">
        <v>1717.1780000000001</v>
      </c>
      <c r="Z12" s="53"/>
      <c r="AA12" s="54">
        <f t="shared" si="0"/>
        <v>29389.484000000004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106</v>
      </c>
      <c r="H13" s="52">
        <v>386</v>
      </c>
      <c r="I13" s="52">
        <v>411</v>
      </c>
      <c r="J13" s="52">
        <v>427</v>
      </c>
      <c r="K13" s="52">
        <v>154</v>
      </c>
      <c r="L13" s="52">
        <v>154</v>
      </c>
      <c r="M13" s="52">
        <v>83</v>
      </c>
      <c r="N13" s="52">
        <v>83</v>
      </c>
      <c r="O13" s="52">
        <v>55</v>
      </c>
      <c r="P13" s="52">
        <v>55</v>
      </c>
      <c r="Q13" s="52">
        <v>100</v>
      </c>
      <c r="R13" s="52">
        <v>350</v>
      </c>
      <c r="S13" s="52">
        <v>810</v>
      </c>
      <c r="T13" s="52">
        <v>913</v>
      </c>
      <c r="U13" s="52">
        <v>1102</v>
      </c>
      <c r="V13" s="52">
        <v>607</v>
      </c>
      <c r="W13" s="52">
        <v>446</v>
      </c>
      <c r="X13" s="52">
        <v>156</v>
      </c>
      <c r="Y13" s="52">
        <v>55</v>
      </c>
      <c r="Z13" s="53"/>
      <c r="AA13" s="54">
        <f t="shared" si="0"/>
        <v>6453</v>
      </c>
    </row>
    <row r="14" spans="1:27" ht="24.95" customHeight="1" x14ac:dyDescent="0.2">
      <c r="A14" s="55" t="s">
        <v>10</v>
      </c>
      <c r="B14" s="56">
        <v>1845.414</v>
      </c>
      <c r="C14" s="57">
        <v>1827.8489999999997</v>
      </c>
      <c r="D14" s="57">
        <v>1807.2679999999991</v>
      </c>
      <c r="E14" s="57">
        <v>1792.732999999999</v>
      </c>
      <c r="F14" s="57">
        <v>1762.6679999999992</v>
      </c>
      <c r="G14" s="57">
        <v>1739.298</v>
      </c>
      <c r="H14" s="57">
        <v>1780.817</v>
      </c>
      <c r="I14" s="57">
        <v>2257.6209999999996</v>
      </c>
      <c r="J14" s="57">
        <v>3000.9799999999991</v>
      </c>
      <c r="K14" s="57">
        <v>3694.7769999999996</v>
      </c>
      <c r="L14" s="57">
        <v>4044.9010000000003</v>
      </c>
      <c r="M14" s="57">
        <v>4153.0140000000019</v>
      </c>
      <c r="N14" s="57">
        <v>4027.5779999999991</v>
      </c>
      <c r="O14" s="57">
        <v>3690.4600000000005</v>
      </c>
      <c r="P14" s="57">
        <v>3028.4500000000007</v>
      </c>
      <c r="Q14" s="57">
        <v>2159.0079999999989</v>
      </c>
      <c r="R14" s="57">
        <v>1231.2439999999999</v>
      </c>
      <c r="S14" s="57">
        <v>971.48000000000025</v>
      </c>
      <c r="T14" s="57">
        <v>878.97900000000016</v>
      </c>
      <c r="U14" s="57">
        <v>803.52600000000029</v>
      </c>
      <c r="V14" s="57">
        <v>741.596</v>
      </c>
      <c r="W14" s="57">
        <v>696.93499999999972</v>
      </c>
      <c r="X14" s="57">
        <v>651.22699999999998</v>
      </c>
      <c r="Y14" s="57">
        <v>608.2489999999998</v>
      </c>
      <c r="Z14" s="58"/>
      <c r="AA14" s="59">
        <f t="shared" si="0"/>
        <v>49196.071999999986</v>
      </c>
    </row>
    <row r="15" spans="1:27" ht="24.95" customHeight="1" x14ac:dyDescent="0.2">
      <c r="A15" s="55" t="s">
        <v>11</v>
      </c>
      <c r="B15" s="56">
        <v>72</v>
      </c>
      <c r="C15" s="57">
        <v>74</v>
      </c>
      <c r="D15" s="57">
        <v>78</v>
      </c>
      <c r="E15" s="57">
        <v>84</v>
      </c>
      <c r="F15" s="57">
        <v>91</v>
      </c>
      <c r="G15" s="57">
        <v>98</v>
      </c>
      <c r="H15" s="57">
        <v>106</v>
      </c>
      <c r="I15" s="57">
        <v>119</v>
      </c>
      <c r="J15" s="57">
        <v>133</v>
      </c>
      <c r="K15" s="57">
        <v>143</v>
      </c>
      <c r="L15" s="57">
        <v>149</v>
      </c>
      <c r="M15" s="57">
        <v>152</v>
      </c>
      <c r="N15" s="57">
        <v>155</v>
      </c>
      <c r="O15" s="57">
        <v>155</v>
      </c>
      <c r="P15" s="57">
        <v>152</v>
      </c>
      <c r="Q15" s="57">
        <v>145</v>
      </c>
      <c r="R15" s="57">
        <v>139</v>
      </c>
      <c r="S15" s="57">
        <v>137</v>
      </c>
      <c r="T15" s="57">
        <v>137</v>
      </c>
      <c r="U15" s="57">
        <v>132</v>
      </c>
      <c r="V15" s="57">
        <v>125</v>
      </c>
      <c r="W15" s="57">
        <v>117</v>
      </c>
      <c r="X15" s="57">
        <v>111</v>
      </c>
      <c r="Y15" s="57">
        <v>106</v>
      </c>
      <c r="Z15" s="58"/>
      <c r="AA15" s="59">
        <f t="shared" si="0"/>
        <v>2910</v>
      </c>
    </row>
    <row r="16" spans="1:27" ht="30" customHeight="1" thickBot="1" x14ac:dyDescent="0.25">
      <c r="A16" s="60" t="s">
        <v>12</v>
      </c>
      <c r="B16" s="61">
        <f>IF(LEN(B$2)&gt;0,SUM(B10:B15),"")</f>
        <v>4019.3140000000003</v>
      </c>
      <c r="C16" s="62">
        <f t="shared" ref="C16:Z16" si="1">IF(LEN(C$2)&gt;0,SUM(C10:C15),"")</f>
        <v>3800.7489999999998</v>
      </c>
      <c r="D16" s="62">
        <f t="shared" si="1"/>
        <v>3784.1679999999992</v>
      </c>
      <c r="E16" s="62">
        <f t="shared" si="1"/>
        <v>3775.6329999999989</v>
      </c>
      <c r="F16" s="62">
        <f t="shared" si="1"/>
        <v>3752.5679999999993</v>
      </c>
      <c r="G16" s="62">
        <f t="shared" si="1"/>
        <v>3842.1980000000003</v>
      </c>
      <c r="H16" s="62">
        <f t="shared" si="1"/>
        <v>4211.7170000000006</v>
      </c>
      <c r="I16" s="62">
        <f t="shared" si="1"/>
        <v>5004.982</v>
      </c>
      <c r="J16" s="62">
        <f t="shared" si="1"/>
        <v>5802.1329999999998</v>
      </c>
      <c r="K16" s="62">
        <f t="shared" si="1"/>
        <v>6175.6769999999997</v>
      </c>
      <c r="L16" s="62">
        <f t="shared" si="1"/>
        <v>6489.8010000000004</v>
      </c>
      <c r="M16" s="62">
        <f t="shared" si="1"/>
        <v>6404.9140000000025</v>
      </c>
      <c r="N16" s="62">
        <f t="shared" si="1"/>
        <v>6247.4779999999992</v>
      </c>
      <c r="O16" s="62">
        <f t="shared" si="1"/>
        <v>5804.3600000000006</v>
      </c>
      <c r="P16" s="62">
        <f t="shared" si="1"/>
        <v>5295.35</v>
      </c>
      <c r="Q16" s="62">
        <f t="shared" si="1"/>
        <v>4963.6639999999989</v>
      </c>
      <c r="R16" s="62">
        <f t="shared" si="1"/>
        <v>5145.4790000000003</v>
      </c>
      <c r="S16" s="62">
        <f t="shared" si="1"/>
        <v>6341.161000000001</v>
      </c>
      <c r="T16" s="62">
        <f t="shared" si="1"/>
        <v>6483.5250000000005</v>
      </c>
      <c r="U16" s="62">
        <f t="shared" si="1"/>
        <v>6483.5339999999997</v>
      </c>
      <c r="V16" s="62">
        <f t="shared" si="1"/>
        <v>5731.1190000000006</v>
      </c>
      <c r="W16" s="62">
        <f t="shared" si="1"/>
        <v>5306.0630000000001</v>
      </c>
      <c r="X16" s="62">
        <f t="shared" si="1"/>
        <v>4328.5420000000004</v>
      </c>
      <c r="Y16" s="62">
        <f t="shared" si="1"/>
        <v>3847.4269999999997</v>
      </c>
      <c r="Z16" s="63" t="str">
        <f t="shared" si="1"/>
        <v/>
      </c>
      <c r="AA16" s="64">
        <f>SUM(AA10:AA15)</f>
        <v>123041.55599999998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2207.9</v>
      </c>
      <c r="C28" s="72">
        <v>2196.9</v>
      </c>
      <c r="D28" s="72">
        <v>2182.9</v>
      </c>
      <c r="E28" s="72">
        <v>2170.9</v>
      </c>
      <c r="F28" s="72">
        <v>2164.9</v>
      </c>
      <c r="G28" s="72">
        <v>2264.9</v>
      </c>
      <c r="H28" s="72">
        <v>2414.9</v>
      </c>
      <c r="I28" s="72">
        <v>2790.9</v>
      </c>
      <c r="J28" s="72">
        <v>3419.9</v>
      </c>
      <c r="K28" s="72">
        <v>3712.9</v>
      </c>
      <c r="L28" s="72">
        <v>3878.9</v>
      </c>
      <c r="M28" s="72">
        <v>3831.9</v>
      </c>
      <c r="N28" s="72">
        <v>3712.9</v>
      </c>
      <c r="O28" s="72">
        <v>3373.9</v>
      </c>
      <c r="P28" s="72">
        <v>3010.9</v>
      </c>
      <c r="Q28" s="72">
        <v>2606.9</v>
      </c>
      <c r="R28" s="72">
        <v>2466.9</v>
      </c>
      <c r="S28" s="72">
        <v>2879.9</v>
      </c>
      <c r="T28" s="72">
        <v>2900.9</v>
      </c>
      <c r="U28" s="72">
        <v>2604.9</v>
      </c>
      <c r="V28" s="72">
        <v>2222.9</v>
      </c>
      <c r="W28" s="72">
        <v>1908.9</v>
      </c>
      <c r="X28" s="72">
        <v>1576.9</v>
      </c>
      <c r="Y28" s="72">
        <v>1517.9</v>
      </c>
      <c r="Z28" s="73"/>
      <c r="AA28" s="74">
        <f>SUM(B28:Z28)</f>
        <v>64021.60000000002</v>
      </c>
    </row>
    <row r="29" spans="1:27" ht="24.95" customHeight="1" x14ac:dyDescent="0.2">
      <c r="A29" s="75" t="s">
        <v>23</v>
      </c>
      <c r="B29" s="76">
        <v>1103.414</v>
      </c>
      <c r="C29" s="77">
        <v>1112.8489999999999</v>
      </c>
      <c r="D29" s="77">
        <v>1140.268</v>
      </c>
      <c r="E29" s="77">
        <v>1112.905</v>
      </c>
      <c r="F29" s="77">
        <v>1114.6679999999999</v>
      </c>
      <c r="G29" s="77">
        <v>1074.298</v>
      </c>
      <c r="H29" s="77">
        <v>1186.817</v>
      </c>
      <c r="I29" s="77">
        <v>1604.0820000000001</v>
      </c>
      <c r="J29" s="77">
        <v>1690.2329999999999</v>
      </c>
      <c r="K29" s="77">
        <v>1755.5119999999999</v>
      </c>
      <c r="L29" s="77">
        <v>1983.9010000000001</v>
      </c>
      <c r="M29" s="77">
        <v>1974.0139999999999</v>
      </c>
      <c r="N29" s="77">
        <v>1742.578</v>
      </c>
      <c r="O29" s="77">
        <v>1678.46</v>
      </c>
      <c r="P29" s="77">
        <v>1456.45</v>
      </c>
      <c r="Q29" s="77">
        <v>1290.7639999999999</v>
      </c>
      <c r="R29" s="77">
        <v>1204.579</v>
      </c>
      <c r="S29" s="77">
        <v>1496.261</v>
      </c>
      <c r="T29" s="77">
        <v>1595.625</v>
      </c>
      <c r="U29" s="77">
        <v>1876.634</v>
      </c>
      <c r="V29" s="77">
        <v>1558.2190000000001</v>
      </c>
      <c r="W29" s="77">
        <v>1627.163</v>
      </c>
      <c r="X29" s="77">
        <v>1148.6420000000001</v>
      </c>
      <c r="Y29" s="77">
        <v>1012.527</v>
      </c>
      <c r="Z29" s="78"/>
      <c r="AA29" s="79">
        <f>SUM(B29:Z29)</f>
        <v>34540.863000000005</v>
      </c>
    </row>
    <row r="30" spans="1:27" ht="24.95" customHeight="1" x14ac:dyDescent="0.2">
      <c r="A30" s="82" t="s">
        <v>24</v>
      </c>
      <c r="B30" s="80">
        <v>1550</v>
      </c>
      <c r="C30" s="81">
        <v>1357</v>
      </c>
      <c r="D30" s="81">
        <v>1357</v>
      </c>
      <c r="E30" s="81">
        <v>1357</v>
      </c>
      <c r="F30" s="81">
        <v>1357</v>
      </c>
      <c r="G30" s="81">
        <v>1357</v>
      </c>
      <c r="H30" s="81">
        <v>1387</v>
      </c>
      <c r="I30" s="81">
        <v>1387</v>
      </c>
      <c r="J30" s="81">
        <v>1387</v>
      </c>
      <c r="K30" s="81">
        <v>1387</v>
      </c>
      <c r="L30" s="81">
        <v>1387</v>
      </c>
      <c r="M30" s="81">
        <v>1357</v>
      </c>
      <c r="N30" s="81">
        <v>1327</v>
      </c>
      <c r="O30" s="81">
        <v>1327</v>
      </c>
      <c r="P30" s="81">
        <v>1485</v>
      </c>
      <c r="Q30" s="81">
        <v>1849</v>
      </c>
      <c r="R30" s="81">
        <v>2342</v>
      </c>
      <c r="S30" s="81">
        <v>2840</v>
      </c>
      <c r="T30" s="81">
        <v>2862</v>
      </c>
      <c r="U30" s="81">
        <v>2862</v>
      </c>
      <c r="V30" s="81">
        <v>2810</v>
      </c>
      <c r="W30" s="81">
        <v>2630</v>
      </c>
      <c r="X30" s="81">
        <v>2462</v>
      </c>
      <c r="Y30" s="81">
        <v>2164</v>
      </c>
      <c r="Z30" s="83"/>
      <c r="AA30" s="84">
        <f>SUM(B30:Z30)</f>
        <v>43587</v>
      </c>
    </row>
    <row r="31" spans="1:27" ht="30" customHeight="1" thickBot="1" x14ac:dyDescent="0.25">
      <c r="A31" s="60" t="s">
        <v>25</v>
      </c>
      <c r="B31" s="61">
        <f>IF(LEN(B$2)&gt;0,SUM(B28:B30),"")</f>
        <v>4861.3140000000003</v>
      </c>
      <c r="C31" s="62">
        <f t="shared" ref="C31:Z31" si="4">IF(LEN(C$2)&gt;0,SUM(C28:C30),"")</f>
        <v>4666.7489999999998</v>
      </c>
      <c r="D31" s="62">
        <f t="shared" si="4"/>
        <v>4680.1679999999997</v>
      </c>
      <c r="E31" s="62">
        <f t="shared" si="4"/>
        <v>4640.8050000000003</v>
      </c>
      <c r="F31" s="62">
        <f t="shared" si="4"/>
        <v>4636.5680000000002</v>
      </c>
      <c r="G31" s="62">
        <f t="shared" si="4"/>
        <v>4696.1980000000003</v>
      </c>
      <c r="H31" s="62">
        <f t="shared" si="4"/>
        <v>4988.7170000000006</v>
      </c>
      <c r="I31" s="62">
        <f t="shared" si="4"/>
        <v>5781.982</v>
      </c>
      <c r="J31" s="62">
        <f t="shared" si="4"/>
        <v>6497.1329999999998</v>
      </c>
      <c r="K31" s="62">
        <f t="shared" si="4"/>
        <v>6855.4120000000003</v>
      </c>
      <c r="L31" s="62">
        <f t="shared" si="4"/>
        <v>7249.8010000000004</v>
      </c>
      <c r="M31" s="62">
        <f t="shared" si="4"/>
        <v>7162.9139999999998</v>
      </c>
      <c r="N31" s="62">
        <f t="shared" si="4"/>
        <v>6782.4780000000001</v>
      </c>
      <c r="O31" s="62">
        <f t="shared" si="4"/>
        <v>6379.3600000000006</v>
      </c>
      <c r="P31" s="62">
        <f t="shared" si="4"/>
        <v>5952.35</v>
      </c>
      <c r="Q31" s="62">
        <f t="shared" si="4"/>
        <v>5746.6639999999998</v>
      </c>
      <c r="R31" s="62">
        <f t="shared" si="4"/>
        <v>6013.4790000000003</v>
      </c>
      <c r="S31" s="62">
        <f t="shared" si="4"/>
        <v>7216.1610000000001</v>
      </c>
      <c r="T31" s="62">
        <f t="shared" si="4"/>
        <v>7358.5249999999996</v>
      </c>
      <c r="U31" s="62">
        <f t="shared" si="4"/>
        <v>7343.5339999999997</v>
      </c>
      <c r="V31" s="62">
        <f t="shared" si="4"/>
        <v>6591.1190000000006</v>
      </c>
      <c r="W31" s="62">
        <f t="shared" si="4"/>
        <v>6166.0630000000001</v>
      </c>
      <c r="X31" s="62">
        <f t="shared" si="4"/>
        <v>5187.5420000000004</v>
      </c>
      <c r="Y31" s="62">
        <f t="shared" si="4"/>
        <v>4694.4269999999997</v>
      </c>
      <c r="Z31" s="63" t="str">
        <f t="shared" si="4"/>
        <v/>
      </c>
      <c r="AA31" s="64">
        <f>SUM(AA28:AA30)</f>
        <v>142149.46300000002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398</v>
      </c>
      <c r="C34" s="95">
        <v>422</v>
      </c>
      <c r="D34" s="95">
        <v>404</v>
      </c>
      <c r="E34" s="95">
        <v>396</v>
      </c>
      <c r="F34" s="95">
        <v>424</v>
      </c>
      <c r="G34" s="95">
        <v>405</v>
      </c>
      <c r="H34" s="95">
        <v>352</v>
      </c>
      <c r="I34" s="95">
        <v>334</v>
      </c>
      <c r="J34" s="95">
        <v>290</v>
      </c>
      <c r="K34" s="95">
        <v>280</v>
      </c>
      <c r="L34" s="95">
        <v>303</v>
      </c>
      <c r="M34" s="95">
        <v>296</v>
      </c>
      <c r="N34" s="95">
        <v>168</v>
      </c>
      <c r="O34" s="95">
        <v>193</v>
      </c>
      <c r="P34" s="95">
        <v>235</v>
      </c>
      <c r="Q34" s="95">
        <v>361</v>
      </c>
      <c r="R34" s="95">
        <v>415</v>
      </c>
      <c r="S34" s="95">
        <v>415</v>
      </c>
      <c r="T34" s="95">
        <v>415</v>
      </c>
      <c r="U34" s="95">
        <v>400</v>
      </c>
      <c r="V34" s="95">
        <v>400</v>
      </c>
      <c r="W34" s="95">
        <v>400</v>
      </c>
      <c r="X34" s="95">
        <v>399</v>
      </c>
      <c r="Y34" s="95">
        <v>387</v>
      </c>
      <c r="Z34" s="96"/>
      <c r="AA34" s="74">
        <f t="shared" ref="AA34:AA39" si="5">SUM(B34:Z34)</f>
        <v>8492</v>
      </c>
    </row>
    <row r="35" spans="1:27" ht="24.95" customHeight="1" x14ac:dyDescent="0.2">
      <c r="A35" s="97" t="s">
        <v>28</v>
      </c>
      <c r="B35" s="98">
        <v>384</v>
      </c>
      <c r="C35" s="99">
        <v>384</v>
      </c>
      <c r="D35" s="99">
        <v>400</v>
      </c>
      <c r="E35" s="99">
        <v>377.17200000000003</v>
      </c>
      <c r="F35" s="99">
        <v>400</v>
      </c>
      <c r="G35" s="99">
        <v>389</v>
      </c>
      <c r="H35" s="99">
        <v>365</v>
      </c>
      <c r="I35" s="99">
        <v>383</v>
      </c>
      <c r="J35" s="99">
        <v>345</v>
      </c>
      <c r="K35" s="99">
        <v>345</v>
      </c>
      <c r="L35" s="99">
        <v>365</v>
      </c>
      <c r="M35" s="99">
        <v>365</v>
      </c>
      <c r="N35" s="99">
        <v>330</v>
      </c>
      <c r="O35" s="99">
        <v>345</v>
      </c>
      <c r="P35" s="99">
        <v>330</v>
      </c>
      <c r="Q35" s="99">
        <v>365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9072.1720000000005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388.3</v>
      </c>
      <c r="M36" s="99">
        <v>506.6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16756.900000000001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82</v>
      </c>
      <c r="E37" s="99">
        <v>82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44.734999999999999</v>
      </c>
      <c r="L37" s="99">
        <v>82</v>
      </c>
      <c r="M37" s="99">
        <v>87</v>
      </c>
      <c r="N37" s="99">
        <v>27</v>
      </c>
      <c r="O37" s="99">
        <v>27</v>
      </c>
      <c r="P37" s="99">
        <v>82</v>
      </c>
      <c r="Q37" s="99">
        <v>47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1303.7350000000001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245.6</v>
      </c>
      <c r="Q38" s="99">
        <v>500</v>
      </c>
      <c r="R38" s="99">
        <v>500</v>
      </c>
      <c r="S38" s="99">
        <v>153.9</v>
      </c>
      <c r="T38" s="99"/>
      <c r="U38" s="99"/>
      <c r="V38" s="99">
        <v>72.599999999999994</v>
      </c>
      <c r="W38" s="99"/>
      <c r="X38" s="99">
        <v>500</v>
      </c>
      <c r="Y38" s="99">
        <v>500</v>
      </c>
      <c r="Z38" s="100"/>
      <c r="AA38" s="79">
        <f t="shared" si="5"/>
        <v>2472.1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1553</v>
      </c>
      <c r="C39" s="88">
        <f t="shared" si="6"/>
        <v>1577</v>
      </c>
      <c r="D39" s="88">
        <f t="shared" si="6"/>
        <v>1607</v>
      </c>
      <c r="E39" s="88">
        <f t="shared" si="6"/>
        <v>1576.172</v>
      </c>
      <c r="F39" s="88">
        <f t="shared" si="6"/>
        <v>1595</v>
      </c>
      <c r="G39" s="88">
        <f t="shared" si="6"/>
        <v>1565</v>
      </c>
      <c r="H39" s="88">
        <f t="shared" si="6"/>
        <v>1488</v>
      </c>
      <c r="I39" s="88">
        <f t="shared" si="6"/>
        <v>1488</v>
      </c>
      <c r="J39" s="88">
        <f t="shared" si="6"/>
        <v>1406</v>
      </c>
      <c r="K39" s="88">
        <f t="shared" si="6"/>
        <v>1390.7349999999999</v>
      </c>
      <c r="L39" s="88">
        <f t="shared" si="6"/>
        <v>1138.3</v>
      </c>
      <c r="M39" s="88">
        <f t="shared" si="6"/>
        <v>1254.5999999999999</v>
      </c>
      <c r="N39" s="88">
        <f t="shared" si="6"/>
        <v>1246</v>
      </c>
      <c r="O39" s="88">
        <f t="shared" si="6"/>
        <v>1286</v>
      </c>
      <c r="P39" s="88">
        <f t="shared" si="6"/>
        <v>1613.6</v>
      </c>
      <c r="Q39" s="88">
        <f t="shared" si="6"/>
        <v>1994</v>
      </c>
      <c r="R39" s="88">
        <f t="shared" si="6"/>
        <v>2079</v>
      </c>
      <c r="S39" s="88">
        <f t="shared" si="6"/>
        <v>1739.9</v>
      </c>
      <c r="T39" s="88">
        <f t="shared" si="6"/>
        <v>1586</v>
      </c>
      <c r="U39" s="88">
        <f t="shared" si="6"/>
        <v>1571</v>
      </c>
      <c r="V39" s="88">
        <f t="shared" si="6"/>
        <v>1643.6</v>
      </c>
      <c r="W39" s="88">
        <f t="shared" si="6"/>
        <v>1571</v>
      </c>
      <c r="X39" s="88">
        <f t="shared" si="6"/>
        <v>2070</v>
      </c>
      <c r="Y39" s="88">
        <f t="shared" si="6"/>
        <v>2058</v>
      </c>
      <c r="Z39" s="89" t="str">
        <f t="shared" si="6"/>
        <v/>
      </c>
      <c r="AA39" s="90">
        <f t="shared" si="5"/>
        <v>38096.906999999999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711</v>
      </c>
      <c r="H44" s="99">
        <v>711</v>
      </c>
      <c r="I44" s="99">
        <v>711</v>
      </c>
      <c r="J44" s="99">
        <v>711</v>
      </c>
      <c r="K44" s="99">
        <v>711</v>
      </c>
      <c r="L44" s="99">
        <v>378.3</v>
      </c>
      <c r="M44" s="99">
        <v>496.6</v>
      </c>
      <c r="N44" s="99">
        <v>711</v>
      </c>
      <c r="O44" s="99">
        <v>711</v>
      </c>
      <c r="P44" s="99">
        <v>711</v>
      </c>
      <c r="Q44" s="99">
        <v>711</v>
      </c>
      <c r="R44" s="99">
        <v>711</v>
      </c>
      <c r="S44" s="99">
        <v>711</v>
      </c>
      <c r="T44" s="99">
        <v>711</v>
      </c>
      <c r="U44" s="99">
        <v>711</v>
      </c>
      <c r="V44" s="99">
        <v>711</v>
      </c>
      <c r="W44" s="99">
        <v>711</v>
      </c>
      <c r="X44" s="99">
        <v>711</v>
      </c>
      <c r="Y44" s="99">
        <v>711</v>
      </c>
      <c r="Z44" s="100"/>
      <c r="AA44" s="79">
        <f t="shared" si="7"/>
        <v>16516.900000000001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245.6</v>
      </c>
      <c r="Q46" s="99">
        <v>500</v>
      </c>
      <c r="R46" s="99">
        <v>500</v>
      </c>
      <c r="S46" s="99">
        <v>153.9</v>
      </c>
      <c r="T46" s="99"/>
      <c r="U46" s="99"/>
      <c r="V46" s="99">
        <v>72.599999999999994</v>
      </c>
      <c r="W46" s="99"/>
      <c r="X46" s="99">
        <v>500</v>
      </c>
      <c r="Y46" s="99">
        <v>500</v>
      </c>
      <c r="Z46" s="100"/>
      <c r="AA46" s="79">
        <f t="shared" si="7"/>
        <v>2472.1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711</v>
      </c>
      <c r="C48" s="88">
        <f t="shared" ref="C48:Z48" si="8">IF(LEN(C$2)&gt;0,SUM(C42:C47),"")</f>
        <v>711</v>
      </c>
      <c r="D48" s="88">
        <f t="shared" si="8"/>
        <v>711</v>
      </c>
      <c r="E48" s="88">
        <f t="shared" si="8"/>
        <v>711</v>
      </c>
      <c r="F48" s="88">
        <f t="shared" si="8"/>
        <v>711</v>
      </c>
      <c r="G48" s="88">
        <f t="shared" si="8"/>
        <v>711</v>
      </c>
      <c r="H48" s="88">
        <f t="shared" si="8"/>
        <v>711</v>
      </c>
      <c r="I48" s="88">
        <f t="shared" si="8"/>
        <v>711</v>
      </c>
      <c r="J48" s="88">
        <f t="shared" si="8"/>
        <v>711</v>
      </c>
      <c r="K48" s="88">
        <f t="shared" si="8"/>
        <v>711</v>
      </c>
      <c r="L48" s="88">
        <f t="shared" si="8"/>
        <v>378.3</v>
      </c>
      <c r="M48" s="88">
        <f t="shared" si="8"/>
        <v>496.6</v>
      </c>
      <c r="N48" s="88">
        <f t="shared" si="8"/>
        <v>711</v>
      </c>
      <c r="O48" s="88">
        <f t="shared" si="8"/>
        <v>711</v>
      </c>
      <c r="P48" s="88">
        <f t="shared" si="8"/>
        <v>956.6</v>
      </c>
      <c r="Q48" s="88">
        <f t="shared" si="8"/>
        <v>1211</v>
      </c>
      <c r="R48" s="88">
        <f t="shared" si="8"/>
        <v>1211</v>
      </c>
      <c r="S48" s="88">
        <f t="shared" si="8"/>
        <v>864.9</v>
      </c>
      <c r="T48" s="88">
        <f t="shared" si="8"/>
        <v>711</v>
      </c>
      <c r="U48" s="88">
        <f t="shared" si="8"/>
        <v>711</v>
      </c>
      <c r="V48" s="88">
        <f t="shared" si="8"/>
        <v>783.6</v>
      </c>
      <c r="W48" s="88">
        <f t="shared" si="8"/>
        <v>711</v>
      </c>
      <c r="X48" s="88">
        <f t="shared" si="8"/>
        <v>1211</v>
      </c>
      <c r="Y48" s="88">
        <f t="shared" si="8"/>
        <v>1211</v>
      </c>
      <c r="Z48" s="89" t="str">
        <f t="shared" si="8"/>
        <v/>
      </c>
      <c r="AA48" s="90">
        <f t="shared" si="7"/>
        <v>18989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5572.3140000000003</v>
      </c>
      <c r="C51" s="88">
        <f t="shared" si="10"/>
        <v>5377.7489999999998</v>
      </c>
      <c r="D51" s="88">
        <f t="shared" si="10"/>
        <v>5391.1679999999997</v>
      </c>
      <c r="E51" s="88">
        <f t="shared" si="10"/>
        <v>5351.8049999999985</v>
      </c>
      <c r="F51" s="88">
        <f t="shared" si="10"/>
        <v>5347.5679999999993</v>
      </c>
      <c r="G51" s="88">
        <f t="shared" si="10"/>
        <v>5407.1980000000003</v>
      </c>
      <c r="H51" s="88">
        <f t="shared" si="10"/>
        <v>5699.7170000000006</v>
      </c>
      <c r="I51" s="88">
        <f t="shared" si="10"/>
        <v>6492.982</v>
      </c>
      <c r="J51" s="88">
        <f t="shared" si="10"/>
        <v>7208.1329999999998</v>
      </c>
      <c r="K51" s="88">
        <f t="shared" si="10"/>
        <v>7566.4119999999994</v>
      </c>
      <c r="L51" s="88">
        <f t="shared" si="10"/>
        <v>7628.1010000000006</v>
      </c>
      <c r="M51" s="88">
        <f t="shared" si="10"/>
        <v>7659.5140000000029</v>
      </c>
      <c r="N51" s="88">
        <f t="shared" si="10"/>
        <v>7493.4779999999992</v>
      </c>
      <c r="O51" s="88">
        <f t="shared" si="10"/>
        <v>7090.3600000000006</v>
      </c>
      <c r="P51" s="88">
        <f t="shared" si="10"/>
        <v>6908.9500000000007</v>
      </c>
      <c r="Q51" s="88">
        <f t="shared" si="10"/>
        <v>6957.6639999999989</v>
      </c>
      <c r="R51" s="88">
        <f t="shared" si="10"/>
        <v>7224.4790000000003</v>
      </c>
      <c r="S51" s="88">
        <f t="shared" si="10"/>
        <v>8081.0610000000015</v>
      </c>
      <c r="T51" s="88">
        <f t="shared" si="10"/>
        <v>8069.5250000000005</v>
      </c>
      <c r="U51" s="88">
        <f t="shared" si="10"/>
        <v>8054.5339999999997</v>
      </c>
      <c r="V51" s="88">
        <f t="shared" si="10"/>
        <v>7374.719000000001</v>
      </c>
      <c r="W51" s="88">
        <f t="shared" si="10"/>
        <v>6877.0630000000001</v>
      </c>
      <c r="X51" s="88">
        <f t="shared" si="10"/>
        <v>6398.5420000000004</v>
      </c>
      <c r="Y51" s="88">
        <f t="shared" si="10"/>
        <v>5905.4269999999997</v>
      </c>
      <c r="Z51" s="89" t="str">
        <f t="shared" si="10"/>
        <v/>
      </c>
      <c r="AA51" s="104">
        <f>SUM(B51:Z51)</f>
        <v>161138.46299999999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5572.3019999999997</v>
      </c>
      <c r="C4" s="18">
        <v>5377.7820000000011</v>
      </c>
      <c r="D4" s="18">
        <v>5391.1930000000011</v>
      </c>
      <c r="E4" s="18">
        <v>5351.8050000000021</v>
      </c>
      <c r="F4" s="18">
        <v>5347.5989999999993</v>
      </c>
      <c r="G4" s="18">
        <v>5407.2170000000006</v>
      </c>
      <c r="H4" s="18">
        <v>5699.6990000000005</v>
      </c>
      <c r="I4" s="18">
        <v>6492.996000000001</v>
      </c>
      <c r="J4" s="18">
        <v>7208.1329999999998</v>
      </c>
      <c r="K4" s="18">
        <v>7566.4120000000003</v>
      </c>
      <c r="L4" s="18">
        <v>7628.1510000000026</v>
      </c>
      <c r="M4" s="18">
        <v>7659.4800000000005</v>
      </c>
      <c r="N4" s="18">
        <v>7493.4950000000017</v>
      </c>
      <c r="O4" s="18">
        <v>7090.3109999999997</v>
      </c>
      <c r="P4" s="18">
        <v>6908.9739999999983</v>
      </c>
      <c r="Q4" s="18">
        <v>6957.6640000000007</v>
      </c>
      <c r="R4" s="18">
        <v>7224.479000000003</v>
      </c>
      <c r="S4" s="18">
        <v>8081.0460000000003</v>
      </c>
      <c r="T4" s="18">
        <v>8069.5510000000013</v>
      </c>
      <c r="U4" s="18">
        <v>8054.5119999999997</v>
      </c>
      <c r="V4" s="18">
        <v>7374.7490000000016</v>
      </c>
      <c r="W4" s="18">
        <v>6877.0650000000005</v>
      </c>
      <c r="X4" s="18">
        <v>6398.5420000000031</v>
      </c>
      <c r="Y4" s="18">
        <v>5905.4269999999979</v>
      </c>
      <c r="Z4" s="19"/>
      <c r="AA4" s="20">
        <f>SUM(B4:Z4)</f>
        <v>161138.58400000003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158.94999999999999</v>
      </c>
      <c r="C7" s="28">
        <v>154.51</v>
      </c>
      <c r="D7" s="28">
        <v>151.87</v>
      </c>
      <c r="E7" s="28">
        <v>149.41999999999999</v>
      </c>
      <c r="F7" s="28">
        <v>154.68</v>
      </c>
      <c r="G7" s="28">
        <v>154.76</v>
      </c>
      <c r="H7" s="28">
        <v>162.47999999999999</v>
      </c>
      <c r="I7" s="28">
        <v>180.54</v>
      </c>
      <c r="J7" s="28">
        <v>179.23</v>
      </c>
      <c r="K7" s="28">
        <v>153.4</v>
      </c>
      <c r="L7" s="28">
        <v>145.49</v>
      </c>
      <c r="M7" s="28">
        <v>145.49</v>
      </c>
      <c r="N7" s="28">
        <v>135.43</v>
      </c>
      <c r="O7" s="28">
        <v>130.16</v>
      </c>
      <c r="P7" s="28">
        <v>135.1</v>
      </c>
      <c r="Q7" s="28">
        <v>178.11</v>
      </c>
      <c r="R7" s="28">
        <v>174.79</v>
      </c>
      <c r="S7" s="28">
        <v>200.33</v>
      </c>
      <c r="T7" s="28">
        <v>245</v>
      </c>
      <c r="U7" s="28">
        <v>270</v>
      </c>
      <c r="V7" s="28">
        <v>229.99</v>
      </c>
      <c r="W7" s="28">
        <v>189.11</v>
      </c>
      <c r="X7" s="28">
        <v>178.6</v>
      </c>
      <c r="Y7" s="28">
        <v>175.12</v>
      </c>
      <c r="Z7" s="29"/>
      <c r="AA7" s="30">
        <f>IF(SUM(B7:Z7)&lt;&gt;0,AVERAGEIF(B7:Z7,"&lt;&gt;"""),"")</f>
        <v>172.19000000000003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842.63</v>
      </c>
      <c r="C19" s="72">
        <v>835.702</v>
      </c>
      <c r="D19" s="72">
        <v>811.72799999999995</v>
      </c>
      <c r="E19" s="72">
        <v>797.75099999999998</v>
      </c>
      <c r="F19" s="72">
        <v>802.72699999999998</v>
      </c>
      <c r="G19" s="72">
        <v>791.72799999999995</v>
      </c>
      <c r="H19" s="72">
        <v>782.73699999999997</v>
      </c>
      <c r="I19" s="72">
        <v>793.74099999999999</v>
      </c>
      <c r="J19" s="72">
        <v>804.59400000000005</v>
      </c>
      <c r="K19" s="72">
        <v>802.58899999999994</v>
      </c>
      <c r="L19" s="72">
        <v>801.51800000000003</v>
      </c>
      <c r="M19" s="72">
        <v>802.50099999999998</v>
      </c>
      <c r="N19" s="72">
        <v>810.66399999999999</v>
      </c>
      <c r="O19" s="72">
        <v>802.75800000000004</v>
      </c>
      <c r="P19" s="72">
        <v>803.71699999999998</v>
      </c>
      <c r="Q19" s="72">
        <v>827.66099999999994</v>
      </c>
      <c r="R19" s="72">
        <v>854.73800000000006</v>
      </c>
      <c r="S19" s="72">
        <v>845.755</v>
      </c>
      <c r="T19" s="72">
        <v>822.75800000000004</v>
      </c>
      <c r="U19" s="72">
        <v>819.56999999999994</v>
      </c>
      <c r="V19" s="72">
        <v>797.68299999999999</v>
      </c>
      <c r="W19" s="72">
        <v>780.70699999999999</v>
      </c>
      <c r="X19" s="72">
        <v>769.73699999999997</v>
      </c>
      <c r="Y19" s="72">
        <v>764.72400000000005</v>
      </c>
      <c r="Z19" s="73"/>
      <c r="AA19" s="74">
        <f t="shared" ref="AA19:AA24" si="2">SUM(B19:Z19)</f>
        <v>19370.417999999998</v>
      </c>
    </row>
    <row r="20" spans="1:27" ht="24.95" customHeight="1" x14ac:dyDescent="0.2">
      <c r="A20" s="75" t="s">
        <v>15</v>
      </c>
      <c r="B20" s="76">
        <v>858.01599999999996</v>
      </c>
      <c r="C20" s="77">
        <v>845.79</v>
      </c>
      <c r="D20" s="77">
        <v>830.35799999999995</v>
      </c>
      <c r="E20" s="77">
        <v>836.98599999999999</v>
      </c>
      <c r="F20" s="77">
        <v>830.72400000000005</v>
      </c>
      <c r="G20" s="77">
        <v>853.02599999999995</v>
      </c>
      <c r="H20" s="77">
        <v>932.28199999999993</v>
      </c>
      <c r="I20" s="77">
        <v>992.12</v>
      </c>
      <c r="J20" s="77">
        <v>1017.3730000000002</v>
      </c>
      <c r="K20" s="77">
        <v>1040.08</v>
      </c>
      <c r="L20" s="77">
        <v>1019.074</v>
      </c>
      <c r="M20" s="77">
        <v>1003.8720000000001</v>
      </c>
      <c r="N20" s="77">
        <v>974.48700000000008</v>
      </c>
      <c r="O20" s="77">
        <v>938.57799999999986</v>
      </c>
      <c r="P20" s="77">
        <v>895.69699999999989</v>
      </c>
      <c r="Q20" s="77">
        <v>901.51099999999997</v>
      </c>
      <c r="R20" s="77">
        <v>904.6450000000001</v>
      </c>
      <c r="S20" s="77">
        <v>1009.3090000000001</v>
      </c>
      <c r="T20" s="77">
        <v>982.29200000000003</v>
      </c>
      <c r="U20" s="77">
        <v>936.09799999999984</v>
      </c>
      <c r="V20" s="77">
        <v>892.4670000000001</v>
      </c>
      <c r="W20" s="77">
        <v>868.96599999999989</v>
      </c>
      <c r="X20" s="77">
        <v>879.14599999999996</v>
      </c>
      <c r="Y20" s="77">
        <v>864.06000000000006</v>
      </c>
      <c r="Z20" s="78"/>
      <c r="AA20" s="79">
        <f t="shared" si="2"/>
        <v>22106.957000000006</v>
      </c>
    </row>
    <row r="21" spans="1:27" ht="24.95" customHeight="1" x14ac:dyDescent="0.2">
      <c r="A21" s="75" t="s">
        <v>16</v>
      </c>
      <c r="B21" s="80">
        <v>3099.8559999999993</v>
      </c>
      <c r="C21" s="81">
        <v>3034.0899999999997</v>
      </c>
      <c r="D21" s="81">
        <v>2901.607</v>
      </c>
      <c r="E21" s="81">
        <v>2814.0679999999998</v>
      </c>
      <c r="F21" s="81">
        <v>2857.0479999999998</v>
      </c>
      <c r="G21" s="81">
        <v>3083.0629999999992</v>
      </c>
      <c r="H21" s="81">
        <v>3453.78</v>
      </c>
      <c r="I21" s="81">
        <v>3942.2350000000006</v>
      </c>
      <c r="J21" s="81">
        <v>4251.1660000000002</v>
      </c>
      <c r="K21" s="81">
        <v>4552.2430000000004</v>
      </c>
      <c r="L21" s="81">
        <v>4638.5590000000011</v>
      </c>
      <c r="M21" s="81">
        <v>4678.6070000000009</v>
      </c>
      <c r="N21" s="81">
        <v>4645.7440000000006</v>
      </c>
      <c r="O21" s="81">
        <v>4401.1750000000011</v>
      </c>
      <c r="P21" s="81">
        <v>4421.5599999999995</v>
      </c>
      <c r="Q21" s="81">
        <v>4631.4920000000011</v>
      </c>
      <c r="R21" s="81">
        <v>4742.5960000000014</v>
      </c>
      <c r="S21" s="81">
        <v>5493.482</v>
      </c>
      <c r="T21" s="81">
        <v>5522.9009999999998</v>
      </c>
      <c r="U21" s="81">
        <v>5421.4439999999995</v>
      </c>
      <c r="V21" s="81">
        <v>5078.0990000000011</v>
      </c>
      <c r="W21" s="81">
        <v>4628.692</v>
      </c>
      <c r="X21" s="81">
        <v>4239.6590000000006</v>
      </c>
      <c r="Y21" s="81">
        <v>3814.643</v>
      </c>
      <c r="Z21" s="78"/>
      <c r="AA21" s="79">
        <f t="shared" si="2"/>
        <v>100347.80899999999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125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117.5</v>
      </c>
      <c r="C23" s="77">
        <v>121.5</v>
      </c>
      <c r="D23" s="77">
        <v>119</v>
      </c>
      <c r="E23" s="77">
        <v>115</v>
      </c>
      <c r="F23" s="77">
        <v>93.5</v>
      </c>
      <c r="G23" s="77">
        <v>102</v>
      </c>
      <c r="H23" s="77">
        <v>104</v>
      </c>
      <c r="I23" s="77">
        <v>99</v>
      </c>
      <c r="J23" s="77">
        <v>122</v>
      </c>
      <c r="K23" s="77">
        <v>133.5</v>
      </c>
      <c r="L23" s="77">
        <v>138</v>
      </c>
      <c r="M23" s="77">
        <v>135.5</v>
      </c>
      <c r="N23" s="77">
        <v>113.5</v>
      </c>
      <c r="O23" s="77">
        <v>112</v>
      </c>
      <c r="P23" s="77">
        <v>161</v>
      </c>
      <c r="Q23" s="77">
        <v>162</v>
      </c>
      <c r="R23" s="77">
        <v>174.5</v>
      </c>
      <c r="S23" s="77">
        <v>204.5</v>
      </c>
      <c r="T23" s="77">
        <v>198</v>
      </c>
      <c r="U23" s="77">
        <v>190.5</v>
      </c>
      <c r="V23" s="77">
        <v>167.5</v>
      </c>
      <c r="W23" s="77">
        <v>173</v>
      </c>
      <c r="X23" s="77">
        <v>167</v>
      </c>
      <c r="Y23" s="77">
        <v>158</v>
      </c>
      <c r="Z23" s="77"/>
      <c r="AA23" s="79">
        <f t="shared" si="2"/>
        <v>3382</v>
      </c>
    </row>
    <row r="24" spans="1:27" ht="24.95" customHeight="1" x14ac:dyDescent="0.2">
      <c r="A24" s="85" t="s">
        <v>19</v>
      </c>
      <c r="B24" s="77">
        <v>254</v>
      </c>
      <c r="C24" s="77">
        <v>234.99999999999997</v>
      </c>
      <c r="D24" s="77">
        <v>226.00000000000003</v>
      </c>
      <c r="E24" s="77">
        <v>221.99999999999997</v>
      </c>
      <c r="F24" s="77">
        <v>231</v>
      </c>
      <c r="G24" s="77">
        <v>264</v>
      </c>
      <c r="H24" s="77">
        <v>323</v>
      </c>
      <c r="I24" s="77">
        <v>379</v>
      </c>
      <c r="J24" s="77">
        <v>429.00000000000006</v>
      </c>
      <c r="K24" s="77">
        <v>449</v>
      </c>
      <c r="L24" s="77">
        <v>459</v>
      </c>
      <c r="M24" s="77">
        <v>461.00000000000006</v>
      </c>
      <c r="N24" s="77">
        <v>459</v>
      </c>
      <c r="O24" s="77">
        <v>445.99999999999994</v>
      </c>
      <c r="P24" s="77">
        <v>441</v>
      </c>
      <c r="Q24" s="77">
        <v>434.99999999999994</v>
      </c>
      <c r="R24" s="77">
        <v>449</v>
      </c>
      <c r="S24" s="77">
        <v>479</v>
      </c>
      <c r="T24" s="77">
        <v>485.99999999999994</v>
      </c>
      <c r="U24" s="77">
        <v>473</v>
      </c>
      <c r="V24" s="77">
        <v>438.99999999999994</v>
      </c>
      <c r="W24" s="77">
        <v>394</v>
      </c>
      <c r="X24" s="77">
        <v>343</v>
      </c>
      <c r="Y24" s="77">
        <v>304</v>
      </c>
      <c r="Z24" s="77"/>
      <c r="AA24" s="79">
        <f t="shared" si="2"/>
        <v>9080</v>
      </c>
    </row>
    <row r="25" spans="1:27" ht="30" customHeight="1" thickBot="1" x14ac:dyDescent="0.25">
      <c r="A25" s="86" t="s">
        <v>20</v>
      </c>
      <c r="B25" s="87">
        <f t="shared" ref="B25:AA25" si="3">SUM(B19:B24)</f>
        <v>5172.0019999999995</v>
      </c>
      <c r="C25" s="88">
        <f t="shared" si="3"/>
        <v>5072.0819999999994</v>
      </c>
      <c r="D25" s="88">
        <f t="shared" si="3"/>
        <v>4888.6929999999993</v>
      </c>
      <c r="E25" s="88">
        <f t="shared" si="3"/>
        <v>4785.8050000000003</v>
      </c>
      <c r="F25" s="88">
        <f t="shared" si="3"/>
        <v>4814.9989999999998</v>
      </c>
      <c r="G25" s="88">
        <f t="shared" si="3"/>
        <v>5093.8169999999991</v>
      </c>
      <c r="H25" s="88">
        <f t="shared" si="3"/>
        <v>5595.799</v>
      </c>
      <c r="I25" s="88">
        <f t="shared" si="3"/>
        <v>6206.0960000000005</v>
      </c>
      <c r="J25" s="88">
        <f t="shared" si="3"/>
        <v>6624.1329999999998</v>
      </c>
      <c r="K25" s="88">
        <f t="shared" si="3"/>
        <v>6977.4120000000003</v>
      </c>
      <c r="L25" s="88">
        <f t="shared" si="3"/>
        <v>7056.1510000000017</v>
      </c>
      <c r="M25" s="88">
        <f t="shared" si="3"/>
        <v>7081.4800000000014</v>
      </c>
      <c r="N25" s="88">
        <f t="shared" si="3"/>
        <v>7128.3950000000004</v>
      </c>
      <c r="O25" s="88">
        <f t="shared" si="3"/>
        <v>6825.5110000000004</v>
      </c>
      <c r="P25" s="88">
        <f t="shared" si="3"/>
        <v>6847.9739999999993</v>
      </c>
      <c r="Q25" s="88">
        <f t="shared" si="3"/>
        <v>6957.6640000000007</v>
      </c>
      <c r="R25" s="88">
        <f t="shared" si="3"/>
        <v>7125.4790000000012</v>
      </c>
      <c r="S25" s="88">
        <f t="shared" si="3"/>
        <v>8032.0460000000003</v>
      </c>
      <c r="T25" s="88">
        <f t="shared" si="3"/>
        <v>8011.951</v>
      </c>
      <c r="U25" s="88">
        <f t="shared" si="3"/>
        <v>7840.6119999999992</v>
      </c>
      <c r="V25" s="88">
        <f t="shared" si="3"/>
        <v>7374.7490000000016</v>
      </c>
      <c r="W25" s="88">
        <f t="shared" si="3"/>
        <v>6845.3649999999998</v>
      </c>
      <c r="X25" s="88">
        <f t="shared" si="3"/>
        <v>6398.5420000000004</v>
      </c>
      <c r="Y25" s="88">
        <f t="shared" si="3"/>
        <v>5905.4269999999997</v>
      </c>
      <c r="Z25" s="89">
        <f t="shared" si="3"/>
        <v>0</v>
      </c>
      <c r="AA25" s="90">
        <f t="shared" si="3"/>
        <v>154662.18400000001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393.5</v>
      </c>
      <c r="C28" s="72">
        <v>378.5</v>
      </c>
      <c r="D28" s="72">
        <v>401</v>
      </c>
      <c r="E28" s="72">
        <v>393</v>
      </c>
      <c r="F28" s="72">
        <v>348.5</v>
      </c>
      <c r="G28" s="72">
        <v>390</v>
      </c>
      <c r="H28" s="72">
        <v>449</v>
      </c>
      <c r="I28" s="72">
        <v>512</v>
      </c>
      <c r="J28" s="72">
        <v>591</v>
      </c>
      <c r="K28" s="72">
        <v>627.5</v>
      </c>
      <c r="L28" s="72">
        <v>659</v>
      </c>
      <c r="M28" s="72">
        <v>663.5</v>
      </c>
      <c r="N28" s="72">
        <v>639.5</v>
      </c>
      <c r="O28" s="72">
        <v>619</v>
      </c>
      <c r="P28" s="72">
        <v>653</v>
      </c>
      <c r="Q28" s="72">
        <v>597</v>
      </c>
      <c r="R28" s="72">
        <v>638.5</v>
      </c>
      <c r="S28" s="72">
        <v>698.5</v>
      </c>
      <c r="T28" s="72">
        <v>699</v>
      </c>
      <c r="U28" s="72">
        <v>663.5</v>
      </c>
      <c r="V28" s="72">
        <v>606.5</v>
      </c>
      <c r="W28" s="72">
        <v>567</v>
      </c>
      <c r="X28" s="72">
        <v>510</v>
      </c>
      <c r="Y28" s="72">
        <v>462</v>
      </c>
      <c r="Z28" s="73"/>
      <c r="AA28" s="74">
        <f>SUM(B28:Z28)</f>
        <v>13160</v>
      </c>
    </row>
    <row r="29" spans="1:27" ht="24.95" customHeight="1" x14ac:dyDescent="0.2">
      <c r="A29" s="75" t="s">
        <v>23</v>
      </c>
      <c r="B29" s="76">
        <v>4810.5020000000004</v>
      </c>
      <c r="C29" s="77">
        <v>4725.5820000000003</v>
      </c>
      <c r="D29" s="77">
        <v>4553.6930000000002</v>
      </c>
      <c r="E29" s="77">
        <v>4458.8050000000003</v>
      </c>
      <c r="F29" s="77">
        <v>4500.4989999999998</v>
      </c>
      <c r="G29" s="77">
        <v>4737.817</v>
      </c>
      <c r="H29" s="77">
        <v>5178.799</v>
      </c>
      <c r="I29" s="77">
        <v>5772.0959999999995</v>
      </c>
      <c r="J29" s="77">
        <v>6117.1329999999998</v>
      </c>
      <c r="K29" s="77">
        <v>6438.9120000000003</v>
      </c>
      <c r="L29" s="77">
        <v>6469.1509999999998</v>
      </c>
      <c r="M29" s="77">
        <v>6495.98</v>
      </c>
      <c r="N29" s="77">
        <v>6565.8950000000004</v>
      </c>
      <c r="O29" s="77">
        <v>6287.5110000000004</v>
      </c>
      <c r="P29" s="77">
        <v>6255.9740000000002</v>
      </c>
      <c r="Q29" s="77">
        <v>6360.6639999999998</v>
      </c>
      <c r="R29" s="77">
        <v>6585.9790000000003</v>
      </c>
      <c r="S29" s="77">
        <v>7382.5460000000003</v>
      </c>
      <c r="T29" s="77">
        <v>7361.951</v>
      </c>
      <c r="U29" s="77">
        <v>7177.1120000000001</v>
      </c>
      <c r="V29" s="77">
        <v>6768.2489999999998</v>
      </c>
      <c r="W29" s="77">
        <v>6278.3649999999998</v>
      </c>
      <c r="X29" s="77">
        <v>5888.5420000000004</v>
      </c>
      <c r="Y29" s="77">
        <v>5443.4269999999997</v>
      </c>
      <c r="Z29" s="78"/>
      <c r="AA29" s="79">
        <f>SUM(B29:Z29)</f>
        <v>142615.18399999998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5204.0020000000004</v>
      </c>
      <c r="C31" s="62">
        <f t="shared" si="4"/>
        <v>5104.0820000000003</v>
      </c>
      <c r="D31" s="62">
        <f t="shared" si="4"/>
        <v>4954.6930000000002</v>
      </c>
      <c r="E31" s="62">
        <f t="shared" si="4"/>
        <v>4851.8050000000003</v>
      </c>
      <c r="F31" s="62">
        <f t="shared" si="4"/>
        <v>4848.9989999999998</v>
      </c>
      <c r="G31" s="62">
        <f t="shared" si="4"/>
        <v>5127.817</v>
      </c>
      <c r="H31" s="62">
        <f t="shared" si="4"/>
        <v>5627.799</v>
      </c>
      <c r="I31" s="62">
        <f t="shared" si="4"/>
        <v>6284.0959999999995</v>
      </c>
      <c r="J31" s="62">
        <f t="shared" si="4"/>
        <v>6708.1329999999998</v>
      </c>
      <c r="K31" s="62">
        <f t="shared" si="4"/>
        <v>7066.4120000000003</v>
      </c>
      <c r="L31" s="62">
        <f t="shared" si="4"/>
        <v>7128.1509999999998</v>
      </c>
      <c r="M31" s="62">
        <f t="shared" si="4"/>
        <v>7159.48</v>
      </c>
      <c r="N31" s="62">
        <f t="shared" si="4"/>
        <v>7205.3950000000004</v>
      </c>
      <c r="O31" s="62">
        <f t="shared" si="4"/>
        <v>6906.5110000000004</v>
      </c>
      <c r="P31" s="62">
        <f t="shared" si="4"/>
        <v>6908.9740000000002</v>
      </c>
      <c r="Q31" s="62">
        <f t="shared" si="4"/>
        <v>6957.6639999999998</v>
      </c>
      <c r="R31" s="62">
        <f t="shared" si="4"/>
        <v>7224.4790000000003</v>
      </c>
      <c r="S31" s="62">
        <f t="shared" si="4"/>
        <v>8081.0460000000003</v>
      </c>
      <c r="T31" s="62">
        <f t="shared" si="4"/>
        <v>8060.951</v>
      </c>
      <c r="U31" s="62">
        <f t="shared" si="4"/>
        <v>7840.6120000000001</v>
      </c>
      <c r="V31" s="62">
        <f t="shared" si="4"/>
        <v>7374.7489999999998</v>
      </c>
      <c r="W31" s="62">
        <f t="shared" si="4"/>
        <v>6845.3649999999998</v>
      </c>
      <c r="X31" s="62">
        <f t="shared" si="4"/>
        <v>6398.5420000000004</v>
      </c>
      <c r="Y31" s="62">
        <f t="shared" si="4"/>
        <v>5905.4269999999997</v>
      </c>
      <c r="Z31" s="63">
        <f t="shared" si="4"/>
        <v>0</v>
      </c>
      <c r="AA31" s="64">
        <f t="shared" si="4"/>
        <v>155775.18399999998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32</v>
      </c>
      <c r="C34" s="95">
        <v>32</v>
      </c>
      <c r="D34" s="95">
        <v>34</v>
      </c>
      <c r="E34" s="95">
        <v>34</v>
      </c>
      <c r="F34" s="95">
        <v>34</v>
      </c>
      <c r="G34" s="95">
        <v>34</v>
      </c>
      <c r="H34" s="95">
        <v>32</v>
      </c>
      <c r="I34" s="95">
        <v>78</v>
      </c>
      <c r="J34" s="95">
        <v>84</v>
      </c>
      <c r="K34" s="95">
        <v>89</v>
      </c>
      <c r="L34" s="95">
        <v>40</v>
      </c>
      <c r="M34" s="95">
        <v>41</v>
      </c>
      <c r="N34" s="95">
        <v>40</v>
      </c>
      <c r="O34" s="95">
        <v>34</v>
      </c>
      <c r="P34" s="95">
        <v>19</v>
      </c>
      <c r="Q34" s="95"/>
      <c r="R34" s="95">
        <v>49</v>
      </c>
      <c r="S34" s="95">
        <v>49</v>
      </c>
      <c r="T34" s="95">
        <v>49</v>
      </c>
      <c r="U34" s="95"/>
      <c r="V34" s="95"/>
      <c r="W34" s="95"/>
      <c r="X34" s="95"/>
      <c r="Y34" s="95"/>
      <c r="Z34" s="96"/>
      <c r="AA34" s="74">
        <f t="shared" ref="AA34:AA39" si="5">SUM(B34:Z34)</f>
        <v>804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32</v>
      </c>
      <c r="E37" s="99">
        <v>32</v>
      </c>
      <c r="F37" s="99"/>
      <c r="G37" s="99"/>
      <c r="H37" s="99"/>
      <c r="I37" s="99"/>
      <c r="J37" s="99"/>
      <c r="K37" s="99"/>
      <c r="L37" s="99">
        <v>32</v>
      </c>
      <c r="M37" s="99">
        <v>37</v>
      </c>
      <c r="N37" s="99">
        <v>37</v>
      </c>
      <c r="O37" s="99">
        <v>47</v>
      </c>
      <c r="P37" s="99">
        <v>42</v>
      </c>
      <c r="Q37" s="99"/>
      <c r="R37" s="99">
        <v>50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309</v>
      </c>
    </row>
    <row r="38" spans="1:27" ht="24.95" customHeight="1" x14ac:dyDescent="0.2">
      <c r="A38" s="97" t="s">
        <v>44</v>
      </c>
      <c r="B38" s="98">
        <v>368.3</v>
      </c>
      <c r="C38" s="99">
        <v>273.7</v>
      </c>
      <c r="D38" s="99">
        <v>436.5</v>
      </c>
      <c r="E38" s="99">
        <v>500</v>
      </c>
      <c r="F38" s="99">
        <v>498.6</v>
      </c>
      <c r="G38" s="99">
        <v>279.39999999999998</v>
      </c>
      <c r="H38" s="99">
        <v>71.900000000000006</v>
      </c>
      <c r="I38" s="99">
        <v>208.9</v>
      </c>
      <c r="J38" s="99">
        <v>500</v>
      </c>
      <c r="K38" s="99">
        <v>500</v>
      </c>
      <c r="L38" s="99">
        <v>500</v>
      </c>
      <c r="M38" s="99">
        <v>500</v>
      </c>
      <c r="N38" s="99">
        <v>288.10000000000002</v>
      </c>
      <c r="O38" s="99">
        <v>183.8</v>
      </c>
      <c r="P38" s="99"/>
      <c r="Q38" s="99"/>
      <c r="R38" s="99"/>
      <c r="S38" s="99"/>
      <c r="T38" s="99">
        <v>8.6</v>
      </c>
      <c r="U38" s="99">
        <v>213.9</v>
      </c>
      <c r="V38" s="99"/>
      <c r="W38" s="99">
        <v>31.7</v>
      </c>
      <c r="X38" s="99"/>
      <c r="Y38" s="99"/>
      <c r="Z38" s="100"/>
      <c r="AA38" s="79">
        <f t="shared" si="5"/>
        <v>5363.4000000000005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400.3</v>
      </c>
      <c r="C39" s="88">
        <f t="shared" si="6"/>
        <v>305.7</v>
      </c>
      <c r="D39" s="88">
        <f t="shared" si="6"/>
        <v>502.5</v>
      </c>
      <c r="E39" s="88">
        <f t="shared" si="6"/>
        <v>566</v>
      </c>
      <c r="F39" s="88">
        <f t="shared" si="6"/>
        <v>532.6</v>
      </c>
      <c r="G39" s="88">
        <f t="shared" si="6"/>
        <v>313.39999999999998</v>
      </c>
      <c r="H39" s="88">
        <f t="shared" si="6"/>
        <v>103.9</v>
      </c>
      <c r="I39" s="88">
        <f t="shared" si="6"/>
        <v>286.89999999999998</v>
      </c>
      <c r="J39" s="88">
        <f t="shared" si="6"/>
        <v>584</v>
      </c>
      <c r="K39" s="88">
        <f t="shared" si="6"/>
        <v>589</v>
      </c>
      <c r="L39" s="88">
        <f t="shared" si="6"/>
        <v>572</v>
      </c>
      <c r="M39" s="88">
        <f t="shared" si="6"/>
        <v>578</v>
      </c>
      <c r="N39" s="88">
        <f t="shared" si="6"/>
        <v>365.1</v>
      </c>
      <c r="O39" s="88">
        <f t="shared" si="6"/>
        <v>264.8</v>
      </c>
      <c r="P39" s="88">
        <f t="shared" si="6"/>
        <v>61</v>
      </c>
      <c r="Q39" s="88">
        <f t="shared" si="6"/>
        <v>0</v>
      </c>
      <c r="R39" s="88">
        <f t="shared" si="6"/>
        <v>99</v>
      </c>
      <c r="S39" s="88">
        <f t="shared" si="6"/>
        <v>49</v>
      </c>
      <c r="T39" s="88">
        <f t="shared" si="6"/>
        <v>57.6</v>
      </c>
      <c r="U39" s="88">
        <f t="shared" si="6"/>
        <v>213.9</v>
      </c>
      <c r="V39" s="88">
        <f t="shared" si="6"/>
        <v>0</v>
      </c>
      <c r="W39" s="88">
        <f t="shared" si="6"/>
        <v>31.7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6476.4000000000005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368.3</v>
      </c>
      <c r="C46" s="99">
        <v>273.7</v>
      </c>
      <c r="D46" s="99">
        <v>436.5</v>
      </c>
      <c r="E46" s="99">
        <v>500</v>
      </c>
      <c r="F46" s="99">
        <v>498.6</v>
      </c>
      <c r="G46" s="99">
        <v>279.39999999999998</v>
      </c>
      <c r="H46" s="99">
        <v>71.900000000000006</v>
      </c>
      <c r="I46" s="99">
        <v>208.9</v>
      </c>
      <c r="J46" s="99">
        <v>500</v>
      </c>
      <c r="K46" s="99">
        <v>500</v>
      </c>
      <c r="L46" s="99">
        <v>500</v>
      </c>
      <c r="M46" s="99">
        <v>500</v>
      </c>
      <c r="N46" s="99">
        <v>288.10000000000002</v>
      </c>
      <c r="O46" s="99">
        <v>183.8</v>
      </c>
      <c r="P46" s="99"/>
      <c r="Q46" s="99"/>
      <c r="R46" s="99"/>
      <c r="S46" s="99"/>
      <c r="T46" s="99">
        <v>8.6</v>
      </c>
      <c r="U46" s="99">
        <v>213.9</v>
      </c>
      <c r="V46" s="99"/>
      <c r="W46" s="99">
        <v>31.7</v>
      </c>
      <c r="X46" s="99"/>
      <c r="Y46" s="99"/>
      <c r="Z46" s="100"/>
      <c r="AA46" s="79">
        <f t="shared" si="7"/>
        <v>5363.4000000000005</v>
      </c>
    </row>
    <row r="47" spans="1:27" ht="24.95" customHeight="1" x14ac:dyDescent="0.2">
      <c r="A47" s="85" t="s">
        <v>47</v>
      </c>
      <c r="B47" s="98">
        <v>76</v>
      </c>
      <c r="C47" s="99">
        <v>55</v>
      </c>
      <c r="D47" s="99">
        <v>42</v>
      </c>
      <c r="E47" s="99">
        <v>32</v>
      </c>
      <c r="F47" s="99">
        <v>34</v>
      </c>
      <c r="G47" s="99">
        <v>60</v>
      </c>
      <c r="H47" s="99">
        <v>111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126</v>
      </c>
      <c r="Y47" s="99">
        <v>92</v>
      </c>
      <c r="Z47" s="100"/>
      <c r="AA47" s="79">
        <f t="shared" si="7"/>
        <v>2878</v>
      </c>
    </row>
    <row r="48" spans="1:27" ht="30" customHeight="1" thickBot="1" x14ac:dyDescent="0.25">
      <c r="A48" s="86" t="s">
        <v>48</v>
      </c>
      <c r="B48" s="87">
        <f>SUM(B42:B47)</f>
        <v>444.3</v>
      </c>
      <c r="C48" s="88">
        <f t="shared" ref="C48:Z48" si="8">SUM(C42:C47)</f>
        <v>328.7</v>
      </c>
      <c r="D48" s="88">
        <f t="shared" si="8"/>
        <v>478.5</v>
      </c>
      <c r="E48" s="88">
        <f t="shared" si="8"/>
        <v>532</v>
      </c>
      <c r="F48" s="88">
        <f t="shared" si="8"/>
        <v>532.6</v>
      </c>
      <c r="G48" s="88">
        <f t="shared" si="8"/>
        <v>339.4</v>
      </c>
      <c r="H48" s="88">
        <f t="shared" si="8"/>
        <v>182.9</v>
      </c>
      <c r="I48" s="88">
        <f t="shared" si="8"/>
        <v>358.9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438.1</v>
      </c>
      <c r="O48" s="88">
        <f t="shared" si="8"/>
        <v>333.8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158.6</v>
      </c>
      <c r="U48" s="88">
        <f t="shared" si="8"/>
        <v>363.9</v>
      </c>
      <c r="V48" s="88">
        <f t="shared" si="8"/>
        <v>150</v>
      </c>
      <c r="W48" s="88">
        <f t="shared" si="8"/>
        <v>181.7</v>
      </c>
      <c r="X48" s="88">
        <f t="shared" si="8"/>
        <v>126</v>
      </c>
      <c r="Y48" s="88">
        <f t="shared" si="8"/>
        <v>92</v>
      </c>
      <c r="Z48" s="89">
        <f t="shared" si="8"/>
        <v>0</v>
      </c>
      <c r="AA48" s="90">
        <f t="shared" si="7"/>
        <v>8241.4000000000015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5572.3019999999997</v>
      </c>
      <c r="C51" s="88">
        <f t="shared" si="10"/>
        <v>5377.7819999999992</v>
      </c>
      <c r="D51" s="88">
        <f t="shared" si="10"/>
        <v>5391.1929999999993</v>
      </c>
      <c r="E51" s="88">
        <f t="shared" si="10"/>
        <v>5351.8050000000003</v>
      </c>
      <c r="F51" s="88">
        <f t="shared" si="10"/>
        <v>5347.5990000000002</v>
      </c>
      <c r="G51" s="88">
        <f t="shared" si="10"/>
        <v>5407.2169999999987</v>
      </c>
      <c r="H51" s="88">
        <f t="shared" si="10"/>
        <v>5699.6989999999996</v>
      </c>
      <c r="I51" s="88">
        <f t="shared" si="10"/>
        <v>6492.9960000000001</v>
      </c>
      <c r="J51" s="88">
        <f t="shared" si="10"/>
        <v>7208.1329999999998</v>
      </c>
      <c r="K51" s="88">
        <f t="shared" si="10"/>
        <v>7566.4120000000003</v>
      </c>
      <c r="L51" s="88">
        <f t="shared" si="10"/>
        <v>7628.1510000000017</v>
      </c>
      <c r="M51" s="88">
        <f t="shared" si="10"/>
        <v>7659.4800000000014</v>
      </c>
      <c r="N51" s="88">
        <f t="shared" si="10"/>
        <v>7493.4950000000008</v>
      </c>
      <c r="O51" s="88">
        <f t="shared" si="10"/>
        <v>7090.3110000000006</v>
      </c>
      <c r="P51" s="88">
        <f t="shared" si="10"/>
        <v>6908.9739999999993</v>
      </c>
      <c r="Q51" s="88">
        <f t="shared" si="10"/>
        <v>6957.6640000000007</v>
      </c>
      <c r="R51" s="88">
        <f t="shared" si="10"/>
        <v>7224.4790000000012</v>
      </c>
      <c r="S51" s="88">
        <f t="shared" si="10"/>
        <v>8081.0460000000003</v>
      </c>
      <c r="T51" s="88">
        <f t="shared" si="10"/>
        <v>8069.5510000000004</v>
      </c>
      <c r="U51" s="88">
        <f t="shared" si="10"/>
        <v>8054.5119999999988</v>
      </c>
      <c r="V51" s="88">
        <f t="shared" si="10"/>
        <v>7374.7490000000016</v>
      </c>
      <c r="W51" s="88">
        <f t="shared" si="10"/>
        <v>6877.0649999999996</v>
      </c>
      <c r="X51" s="88">
        <f t="shared" si="10"/>
        <v>6398.5420000000004</v>
      </c>
      <c r="Y51" s="88">
        <f t="shared" si="10"/>
        <v>5905.4269999999997</v>
      </c>
      <c r="Z51" s="89">
        <f t="shared" si="10"/>
        <v>0</v>
      </c>
      <c r="AA51" s="104">
        <f>SUM(B51:Z51)</f>
        <v>161138.584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-342.7</v>
      </c>
      <c r="C4" s="18">
        <v>-437.3</v>
      </c>
      <c r="D4" s="18">
        <v>-274.5</v>
      </c>
      <c r="E4" s="18">
        <v>-211</v>
      </c>
      <c r="F4" s="18">
        <v>-212.39999999999998</v>
      </c>
      <c r="G4" s="18">
        <v>-431.6</v>
      </c>
      <c r="H4" s="18">
        <v>-639.1</v>
      </c>
      <c r="I4" s="18">
        <v>-502.1</v>
      </c>
      <c r="J4" s="18">
        <v>-211</v>
      </c>
      <c r="K4" s="18">
        <v>-211</v>
      </c>
      <c r="L4" s="18">
        <v>121.69999999999999</v>
      </c>
      <c r="M4" s="18">
        <v>3.3999999999999773</v>
      </c>
      <c r="N4" s="18">
        <v>-422.9</v>
      </c>
      <c r="O4" s="18">
        <v>-527.20000000000005</v>
      </c>
      <c r="P4" s="18">
        <v>-956.6</v>
      </c>
      <c r="Q4" s="18">
        <v>-1211</v>
      </c>
      <c r="R4" s="18">
        <v>-1211</v>
      </c>
      <c r="S4" s="18">
        <v>-864.9</v>
      </c>
      <c r="T4" s="18">
        <v>-702.4</v>
      </c>
      <c r="U4" s="18">
        <v>-497.1</v>
      </c>
      <c r="V4" s="18">
        <v>-783.6</v>
      </c>
      <c r="W4" s="18">
        <v>-679.3</v>
      </c>
      <c r="X4" s="18">
        <v>-1211</v>
      </c>
      <c r="Y4" s="18">
        <v>-1211</v>
      </c>
      <c r="Z4" s="19"/>
      <c r="AA4" s="111">
        <f>SUM(B4:Z4)</f>
        <v>-13625.6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158.94999999999999</v>
      </c>
      <c r="C7" s="117">
        <v>154.51</v>
      </c>
      <c r="D7" s="117">
        <v>151.87</v>
      </c>
      <c r="E7" s="117">
        <v>149.41999999999999</v>
      </c>
      <c r="F7" s="117">
        <v>154.68</v>
      </c>
      <c r="G7" s="117">
        <v>154.76</v>
      </c>
      <c r="H7" s="117">
        <v>162.47999999999999</v>
      </c>
      <c r="I7" s="117">
        <v>180.54</v>
      </c>
      <c r="J7" s="117">
        <v>179.23</v>
      </c>
      <c r="K7" s="117">
        <v>153.4</v>
      </c>
      <c r="L7" s="117">
        <v>145.49</v>
      </c>
      <c r="M7" s="117">
        <v>145.49</v>
      </c>
      <c r="N7" s="117">
        <v>135.43</v>
      </c>
      <c r="O7" s="117">
        <v>130.16</v>
      </c>
      <c r="P7" s="117">
        <v>135.1</v>
      </c>
      <c r="Q7" s="117">
        <v>178.11</v>
      </c>
      <c r="R7" s="117">
        <v>174.79</v>
      </c>
      <c r="S7" s="117">
        <v>200.33</v>
      </c>
      <c r="T7" s="117">
        <v>245</v>
      </c>
      <c r="U7" s="117">
        <v>270</v>
      </c>
      <c r="V7" s="117">
        <v>229.99</v>
      </c>
      <c r="W7" s="117">
        <v>189.11</v>
      </c>
      <c r="X7" s="117">
        <v>178.6</v>
      </c>
      <c r="Y7" s="117">
        <v>175.12</v>
      </c>
      <c r="Z7" s="118"/>
      <c r="AA7" s="119">
        <f>IF(SUM(B7:Z7)&lt;&gt;0,AVERAGEIF(B7:Z7,"&lt;&gt;"""),"")</f>
        <v>172.19000000000003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711</v>
      </c>
      <c r="H13" s="129">
        <v>711</v>
      </c>
      <c r="I13" s="129">
        <v>711</v>
      </c>
      <c r="J13" s="129">
        <v>711</v>
      </c>
      <c r="K13" s="129">
        <v>711</v>
      </c>
      <c r="L13" s="129">
        <v>378.3</v>
      </c>
      <c r="M13" s="129">
        <v>496.6</v>
      </c>
      <c r="N13" s="129">
        <v>711</v>
      </c>
      <c r="O13" s="129">
        <v>711</v>
      </c>
      <c r="P13" s="129">
        <v>711</v>
      </c>
      <c r="Q13" s="129">
        <v>711</v>
      </c>
      <c r="R13" s="129">
        <v>711</v>
      </c>
      <c r="S13" s="129">
        <v>711</v>
      </c>
      <c r="T13" s="129">
        <v>711</v>
      </c>
      <c r="U13" s="129">
        <v>711</v>
      </c>
      <c r="V13" s="129">
        <v>711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16516.900000000001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245.6</v>
      </c>
      <c r="Q15" s="133">
        <v>500</v>
      </c>
      <c r="R15" s="133">
        <v>500</v>
      </c>
      <c r="S15" s="133">
        <v>153.9</v>
      </c>
      <c r="T15" s="133"/>
      <c r="U15" s="133"/>
      <c r="V15" s="133">
        <v>72.599999999999994</v>
      </c>
      <c r="W15" s="133"/>
      <c r="X15" s="133">
        <v>500</v>
      </c>
      <c r="Y15" s="133">
        <v>500</v>
      </c>
      <c r="Z15" s="131"/>
      <c r="AA15" s="132">
        <f t="shared" si="0"/>
        <v>2472.1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711</v>
      </c>
      <c r="C16" s="135">
        <f t="shared" si="1"/>
        <v>711</v>
      </c>
      <c r="D16" s="135">
        <f t="shared" si="1"/>
        <v>711</v>
      </c>
      <c r="E16" s="135">
        <f t="shared" si="1"/>
        <v>711</v>
      </c>
      <c r="F16" s="135">
        <f t="shared" si="1"/>
        <v>711</v>
      </c>
      <c r="G16" s="135">
        <f t="shared" si="1"/>
        <v>711</v>
      </c>
      <c r="H16" s="135">
        <f t="shared" si="1"/>
        <v>711</v>
      </c>
      <c r="I16" s="135">
        <f t="shared" si="1"/>
        <v>711</v>
      </c>
      <c r="J16" s="135">
        <f t="shared" si="1"/>
        <v>711</v>
      </c>
      <c r="K16" s="135">
        <f t="shared" si="1"/>
        <v>711</v>
      </c>
      <c r="L16" s="135">
        <f t="shared" si="1"/>
        <v>378.3</v>
      </c>
      <c r="M16" s="135">
        <f t="shared" si="1"/>
        <v>496.6</v>
      </c>
      <c r="N16" s="135">
        <f t="shared" si="1"/>
        <v>711</v>
      </c>
      <c r="O16" s="135">
        <f t="shared" si="1"/>
        <v>711</v>
      </c>
      <c r="P16" s="135">
        <f t="shared" si="1"/>
        <v>956.6</v>
      </c>
      <c r="Q16" s="135">
        <f t="shared" si="1"/>
        <v>1211</v>
      </c>
      <c r="R16" s="135">
        <f t="shared" si="1"/>
        <v>1211</v>
      </c>
      <c r="S16" s="135">
        <f t="shared" si="1"/>
        <v>864.9</v>
      </c>
      <c r="T16" s="135">
        <f t="shared" si="1"/>
        <v>711</v>
      </c>
      <c r="U16" s="135">
        <f t="shared" si="1"/>
        <v>711</v>
      </c>
      <c r="V16" s="135">
        <f t="shared" si="1"/>
        <v>783.6</v>
      </c>
      <c r="W16" s="135">
        <f t="shared" si="1"/>
        <v>711</v>
      </c>
      <c r="X16" s="135">
        <f t="shared" si="1"/>
        <v>1211</v>
      </c>
      <c r="Y16" s="135">
        <f t="shared" si="1"/>
        <v>1211</v>
      </c>
      <c r="Z16" s="136" t="str">
        <f t="shared" si="1"/>
        <v/>
      </c>
      <c r="AA16" s="90">
        <f t="shared" si="0"/>
        <v>18989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368.3</v>
      </c>
      <c r="C23" s="133">
        <v>273.7</v>
      </c>
      <c r="D23" s="133">
        <v>436.5</v>
      </c>
      <c r="E23" s="133">
        <v>500</v>
      </c>
      <c r="F23" s="133">
        <v>498.6</v>
      </c>
      <c r="G23" s="133">
        <v>279.39999999999998</v>
      </c>
      <c r="H23" s="133">
        <v>71.900000000000006</v>
      </c>
      <c r="I23" s="133">
        <v>208.9</v>
      </c>
      <c r="J23" s="133">
        <v>500</v>
      </c>
      <c r="K23" s="133">
        <v>500</v>
      </c>
      <c r="L23" s="133">
        <v>500</v>
      </c>
      <c r="M23" s="133">
        <v>500</v>
      </c>
      <c r="N23" s="133">
        <v>288.10000000000002</v>
      </c>
      <c r="O23" s="133">
        <v>183.8</v>
      </c>
      <c r="P23" s="133"/>
      <c r="Q23" s="133"/>
      <c r="R23" s="133"/>
      <c r="S23" s="133"/>
      <c r="T23" s="133">
        <v>8.6</v>
      </c>
      <c r="U23" s="133">
        <v>213.9</v>
      </c>
      <c r="V23" s="133"/>
      <c r="W23" s="133">
        <v>31.7</v>
      </c>
      <c r="X23" s="133"/>
      <c r="Y23" s="133"/>
      <c r="Z23" s="131"/>
      <c r="AA23" s="132">
        <f t="shared" si="2"/>
        <v>5363.4000000000005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368.3</v>
      </c>
      <c r="C24" s="135">
        <f t="shared" si="3"/>
        <v>273.7</v>
      </c>
      <c r="D24" s="135">
        <f t="shared" si="3"/>
        <v>436.5</v>
      </c>
      <c r="E24" s="135">
        <f t="shared" si="3"/>
        <v>500</v>
      </c>
      <c r="F24" s="135">
        <f t="shared" si="3"/>
        <v>498.6</v>
      </c>
      <c r="G24" s="135">
        <f t="shared" si="3"/>
        <v>279.39999999999998</v>
      </c>
      <c r="H24" s="135">
        <f t="shared" si="3"/>
        <v>71.900000000000006</v>
      </c>
      <c r="I24" s="135">
        <f t="shared" si="3"/>
        <v>208.9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288.10000000000002</v>
      </c>
      <c r="O24" s="135">
        <f t="shared" si="3"/>
        <v>183.8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8.6</v>
      </c>
      <c r="U24" s="135">
        <f t="shared" si="3"/>
        <v>213.9</v>
      </c>
      <c r="V24" s="135">
        <f t="shared" si="3"/>
        <v>0</v>
      </c>
      <c r="W24" s="135">
        <f t="shared" si="3"/>
        <v>31.7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5363.4000000000005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2023-02-10T12:03:31Z</dcterms:created>
  <dcterms:modified xsi:type="dcterms:W3CDTF">2023-02-10T12:03:32Z</dcterms:modified>
</cp:coreProperties>
</file>