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<sst xmlns="http://schemas.openxmlformats.org/spreadsheetml/2006/main" count="117" uniqueCount="53">
  <si>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09/02/2023 14:10:30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</si>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</sst>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1389</c:v>
                </c:pt>
                <c:pt idx="1">
                  <c:v>1389</c:v>
                </c:pt>
                <c:pt idx="2">
                  <c:v>1389</c:v>
                </c:pt>
                <c:pt idx="3">
                  <c:v>1389</c:v>
                </c:pt>
                <c:pt idx="4">
                  <c:v>1389</c:v>
                </c:pt>
                <c:pt idx="5">
                  <c:v>1389</c:v>
                </c:pt>
                <c:pt idx="6">
                  <c:v>1399</c:v>
                </c:pt>
                <c:pt idx="7">
                  <c:v>1469</c:v>
                </c:pt>
                <c:pt idx="8">
                  <c:v>1563</c:v>
                </c:pt>
                <c:pt idx="9">
                  <c:v>1609</c:v>
                </c:pt>
                <c:pt idx="10">
                  <c:v>1548</c:v>
                </c:pt>
                <c:pt idx="11">
                  <c:v>1454</c:v>
                </c:pt>
                <c:pt idx="12">
                  <c:v>1490</c:v>
                </c:pt>
                <c:pt idx="13">
                  <c:v>1537</c:v>
                </c:pt>
                <c:pt idx="14">
                  <c:v>1630</c:v>
                </c:pt>
                <c:pt idx="15">
                  <c:v>1743</c:v>
                </c:pt>
                <c:pt idx="16">
                  <c:v>1758</c:v>
                </c:pt>
                <c:pt idx="17">
                  <c:v>1655</c:v>
                </c:pt>
                <c:pt idx="18">
                  <c:v>1515</c:v>
                </c:pt>
                <c:pt idx="19">
                  <c:v>1450</c:v>
                </c:pt>
                <c:pt idx="20">
                  <c:v>1450</c:v>
                </c:pt>
                <c:pt idx="21">
                  <c:v>1450</c:v>
                </c:pt>
                <c:pt idx="22">
                  <c:v>1435</c:v>
                </c:pt>
                <c:pt idx="23">
                  <c:v>1435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106</c:v>
                </c:pt>
                <c:pt idx="2">
                  <c:v>106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118</c:v>
                </c:pt>
                <c:pt idx="7">
                  <c:v>152</c:v>
                </c:pt>
                <c:pt idx="8">
                  <c:v>193</c:v>
                </c:pt>
                <c:pt idx="9">
                  <c:v>212</c:v>
                </c:pt>
                <c:pt idx="10">
                  <c:v>227</c:v>
                </c:pt>
                <c:pt idx="11">
                  <c:v>231</c:v>
                </c:pt>
                <c:pt idx="12">
                  <c:v>237</c:v>
                </c:pt>
                <c:pt idx="13">
                  <c:v>229</c:v>
                </c:pt>
                <c:pt idx="14">
                  <c:v>229</c:v>
                </c:pt>
                <c:pt idx="15">
                  <c:v>235</c:v>
                </c:pt>
                <c:pt idx="16">
                  <c:v>248</c:v>
                </c:pt>
                <c:pt idx="17">
                  <c:v>272</c:v>
                </c:pt>
                <c:pt idx="18">
                  <c:v>275</c:v>
                </c:pt>
                <c:pt idx="19">
                  <c:v>265</c:v>
                </c:pt>
                <c:pt idx="20">
                  <c:v>228</c:v>
                </c:pt>
                <c:pt idx="21">
                  <c:v>181</c:v>
                </c:pt>
                <c:pt idx="22">
                  <c:v>129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902.9</c:v>
                </c:pt>
                <c:pt idx="1">
                  <c:v>500.9</c:v>
                </c:pt>
                <c:pt idx="2">
                  <c:v>500.9</c:v>
                </c:pt>
                <c:pt idx="3">
                  <c:v>500.9</c:v>
                </c:pt>
                <c:pt idx="4">
                  <c:v>500.9</c:v>
                </c:pt>
                <c:pt idx="5">
                  <c:v>560.9</c:v>
                </c:pt>
                <c:pt idx="6">
                  <c:v>1036.1509999999998</c:v>
                </c:pt>
                <c:pt idx="7">
                  <c:v>1504.4319999999998</c:v>
                </c:pt>
                <c:pt idx="8">
                  <c:v>1512.9</c:v>
                </c:pt>
                <c:pt idx="9">
                  <c:v>1298.644</c:v>
                </c:pt>
                <c:pt idx="10">
                  <c:v>1032.9000000000001</c:v>
                </c:pt>
                <c:pt idx="11">
                  <c:v>1032.9000000000001</c:v>
                </c:pt>
                <c:pt idx="12">
                  <c:v>1032.9000000000001</c:v>
                </c:pt>
                <c:pt idx="13">
                  <c:v>1032.9000000000001</c:v>
                </c:pt>
                <c:pt idx="14">
                  <c:v>1190.9000000000001</c:v>
                </c:pt>
                <c:pt idx="15">
                  <c:v>1575.96</c:v>
                </c:pt>
                <c:pt idx="16">
                  <c:v>2283.913</c:v>
                </c:pt>
                <c:pt idx="17">
                  <c:v>2755.268</c:v>
                </c:pt>
                <c:pt idx="18">
                  <c:v>2808.9989999999998</c:v>
                </c:pt>
                <c:pt idx="19">
                  <c:v>2809.1460000000002</c:v>
                </c:pt>
                <c:pt idx="20">
                  <c:v>2113.48</c:v>
                </c:pt>
                <c:pt idx="21">
                  <c:v>2065.8020000000001</c:v>
                </c:pt>
                <c:pt idx="22">
                  <c:v>1656.51</c:v>
                </c:pt>
                <c:pt idx="23">
                  <c:v>1278.6420000000001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1186.5999999999999</c:v>
                </c:pt>
                <c:pt idx="1">
                  <c:v>1249</c:v>
                </c:pt>
                <c:pt idx="2">
                  <c:v>1242</c:v>
                </c:pt>
                <c:pt idx="3">
                  <c:v>1146</c:v>
                </c:pt>
                <c:pt idx="4">
                  <c:v>975.8</c:v>
                </c:pt>
                <c:pt idx="5">
                  <c:v>1290.9000000000001</c:v>
                </c:pt>
                <c:pt idx="6">
                  <c:v>1324.9</c:v>
                </c:pt>
                <c:pt idx="7">
                  <c:v>1080.5999999999999</c:v>
                </c:pt>
                <c:pt idx="8">
                  <c:v>1169.5</c:v>
                </c:pt>
                <c:pt idx="9">
                  <c:v>1134</c:v>
                </c:pt>
                <c:pt idx="10">
                  <c:v>1087</c:v>
                </c:pt>
                <c:pt idx="11">
                  <c:v>1034</c:v>
                </c:pt>
                <c:pt idx="12">
                  <c:v>848.3</c:v>
                </c:pt>
                <c:pt idx="13">
                  <c:v>948.40000000000009</c:v>
                </c:pt>
                <c:pt idx="14">
                  <c:v>1068</c:v>
                </c:pt>
                <c:pt idx="15">
                  <c:v>1164.7060000000001</c:v>
                </c:pt>
                <c:pt idx="16">
                  <c:v>1118</c:v>
                </c:pt>
                <c:pt idx="17">
                  <c:v>1162</c:v>
                </c:pt>
                <c:pt idx="18">
                  <c:v>1131.0999999999999</c:v>
                </c:pt>
                <c:pt idx="19">
                  <c:v>1264</c:v>
                </c:pt>
                <c:pt idx="20">
                  <c:v>1083.7</c:v>
                </c:pt>
                <c:pt idx="21">
                  <c:v>1327</c:v>
                </c:pt>
                <c:pt idx="22">
                  <c:v>1526</c:v>
                </c:pt>
                <c:pt idx="23">
                  <c:v>1522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1896.7369999999996</c:v>
                </c:pt>
                <c:pt idx="1">
                  <c:v>1904.5259999999998</c:v>
                </c:pt>
                <c:pt idx="2">
                  <c:v>1903.7739999999997</c:v>
                </c:pt>
                <c:pt idx="3">
                  <c:v>1913.682</c:v>
                </c:pt>
                <c:pt idx="4">
                  <c:v>1914.5439999999996</c:v>
                </c:pt>
                <c:pt idx="5">
                  <c:v>1899.2839999999997</c:v>
                </c:pt>
                <c:pt idx="6">
                  <c:v>1933.7430000000004</c:v>
                </c:pt>
                <c:pt idx="7">
                  <c:v>2303.6529999999998</c:v>
                </c:pt>
                <c:pt idx="8">
                  <c:v>2879.13</c:v>
                </c:pt>
                <c:pt idx="9">
                  <c:v>3496.1509999999998</c:v>
                </c:pt>
                <c:pt idx="10">
                  <c:v>3816.8580000000011</c:v>
                </c:pt>
                <c:pt idx="11">
                  <c:v>3937.0410000000006</c:v>
                </c:pt>
                <c:pt idx="12">
                  <c:v>3876.8730000000005</c:v>
                </c:pt>
                <c:pt idx="13">
                  <c:v>3632.1989999999996</c:v>
                </c:pt>
                <c:pt idx="14">
                  <c:v>3203.4199999999992</c:v>
                </c:pt>
                <c:pt idx="15">
                  <c:v>2616.9609999999993</c:v>
                </c:pt>
                <c:pt idx="16">
                  <c:v>1999.1889999999996</c:v>
                </c:pt>
                <c:pt idx="17">
                  <c:v>1834.4209999999996</c:v>
                </c:pt>
                <c:pt idx="18">
                  <c:v>1840.1199999999997</c:v>
                </c:pt>
                <c:pt idx="19">
                  <c:v>1842.5139999999997</c:v>
                </c:pt>
                <c:pt idx="20">
                  <c:v>1821.6859999999999</c:v>
                </c:pt>
                <c:pt idx="21">
                  <c:v>1812.5059999999999</c:v>
                </c:pt>
                <c:pt idx="22">
                  <c:v>1810.3179999999995</c:v>
                </c:pt>
                <c:pt idx="23">
                  <c:v>1800.3110000000001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61</c:v>
                </c:pt>
                <c:pt idx="1">
                  <c:v>62</c:v>
                </c:pt>
                <c:pt idx="2">
                  <c:v>63</c:v>
                </c:pt>
                <c:pt idx="3">
                  <c:v>64</c:v>
                </c:pt>
                <c:pt idx="4">
                  <c:v>64</c:v>
                </c:pt>
                <c:pt idx="5">
                  <c:v>65</c:v>
                </c:pt>
                <c:pt idx="6">
                  <c:v>70</c:v>
                </c:pt>
                <c:pt idx="7">
                  <c:v>81</c:v>
                </c:pt>
                <c:pt idx="8">
                  <c:v>94</c:v>
                </c:pt>
                <c:pt idx="9">
                  <c:v>100</c:v>
                </c:pt>
                <c:pt idx="10">
                  <c:v>99</c:v>
                </c:pt>
                <c:pt idx="11">
                  <c:v>96</c:v>
                </c:pt>
                <c:pt idx="12">
                  <c:v>91</c:v>
                </c:pt>
                <c:pt idx="13">
                  <c:v>85</c:v>
                </c:pt>
                <c:pt idx="14">
                  <c:v>82</c:v>
                </c:pt>
                <c:pt idx="15">
                  <c:v>76</c:v>
                </c:pt>
                <c:pt idx="16">
                  <c:v>71</c:v>
                </c:pt>
                <c:pt idx="17">
                  <c:v>72</c:v>
                </c:pt>
                <c:pt idx="18">
                  <c:v>73</c:v>
                </c:pt>
                <c:pt idx="19">
                  <c:v>72</c:v>
                </c:pt>
                <c:pt idx="20">
                  <c:v>71</c:v>
                </c:pt>
                <c:pt idx="21">
                  <c:v>69</c:v>
                </c:pt>
                <c:pt idx="22">
                  <c:v>68</c:v>
                </c:pt>
                <c:pt idx="23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51</c:v>
                </c:pt>
                <c:pt idx="6">
                  <c:v>391</c:v>
                </c:pt>
                <c:pt idx="7">
                  <c:v>444</c:v>
                </c:pt>
                <c:pt idx="8">
                  <c:v>508</c:v>
                </c:pt>
                <c:pt idx="9">
                  <c:v>255</c:v>
                </c:pt>
                <c:pt idx="10">
                  <c:v>215</c:v>
                </c:pt>
                <c:pt idx="11">
                  <c:v>113</c:v>
                </c:pt>
                <c:pt idx="12">
                  <c:v>113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370</c:v>
                </c:pt>
                <c:pt idx="17">
                  <c:v>782</c:v>
                </c:pt>
                <c:pt idx="18">
                  <c:v>942</c:v>
                </c:pt>
                <c:pt idx="19">
                  <c:v>887</c:v>
                </c:pt>
                <c:pt idx="20">
                  <c:v>737</c:v>
                </c:pt>
                <c:pt idx="21">
                  <c:v>406</c:v>
                </c:pt>
                <c:pt idx="22">
                  <c:v>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436768"/>
        <c:axId val="357434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5542.1929999999993</c:v>
                </c:pt>
                <c:pt idx="1">
                  <c:v>5211.439000000003</c:v>
                </c:pt>
                <c:pt idx="2">
                  <c:v>5204.6500000000015</c:v>
                </c:pt>
                <c:pt idx="3">
                  <c:v>5119.6230000000005</c:v>
                </c:pt>
                <c:pt idx="4">
                  <c:v>4950.2730000000001</c:v>
                </c:pt>
                <c:pt idx="5">
                  <c:v>5362.0690000000004</c:v>
                </c:pt>
                <c:pt idx="6">
                  <c:v>6272.7600000000011</c:v>
                </c:pt>
                <c:pt idx="7">
                  <c:v>7034.6470000000008</c:v>
                </c:pt>
                <c:pt idx="8">
                  <c:v>7919.572000000001</c:v>
                </c:pt>
                <c:pt idx="9">
                  <c:v>8104.795000000001</c:v>
                </c:pt>
                <c:pt idx="10">
                  <c:v>8025.7620000000006</c:v>
                </c:pt>
                <c:pt idx="11">
                  <c:v>7897.9219999999996</c:v>
                </c:pt>
                <c:pt idx="12">
                  <c:v>7689.0299999999988</c:v>
                </c:pt>
                <c:pt idx="13">
                  <c:v>7549.4929999999986</c:v>
                </c:pt>
                <c:pt idx="14">
                  <c:v>7488.3530000000001</c:v>
                </c:pt>
                <c:pt idx="15">
                  <c:v>7496.6699999999992</c:v>
                </c:pt>
                <c:pt idx="16">
                  <c:v>7848.0910000000013</c:v>
                </c:pt>
                <c:pt idx="17">
                  <c:v>8532.6540000000059</c:v>
                </c:pt>
                <c:pt idx="18">
                  <c:v>8585.1870000000035</c:v>
                </c:pt>
                <c:pt idx="19">
                  <c:v>8589.6659999999993</c:v>
                </c:pt>
                <c:pt idx="20">
                  <c:v>7504.8400000000011</c:v>
                </c:pt>
                <c:pt idx="21">
                  <c:v>7311.2879999999996</c:v>
                </c:pt>
                <c:pt idx="22">
                  <c:v>6805.8280000000022</c:v>
                </c:pt>
                <c:pt idx="23">
                  <c:v>6208.9240000000027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436768"/>
        <c:axId val="357434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145.51</c:v>
                </c:pt>
                <c:pt idx="1">
                  <c:v>154.28</c:v>
                </c:pt>
                <c:pt idx="2">
                  <c:v>150</c:v>
                </c:pt>
                <c:pt idx="3">
                  <c:v>139</c:v>
                </c:pt>
                <c:pt idx="4">
                  <c:v>138</c:v>
                </c:pt>
                <c:pt idx="5">
                  <c:v>151.21</c:v>
                </c:pt>
                <c:pt idx="6">
                  <c:v>170.92</c:v>
                </c:pt>
                <c:pt idx="7">
                  <c:v>189.18</c:v>
                </c:pt>
                <c:pt idx="8">
                  <c:v>197.55</c:v>
                </c:pt>
                <c:pt idx="9">
                  <c:v>180.3</c:v>
                </c:pt>
                <c:pt idx="10">
                  <c:v>157.12</c:v>
                </c:pt>
                <c:pt idx="11">
                  <c:v>153.01</c:v>
                </c:pt>
                <c:pt idx="12">
                  <c:v>135.18</c:v>
                </c:pt>
                <c:pt idx="13">
                  <c:v>130</c:v>
                </c:pt>
                <c:pt idx="14">
                  <c:v>152.63</c:v>
                </c:pt>
                <c:pt idx="15">
                  <c:v>163.05000000000001</c:v>
                </c:pt>
                <c:pt idx="16">
                  <c:v>184.99</c:v>
                </c:pt>
                <c:pt idx="17">
                  <c:v>210.12</c:v>
                </c:pt>
                <c:pt idx="18">
                  <c:v>214.99</c:v>
                </c:pt>
                <c:pt idx="19">
                  <c:v>222.41</c:v>
                </c:pt>
                <c:pt idx="20">
                  <c:v>179.95</c:v>
                </c:pt>
                <c:pt idx="21">
                  <c:v>175.88</c:v>
                </c:pt>
                <c:pt idx="22">
                  <c:v>164.17</c:v>
                </c:pt>
                <c:pt idx="23">
                  <c:v>160.93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435984"/>
        <c:axId val="357432848"/>
      </c:lineChart>
      <c:catAx>
        <c:axId val="357436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434416"/>
        <c:crosses val="autoZero"/>
        <c:auto val="1"/>
        <c:lblAlgn val="ctr"/>
        <c:lblOffset val="100"/>
        <c:noMultiLvlLbl val="0"/>
      </c:catAx>
      <c:valAx>
        <c:axId val="35743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436768"/>
        <c:crosses val="autoZero"/>
        <c:crossBetween val="between"/>
      </c:valAx>
      <c:valAx>
        <c:axId val="357432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435984"/>
        <c:crosses val="max"/>
        <c:crossBetween val="between"/>
      </c:valAx>
      <c:catAx>
        <c:axId val="357435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432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5542.2369999999983</v>
      </c>
      <c r="C4" s="18">
        <v>5211.4260000000004</v>
      </c>
      <c r="D4" s="18">
        <v>5204.6739999999982</v>
      </c>
      <c r="E4" s="18">
        <v>5119.5820000000003</v>
      </c>
      <c r="F4" s="18">
        <v>4950.2440000000006</v>
      </c>
      <c r="G4" s="18">
        <v>5362.0840000000007</v>
      </c>
      <c r="H4" s="18">
        <v>6272.7940000000008</v>
      </c>
      <c r="I4" s="18">
        <v>7034.6850000000022</v>
      </c>
      <c r="J4" s="18">
        <v>7919.5300000000007</v>
      </c>
      <c r="K4" s="18">
        <v>8104.7950000000001</v>
      </c>
      <c r="L4" s="18">
        <v>8025.7579999999989</v>
      </c>
      <c r="M4" s="18">
        <v>7897.9409999999998</v>
      </c>
      <c r="N4" s="18">
        <v>7689.0729999999994</v>
      </c>
      <c r="O4" s="18">
        <v>7549.4990000000034</v>
      </c>
      <c r="P4" s="18">
        <v>7488.3199999999988</v>
      </c>
      <c r="Q4" s="18">
        <v>7496.6269999999986</v>
      </c>
      <c r="R4" s="18">
        <v>7848.1020000000017</v>
      </c>
      <c r="S4" s="18">
        <v>8532.6890000000003</v>
      </c>
      <c r="T4" s="18">
        <v>8585.2189999999991</v>
      </c>
      <c r="U4" s="18">
        <v>8589.659999999998</v>
      </c>
      <c r="V4" s="18">
        <v>7504.866</v>
      </c>
      <c r="W4" s="18">
        <v>7311.3080000000009</v>
      </c>
      <c r="X4" s="18">
        <v>6805.8280000000013</v>
      </c>
      <c r="Y4" s="18">
        <v>6208.9529999999995</v>
      </c>
      <c r="Z4" s="19"/>
      <c r="AA4" s="20">
        <f>SUM(B4:Z4)</f>
        <v>168255.89400000003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145.51</v>
      </c>
      <c r="C7" s="28">
        <v>154.28</v>
      </c>
      <c r="D7" s="28">
        <v>150</v>
      </c>
      <c r="E7" s="28">
        <v>139</v>
      </c>
      <c r="F7" s="28">
        <v>138</v>
      </c>
      <c r="G7" s="28">
        <v>151.21</v>
      </c>
      <c r="H7" s="28">
        <v>170.92</v>
      </c>
      <c r="I7" s="28">
        <v>189.18</v>
      </c>
      <c r="J7" s="28">
        <v>197.55</v>
      </c>
      <c r="K7" s="28">
        <v>180.3</v>
      </c>
      <c r="L7" s="28">
        <v>157.12</v>
      </c>
      <c r="M7" s="28">
        <v>153.01</v>
      </c>
      <c r="N7" s="28">
        <v>135.18</v>
      </c>
      <c r="O7" s="28">
        <v>130</v>
      </c>
      <c r="P7" s="28">
        <v>152.63</v>
      </c>
      <c r="Q7" s="28">
        <v>163.05000000000001</v>
      </c>
      <c r="R7" s="28">
        <v>184.99</v>
      </c>
      <c r="S7" s="28">
        <v>210.12</v>
      </c>
      <c r="T7" s="28">
        <v>214.99</v>
      </c>
      <c r="U7" s="28">
        <v>222.41</v>
      </c>
      <c r="V7" s="28">
        <v>179.95</v>
      </c>
      <c r="W7" s="28">
        <v>175.88</v>
      </c>
      <c r="X7" s="28">
        <v>164.17</v>
      </c>
      <c r="Y7" s="28">
        <v>160.93</v>
      </c>
      <c r="Z7" s="29"/>
      <c r="AA7" s="30">
        <f>IF(SUM(B7:Z7)&lt;&gt;0,AVERAGEIF(B7:Z7,"&lt;&gt;"""),"")</f>
        <v>167.51583333333332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1389</v>
      </c>
      <c r="C10" s="42">
        <v>1389</v>
      </c>
      <c r="D10" s="42">
        <v>1389</v>
      </c>
      <c r="E10" s="42">
        <v>1389</v>
      </c>
      <c r="F10" s="42">
        <v>1389</v>
      </c>
      <c r="G10" s="42">
        <v>1389</v>
      </c>
      <c r="H10" s="42">
        <v>1399</v>
      </c>
      <c r="I10" s="42">
        <v>1469</v>
      </c>
      <c r="J10" s="42">
        <v>1563</v>
      </c>
      <c r="K10" s="42">
        <v>1609</v>
      </c>
      <c r="L10" s="42">
        <v>1548</v>
      </c>
      <c r="M10" s="42">
        <v>1454</v>
      </c>
      <c r="N10" s="42">
        <v>1490</v>
      </c>
      <c r="O10" s="42">
        <v>1537</v>
      </c>
      <c r="P10" s="42">
        <v>1630</v>
      </c>
      <c r="Q10" s="42">
        <v>1743</v>
      </c>
      <c r="R10" s="42">
        <v>1758</v>
      </c>
      <c r="S10" s="42">
        <v>1655</v>
      </c>
      <c r="T10" s="42">
        <v>1515</v>
      </c>
      <c r="U10" s="42">
        <v>1450</v>
      </c>
      <c r="V10" s="42">
        <v>1450</v>
      </c>
      <c r="W10" s="42">
        <v>1450</v>
      </c>
      <c r="X10" s="42">
        <v>1435</v>
      </c>
      <c r="Y10" s="42">
        <v>1435</v>
      </c>
      <c r="Z10" s="43"/>
      <c r="AA10" s="44">
        <f t="shared" ref="AA10:AA15" si="0">SUM(B10:Z10)</f>
        <v>35924</v>
      </c>
    </row>
    <row r="11" spans="1:27" ht="24.95" customHeight="1" x14ac:dyDescent="0.2">
      <c r="A11" s="45" t="s">
        <v>7</v>
      </c>
      <c r="B11" s="46">
        <v>106</v>
      </c>
      <c r="C11" s="47">
        <v>106</v>
      </c>
      <c r="D11" s="47">
        <v>106</v>
      </c>
      <c r="E11" s="47">
        <v>106</v>
      </c>
      <c r="F11" s="47">
        <v>106</v>
      </c>
      <c r="G11" s="47">
        <v>106</v>
      </c>
      <c r="H11" s="47">
        <v>118</v>
      </c>
      <c r="I11" s="47">
        <v>152</v>
      </c>
      <c r="J11" s="47">
        <v>193</v>
      </c>
      <c r="K11" s="47">
        <v>212</v>
      </c>
      <c r="L11" s="47">
        <v>227</v>
      </c>
      <c r="M11" s="47">
        <v>231</v>
      </c>
      <c r="N11" s="47">
        <v>237</v>
      </c>
      <c r="O11" s="47">
        <v>229</v>
      </c>
      <c r="P11" s="47">
        <v>229</v>
      </c>
      <c r="Q11" s="47">
        <v>235</v>
      </c>
      <c r="R11" s="47">
        <v>248</v>
      </c>
      <c r="S11" s="47">
        <v>272</v>
      </c>
      <c r="T11" s="47">
        <v>275</v>
      </c>
      <c r="U11" s="47">
        <v>265</v>
      </c>
      <c r="V11" s="47">
        <v>228</v>
      </c>
      <c r="W11" s="47">
        <v>181</v>
      </c>
      <c r="X11" s="47">
        <v>129</v>
      </c>
      <c r="Y11" s="47">
        <v>106</v>
      </c>
      <c r="Z11" s="48"/>
      <c r="AA11" s="49">
        <f t="shared" si="0"/>
        <v>4403</v>
      </c>
    </row>
    <row r="12" spans="1:27" ht="24.95" customHeight="1" x14ac:dyDescent="0.2">
      <c r="A12" s="50" t="s">
        <v>8</v>
      </c>
      <c r="B12" s="51">
        <v>902.9</v>
      </c>
      <c r="C12" s="52">
        <v>500.9</v>
      </c>
      <c r="D12" s="52">
        <v>500.9</v>
      </c>
      <c r="E12" s="52">
        <v>500.9</v>
      </c>
      <c r="F12" s="52">
        <v>500.9</v>
      </c>
      <c r="G12" s="52">
        <v>560.9</v>
      </c>
      <c r="H12" s="52">
        <v>1036.1509999999998</v>
      </c>
      <c r="I12" s="52">
        <v>1504.4319999999998</v>
      </c>
      <c r="J12" s="52">
        <v>1512.9</v>
      </c>
      <c r="K12" s="52">
        <v>1298.644</v>
      </c>
      <c r="L12" s="52">
        <v>1032.9000000000001</v>
      </c>
      <c r="M12" s="52">
        <v>1032.9000000000001</v>
      </c>
      <c r="N12" s="52">
        <v>1032.9000000000001</v>
      </c>
      <c r="O12" s="52">
        <v>1032.9000000000001</v>
      </c>
      <c r="P12" s="52">
        <v>1190.9000000000001</v>
      </c>
      <c r="Q12" s="52">
        <v>1575.96</v>
      </c>
      <c r="R12" s="52">
        <v>2283.913</v>
      </c>
      <c r="S12" s="52">
        <v>2755.268</v>
      </c>
      <c r="T12" s="52">
        <v>2808.9989999999998</v>
      </c>
      <c r="U12" s="52">
        <v>2809.1460000000002</v>
      </c>
      <c r="V12" s="52">
        <v>2113.48</v>
      </c>
      <c r="W12" s="52">
        <v>2065.8020000000001</v>
      </c>
      <c r="X12" s="52">
        <v>1656.51</v>
      </c>
      <c r="Y12" s="52">
        <v>1278.6420000000001</v>
      </c>
      <c r="Z12" s="53"/>
      <c r="AA12" s="54">
        <f t="shared" si="0"/>
        <v>33489.746999999996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51</v>
      </c>
      <c r="H13" s="52">
        <v>391</v>
      </c>
      <c r="I13" s="52">
        <v>444</v>
      </c>
      <c r="J13" s="52">
        <v>508</v>
      </c>
      <c r="K13" s="52">
        <v>255</v>
      </c>
      <c r="L13" s="52">
        <v>215</v>
      </c>
      <c r="M13" s="52">
        <v>113</v>
      </c>
      <c r="N13" s="52">
        <v>113</v>
      </c>
      <c r="O13" s="52">
        <v>85</v>
      </c>
      <c r="P13" s="52">
        <v>85</v>
      </c>
      <c r="Q13" s="52">
        <v>85</v>
      </c>
      <c r="R13" s="52">
        <v>370</v>
      </c>
      <c r="S13" s="52">
        <v>782</v>
      </c>
      <c r="T13" s="52">
        <v>942</v>
      </c>
      <c r="U13" s="52">
        <v>887</v>
      </c>
      <c r="V13" s="52">
        <v>737</v>
      </c>
      <c r="W13" s="52">
        <v>406</v>
      </c>
      <c r="X13" s="52">
        <v>181</v>
      </c>
      <c r="Y13" s="52"/>
      <c r="Z13" s="53"/>
      <c r="AA13" s="54">
        <f t="shared" si="0"/>
        <v>6650</v>
      </c>
    </row>
    <row r="14" spans="1:27" ht="24.95" customHeight="1" x14ac:dyDescent="0.2">
      <c r="A14" s="55" t="s">
        <v>10</v>
      </c>
      <c r="B14" s="56">
        <v>1896.7369999999996</v>
      </c>
      <c r="C14" s="57">
        <v>1904.5259999999998</v>
      </c>
      <c r="D14" s="57">
        <v>1903.7739999999997</v>
      </c>
      <c r="E14" s="57">
        <v>1913.682</v>
      </c>
      <c r="F14" s="57">
        <v>1914.5439999999996</v>
      </c>
      <c r="G14" s="57">
        <v>1899.2839999999997</v>
      </c>
      <c r="H14" s="57">
        <v>1933.7430000000004</v>
      </c>
      <c r="I14" s="57">
        <v>2303.6529999999998</v>
      </c>
      <c r="J14" s="57">
        <v>2879.13</v>
      </c>
      <c r="K14" s="57">
        <v>3496.1509999999998</v>
      </c>
      <c r="L14" s="57">
        <v>3816.8580000000011</v>
      </c>
      <c r="M14" s="57">
        <v>3937.0410000000006</v>
      </c>
      <c r="N14" s="57">
        <v>3876.8730000000005</v>
      </c>
      <c r="O14" s="57">
        <v>3632.1989999999996</v>
      </c>
      <c r="P14" s="57">
        <v>3203.4199999999992</v>
      </c>
      <c r="Q14" s="57">
        <v>2616.9609999999993</v>
      </c>
      <c r="R14" s="57">
        <v>1999.1889999999996</v>
      </c>
      <c r="S14" s="57">
        <v>1834.4209999999996</v>
      </c>
      <c r="T14" s="57">
        <v>1840.1199999999997</v>
      </c>
      <c r="U14" s="57">
        <v>1842.5139999999997</v>
      </c>
      <c r="V14" s="57">
        <v>1821.6859999999999</v>
      </c>
      <c r="W14" s="57">
        <v>1812.5059999999999</v>
      </c>
      <c r="X14" s="57">
        <v>1810.3179999999995</v>
      </c>
      <c r="Y14" s="57">
        <v>1800.3110000000001</v>
      </c>
      <c r="Z14" s="58"/>
      <c r="AA14" s="59">
        <f t="shared" si="0"/>
        <v>57889.641000000011</v>
      </c>
    </row>
    <row r="15" spans="1:27" ht="24.95" customHeight="1" x14ac:dyDescent="0.2">
      <c r="A15" s="55" t="s">
        <v>11</v>
      </c>
      <c r="B15" s="56">
        <v>61</v>
      </c>
      <c r="C15" s="57">
        <v>62</v>
      </c>
      <c r="D15" s="57">
        <v>63</v>
      </c>
      <c r="E15" s="57">
        <v>64</v>
      </c>
      <c r="F15" s="57">
        <v>64</v>
      </c>
      <c r="G15" s="57">
        <v>65</v>
      </c>
      <c r="H15" s="57">
        <v>70</v>
      </c>
      <c r="I15" s="57">
        <v>81</v>
      </c>
      <c r="J15" s="57">
        <v>94</v>
      </c>
      <c r="K15" s="57">
        <v>100</v>
      </c>
      <c r="L15" s="57">
        <v>99</v>
      </c>
      <c r="M15" s="57">
        <v>96</v>
      </c>
      <c r="N15" s="57">
        <v>91</v>
      </c>
      <c r="O15" s="57">
        <v>85</v>
      </c>
      <c r="P15" s="57">
        <v>82</v>
      </c>
      <c r="Q15" s="57">
        <v>76</v>
      </c>
      <c r="R15" s="57">
        <v>71</v>
      </c>
      <c r="S15" s="57">
        <v>72</v>
      </c>
      <c r="T15" s="57">
        <v>73</v>
      </c>
      <c r="U15" s="57">
        <v>72</v>
      </c>
      <c r="V15" s="57">
        <v>71</v>
      </c>
      <c r="W15" s="57">
        <v>69</v>
      </c>
      <c r="X15" s="57">
        <v>68</v>
      </c>
      <c r="Y15" s="57">
        <v>67</v>
      </c>
      <c r="Z15" s="58"/>
      <c r="AA15" s="59">
        <f t="shared" si="0"/>
        <v>1816</v>
      </c>
    </row>
    <row r="16" spans="1:27" ht="30" customHeight="1" thickBot="1" x14ac:dyDescent="0.25">
      <c r="A16" s="60" t="s">
        <v>12</v>
      </c>
      <c r="B16" s="61">
        <f>IF(LEN(B$2)&gt;0,SUM(B10:B15),"")</f>
        <v>4355.6369999999997</v>
      </c>
      <c r="C16" s="62">
        <f t="shared" ref="C16:Z16" si="1">IF(LEN(C$2)&gt;0,SUM(C10:C15),"")</f>
        <v>3962.4259999999999</v>
      </c>
      <c r="D16" s="62">
        <f t="shared" si="1"/>
        <v>3962.674</v>
      </c>
      <c r="E16" s="62">
        <f t="shared" si="1"/>
        <v>3973.5820000000003</v>
      </c>
      <c r="F16" s="62">
        <f t="shared" si="1"/>
        <v>3974.4439999999995</v>
      </c>
      <c r="G16" s="62">
        <f t="shared" si="1"/>
        <v>4071.1839999999997</v>
      </c>
      <c r="H16" s="62">
        <f t="shared" si="1"/>
        <v>4947.8940000000002</v>
      </c>
      <c r="I16" s="62">
        <f t="shared" si="1"/>
        <v>5954.0849999999991</v>
      </c>
      <c r="J16" s="62">
        <f t="shared" si="1"/>
        <v>6750.0300000000007</v>
      </c>
      <c r="K16" s="62">
        <f t="shared" si="1"/>
        <v>6970.7950000000001</v>
      </c>
      <c r="L16" s="62">
        <f t="shared" si="1"/>
        <v>6938.7580000000016</v>
      </c>
      <c r="M16" s="62">
        <f t="shared" si="1"/>
        <v>6863.9410000000007</v>
      </c>
      <c r="N16" s="62">
        <f t="shared" si="1"/>
        <v>6840.773000000001</v>
      </c>
      <c r="O16" s="62">
        <f t="shared" si="1"/>
        <v>6601.0990000000002</v>
      </c>
      <c r="P16" s="62">
        <f t="shared" si="1"/>
        <v>6420.32</v>
      </c>
      <c r="Q16" s="62">
        <f t="shared" si="1"/>
        <v>6331.9209999999994</v>
      </c>
      <c r="R16" s="62">
        <f t="shared" si="1"/>
        <v>6730.1019999999999</v>
      </c>
      <c r="S16" s="62">
        <f t="shared" si="1"/>
        <v>7370.6889999999994</v>
      </c>
      <c r="T16" s="62">
        <f t="shared" si="1"/>
        <v>7454.1189999999997</v>
      </c>
      <c r="U16" s="62">
        <f t="shared" si="1"/>
        <v>7325.66</v>
      </c>
      <c r="V16" s="62">
        <f t="shared" si="1"/>
        <v>6421.1659999999993</v>
      </c>
      <c r="W16" s="62">
        <f t="shared" si="1"/>
        <v>5984.3079999999991</v>
      </c>
      <c r="X16" s="62">
        <f t="shared" si="1"/>
        <v>5279.8279999999995</v>
      </c>
      <c r="Y16" s="62">
        <f t="shared" si="1"/>
        <v>4686.9529999999995</v>
      </c>
      <c r="Z16" s="63" t="str">
        <f t="shared" si="1"/>
        <v/>
      </c>
      <c r="AA16" s="64">
        <f>SUM(AA10:AA15)</f>
        <v>140172.38800000001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2168.9</v>
      </c>
      <c r="C28" s="72">
        <v>2170.9</v>
      </c>
      <c r="D28" s="72">
        <v>2174.9</v>
      </c>
      <c r="E28" s="72">
        <v>2179.9</v>
      </c>
      <c r="F28" s="72">
        <v>2180.9</v>
      </c>
      <c r="G28" s="72">
        <v>2226.9</v>
      </c>
      <c r="H28" s="72">
        <v>2499.9</v>
      </c>
      <c r="I28" s="72">
        <v>2843.9</v>
      </c>
      <c r="J28" s="72">
        <v>3421.9</v>
      </c>
      <c r="K28" s="72">
        <v>3656.9</v>
      </c>
      <c r="L28" s="72">
        <v>3800.9</v>
      </c>
      <c r="M28" s="72">
        <v>3652.9</v>
      </c>
      <c r="N28" s="72">
        <v>3669.9</v>
      </c>
      <c r="O28" s="72">
        <v>3536.9</v>
      </c>
      <c r="P28" s="72">
        <v>3376.9</v>
      </c>
      <c r="Q28" s="72">
        <v>3122.9</v>
      </c>
      <c r="R28" s="72">
        <v>3019.9</v>
      </c>
      <c r="S28" s="72">
        <v>3324.9</v>
      </c>
      <c r="T28" s="72">
        <v>3319.9</v>
      </c>
      <c r="U28" s="72">
        <v>3202.9</v>
      </c>
      <c r="V28" s="72">
        <v>2930.9</v>
      </c>
      <c r="W28" s="72">
        <v>2657.9</v>
      </c>
      <c r="X28" s="72">
        <v>2327.9</v>
      </c>
      <c r="Y28" s="72">
        <v>2172.9</v>
      </c>
      <c r="Z28" s="73"/>
      <c r="AA28" s="74">
        <f>SUM(B28:Z28)</f>
        <v>69642.600000000006</v>
      </c>
    </row>
    <row r="29" spans="1:27" ht="24.95" customHeight="1" x14ac:dyDescent="0.2">
      <c r="A29" s="75" t="s">
        <v>23</v>
      </c>
      <c r="B29" s="76">
        <v>873.73699999999997</v>
      </c>
      <c r="C29" s="77">
        <v>875.52599999999995</v>
      </c>
      <c r="D29" s="77">
        <v>864.774</v>
      </c>
      <c r="E29" s="77">
        <v>774.68200000000002</v>
      </c>
      <c r="F29" s="77">
        <v>759.54399999999998</v>
      </c>
      <c r="G29" s="77">
        <v>805.28399999999999</v>
      </c>
      <c r="H29" s="77">
        <v>1098.9939999999999</v>
      </c>
      <c r="I29" s="77">
        <v>1597.1849999999999</v>
      </c>
      <c r="J29" s="77">
        <v>1733.13</v>
      </c>
      <c r="K29" s="77">
        <v>1695.895</v>
      </c>
      <c r="L29" s="77">
        <v>1502.8579999999999</v>
      </c>
      <c r="M29" s="77">
        <v>1523.0409999999999</v>
      </c>
      <c r="N29" s="77">
        <v>1489.873</v>
      </c>
      <c r="O29" s="77">
        <v>1341.1990000000001</v>
      </c>
      <c r="P29" s="77">
        <v>1195.42</v>
      </c>
      <c r="Q29" s="77">
        <v>1207.127</v>
      </c>
      <c r="R29" s="77">
        <v>1626.202</v>
      </c>
      <c r="S29" s="77">
        <v>1735.789</v>
      </c>
      <c r="T29" s="77">
        <v>1837.2190000000001</v>
      </c>
      <c r="U29" s="77">
        <v>1914.76</v>
      </c>
      <c r="V29" s="77">
        <v>1443.2660000000001</v>
      </c>
      <c r="W29" s="77">
        <v>1411.4079999999999</v>
      </c>
      <c r="X29" s="77">
        <v>1164.9280000000001</v>
      </c>
      <c r="Y29" s="77">
        <v>1191.0530000000001</v>
      </c>
      <c r="Z29" s="78"/>
      <c r="AA29" s="79">
        <f>SUM(B29:Z29)</f>
        <v>31662.894</v>
      </c>
    </row>
    <row r="30" spans="1:27" ht="24.95" customHeight="1" x14ac:dyDescent="0.2">
      <c r="A30" s="82" t="s">
        <v>24</v>
      </c>
      <c r="B30" s="80">
        <v>1856</v>
      </c>
      <c r="C30" s="81">
        <v>1454</v>
      </c>
      <c r="D30" s="81">
        <v>1454</v>
      </c>
      <c r="E30" s="81">
        <v>1454</v>
      </c>
      <c r="F30" s="81">
        <v>1454</v>
      </c>
      <c r="G30" s="81">
        <v>1514</v>
      </c>
      <c r="H30" s="81">
        <v>1846</v>
      </c>
      <c r="I30" s="81">
        <v>2086</v>
      </c>
      <c r="J30" s="81">
        <v>2086</v>
      </c>
      <c r="K30" s="81">
        <v>2016</v>
      </c>
      <c r="L30" s="81">
        <v>1986</v>
      </c>
      <c r="M30" s="81">
        <v>1986</v>
      </c>
      <c r="N30" s="81">
        <v>2022</v>
      </c>
      <c r="O30" s="81">
        <v>2022</v>
      </c>
      <c r="P30" s="81">
        <v>2180</v>
      </c>
      <c r="Q30" s="81">
        <v>2412</v>
      </c>
      <c r="R30" s="81">
        <v>2702</v>
      </c>
      <c r="S30" s="81">
        <v>2972</v>
      </c>
      <c r="T30" s="81">
        <v>2972</v>
      </c>
      <c r="U30" s="81">
        <v>2972</v>
      </c>
      <c r="V30" s="81">
        <v>2832</v>
      </c>
      <c r="W30" s="81">
        <v>2742</v>
      </c>
      <c r="X30" s="81">
        <v>2602</v>
      </c>
      <c r="Y30" s="81">
        <v>2134</v>
      </c>
      <c r="Z30" s="83"/>
      <c r="AA30" s="84">
        <f>SUM(B30:Z30)</f>
        <v>51756</v>
      </c>
    </row>
    <row r="31" spans="1:27" ht="30" customHeight="1" thickBot="1" x14ac:dyDescent="0.25">
      <c r="A31" s="60" t="s">
        <v>25</v>
      </c>
      <c r="B31" s="61">
        <f>IF(LEN(B$2)&gt;0,SUM(B28:B30),"")</f>
        <v>4898.6370000000006</v>
      </c>
      <c r="C31" s="62">
        <f t="shared" ref="C31:Z31" si="4">IF(LEN(C$2)&gt;0,SUM(C28:C30),"")</f>
        <v>4500.4259999999995</v>
      </c>
      <c r="D31" s="62">
        <f t="shared" si="4"/>
        <v>4493.674</v>
      </c>
      <c r="E31" s="62">
        <f t="shared" si="4"/>
        <v>4408.5820000000003</v>
      </c>
      <c r="F31" s="62">
        <f t="shared" si="4"/>
        <v>4394.4439999999995</v>
      </c>
      <c r="G31" s="62">
        <f t="shared" si="4"/>
        <v>4546.1840000000002</v>
      </c>
      <c r="H31" s="62">
        <f t="shared" si="4"/>
        <v>5444.8940000000002</v>
      </c>
      <c r="I31" s="62">
        <f t="shared" si="4"/>
        <v>6527.085</v>
      </c>
      <c r="J31" s="62">
        <f t="shared" si="4"/>
        <v>7241.0300000000007</v>
      </c>
      <c r="K31" s="62">
        <f t="shared" si="4"/>
        <v>7368.7950000000001</v>
      </c>
      <c r="L31" s="62">
        <f t="shared" si="4"/>
        <v>7289.7579999999998</v>
      </c>
      <c r="M31" s="62">
        <f t="shared" si="4"/>
        <v>7161.9409999999998</v>
      </c>
      <c r="N31" s="62">
        <f t="shared" si="4"/>
        <v>7181.7730000000001</v>
      </c>
      <c r="O31" s="62">
        <f t="shared" si="4"/>
        <v>6900.0990000000002</v>
      </c>
      <c r="P31" s="62">
        <f t="shared" si="4"/>
        <v>6752.32</v>
      </c>
      <c r="Q31" s="62">
        <f t="shared" si="4"/>
        <v>6742.027</v>
      </c>
      <c r="R31" s="62">
        <f t="shared" si="4"/>
        <v>7348.1019999999999</v>
      </c>
      <c r="S31" s="62">
        <f t="shared" si="4"/>
        <v>8032.6890000000003</v>
      </c>
      <c r="T31" s="62">
        <f t="shared" si="4"/>
        <v>8129.1190000000006</v>
      </c>
      <c r="U31" s="62">
        <f t="shared" si="4"/>
        <v>8089.66</v>
      </c>
      <c r="V31" s="62">
        <f t="shared" si="4"/>
        <v>7206.1660000000002</v>
      </c>
      <c r="W31" s="62">
        <f t="shared" si="4"/>
        <v>6811.308</v>
      </c>
      <c r="X31" s="62">
        <f t="shared" si="4"/>
        <v>6094.8280000000004</v>
      </c>
      <c r="Y31" s="62">
        <f t="shared" si="4"/>
        <v>5497.9530000000004</v>
      </c>
      <c r="Z31" s="63" t="str">
        <f t="shared" si="4"/>
        <v/>
      </c>
      <c r="AA31" s="64">
        <f>SUM(AA28:AA30)</f>
        <v>153061.49400000001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155</v>
      </c>
      <c r="C34" s="95">
        <v>203</v>
      </c>
      <c r="D34" s="95">
        <v>157</v>
      </c>
      <c r="E34" s="95">
        <v>108</v>
      </c>
      <c r="F34" s="95">
        <v>102</v>
      </c>
      <c r="G34" s="95">
        <v>128</v>
      </c>
      <c r="H34" s="95">
        <v>204</v>
      </c>
      <c r="I34" s="95">
        <v>266</v>
      </c>
      <c r="J34" s="95">
        <v>229</v>
      </c>
      <c r="K34" s="95">
        <v>165</v>
      </c>
      <c r="L34" s="95">
        <v>125</v>
      </c>
      <c r="M34" s="95">
        <v>55</v>
      </c>
      <c r="N34" s="95">
        <v>120</v>
      </c>
      <c r="O34" s="95">
        <v>126</v>
      </c>
      <c r="P34" s="95">
        <v>128</v>
      </c>
      <c r="Q34" s="95">
        <v>175</v>
      </c>
      <c r="R34" s="95">
        <v>261</v>
      </c>
      <c r="S34" s="95">
        <v>304</v>
      </c>
      <c r="T34" s="95">
        <v>317</v>
      </c>
      <c r="U34" s="95">
        <v>338</v>
      </c>
      <c r="V34" s="95">
        <v>353</v>
      </c>
      <c r="W34" s="95">
        <v>361</v>
      </c>
      <c r="X34" s="95">
        <v>349</v>
      </c>
      <c r="Y34" s="95">
        <v>345</v>
      </c>
      <c r="Z34" s="96"/>
      <c r="AA34" s="74">
        <f t="shared" ref="AA34:AA39" si="5">SUM(B34:Z34)</f>
        <v>5074</v>
      </c>
    </row>
    <row r="35" spans="1:27" ht="24.95" customHeight="1" x14ac:dyDescent="0.2">
      <c r="A35" s="97" t="s">
        <v>28</v>
      </c>
      <c r="B35" s="98">
        <v>328</v>
      </c>
      <c r="C35" s="99">
        <v>275</v>
      </c>
      <c r="D35" s="99">
        <v>282</v>
      </c>
      <c r="E35" s="99">
        <v>235</v>
      </c>
      <c r="F35" s="99">
        <v>259</v>
      </c>
      <c r="G35" s="99">
        <v>287</v>
      </c>
      <c r="H35" s="99">
        <v>237</v>
      </c>
      <c r="I35" s="99">
        <v>247</v>
      </c>
      <c r="J35" s="99">
        <v>202</v>
      </c>
      <c r="K35" s="99">
        <v>141</v>
      </c>
      <c r="L35" s="99">
        <v>134</v>
      </c>
      <c r="M35" s="99">
        <v>151</v>
      </c>
      <c r="N35" s="99">
        <v>132</v>
      </c>
      <c r="O35" s="99">
        <v>136</v>
      </c>
      <c r="P35" s="99">
        <v>167</v>
      </c>
      <c r="Q35" s="99">
        <v>182.10599999999999</v>
      </c>
      <c r="R35" s="99">
        <v>297</v>
      </c>
      <c r="S35" s="99">
        <v>298</v>
      </c>
      <c r="T35" s="99">
        <v>298</v>
      </c>
      <c r="U35" s="99">
        <v>366</v>
      </c>
      <c r="V35" s="99">
        <v>372</v>
      </c>
      <c r="W35" s="99">
        <v>406</v>
      </c>
      <c r="X35" s="99">
        <v>406</v>
      </c>
      <c r="Y35" s="99">
        <v>406</v>
      </c>
      <c r="Z35" s="100"/>
      <c r="AA35" s="79">
        <f t="shared" si="5"/>
        <v>6244.1059999999998</v>
      </c>
    </row>
    <row r="36" spans="1:27" ht="24.95" customHeight="1" x14ac:dyDescent="0.2">
      <c r="A36" s="97" t="s">
        <v>29</v>
      </c>
      <c r="B36" s="98">
        <v>653.6</v>
      </c>
      <c r="C36" s="99">
        <v>721</v>
      </c>
      <c r="D36" s="99">
        <v>721</v>
      </c>
      <c r="E36" s="99">
        <v>721</v>
      </c>
      <c r="F36" s="99">
        <v>210.5</v>
      </c>
      <c r="G36" s="99">
        <v>325.89999999999998</v>
      </c>
      <c r="H36" s="99">
        <v>337.9</v>
      </c>
      <c r="I36" s="99">
        <v>17.600000000000001</v>
      </c>
      <c r="J36" s="99">
        <v>688.5</v>
      </c>
      <c r="K36" s="99">
        <v>746</v>
      </c>
      <c r="L36" s="99">
        <v>746</v>
      </c>
      <c r="M36" s="99">
        <v>746</v>
      </c>
      <c r="N36" s="99">
        <v>380</v>
      </c>
      <c r="O36" s="99">
        <v>530.20000000000005</v>
      </c>
      <c r="P36" s="99">
        <v>746</v>
      </c>
      <c r="Q36" s="99">
        <v>264.60000000000002</v>
      </c>
      <c r="R36" s="99">
        <v>10</v>
      </c>
      <c r="S36" s="99">
        <v>10</v>
      </c>
      <c r="T36" s="99">
        <v>466.1</v>
      </c>
      <c r="U36" s="99">
        <v>10</v>
      </c>
      <c r="V36" s="99">
        <v>285.5</v>
      </c>
      <c r="W36" s="99">
        <v>10</v>
      </c>
      <c r="X36" s="99">
        <v>721</v>
      </c>
      <c r="Y36" s="99">
        <v>721</v>
      </c>
      <c r="Z36" s="100"/>
      <c r="AA36" s="79">
        <f t="shared" si="5"/>
        <v>10789.400000000001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82</v>
      </c>
      <c r="E37" s="99">
        <v>82</v>
      </c>
      <c r="F37" s="99">
        <v>49</v>
      </c>
      <c r="G37" s="99">
        <v>50</v>
      </c>
      <c r="H37" s="99">
        <v>46</v>
      </c>
      <c r="I37" s="99">
        <v>50</v>
      </c>
      <c r="J37" s="99">
        <v>50</v>
      </c>
      <c r="K37" s="99">
        <v>82</v>
      </c>
      <c r="L37" s="99">
        <v>82</v>
      </c>
      <c r="M37" s="99">
        <v>82</v>
      </c>
      <c r="N37" s="99">
        <v>79</v>
      </c>
      <c r="O37" s="99">
        <v>27</v>
      </c>
      <c r="P37" s="99">
        <v>27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1331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355.3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>
        <v>137.30000000000001</v>
      </c>
      <c r="O38" s="99">
        <v>129.19999999999999</v>
      </c>
      <c r="P38" s="99"/>
      <c r="Q38" s="99">
        <v>500</v>
      </c>
      <c r="R38" s="99">
        <v>500</v>
      </c>
      <c r="S38" s="99">
        <v>500</v>
      </c>
      <c r="T38" s="99"/>
      <c r="U38" s="99">
        <v>500</v>
      </c>
      <c r="V38" s="99">
        <v>23.2</v>
      </c>
      <c r="W38" s="99">
        <v>500</v>
      </c>
      <c r="X38" s="99"/>
      <c r="Y38" s="99"/>
      <c r="Z38" s="100"/>
      <c r="AA38" s="79">
        <f t="shared" si="5"/>
        <v>4644.9999999999991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1186.5999999999999</v>
      </c>
      <c r="C39" s="88">
        <f t="shared" si="6"/>
        <v>1249</v>
      </c>
      <c r="D39" s="88">
        <f t="shared" si="6"/>
        <v>1242</v>
      </c>
      <c r="E39" s="88">
        <f t="shared" si="6"/>
        <v>1146</v>
      </c>
      <c r="F39" s="88">
        <f t="shared" si="6"/>
        <v>975.8</v>
      </c>
      <c r="G39" s="88">
        <f t="shared" si="6"/>
        <v>1290.9000000000001</v>
      </c>
      <c r="H39" s="88">
        <f t="shared" si="6"/>
        <v>1324.9</v>
      </c>
      <c r="I39" s="88">
        <f t="shared" si="6"/>
        <v>1080.5999999999999</v>
      </c>
      <c r="J39" s="88">
        <f t="shared" si="6"/>
        <v>1169.5</v>
      </c>
      <c r="K39" s="88">
        <f t="shared" si="6"/>
        <v>1134</v>
      </c>
      <c r="L39" s="88">
        <f t="shared" si="6"/>
        <v>1087</v>
      </c>
      <c r="M39" s="88">
        <f t="shared" si="6"/>
        <v>1034</v>
      </c>
      <c r="N39" s="88">
        <f t="shared" si="6"/>
        <v>848.3</v>
      </c>
      <c r="O39" s="88">
        <f t="shared" si="6"/>
        <v>948.40000000000009</v>
      </c>
      <c r="P39" s="88">
        <f t="shared" si="6"/>
        <v>1068</v>
      </c>
      <c r="Q39" s="88">
        <f t="shared" si="6"/>
        <v>1164.7060000000001</v>
      </c>
      <c r="R39" s="88">
        <f t="shared" si="6"/>
        <v>1118</v>
      </c>
      <c r="S39" s="88">
        <f t="shared" si="6"/>
        <v>1162</v>
      </c>
      <c r="T39" s="88">
        <f t="shared" si="6"/>
        <v>1131.0999999999999</v>
      </c>
      <c r="U39" s="88">
        <f t="shared" si="6"/>
        <v>1264</v>
      </c>
      <c r="V39" s="88">
        <f t="shared" si="6"/>
        <v>1083.7</v>
      </c>
      <c r="W39" s="88">
        <f t="shared" si="6"/>
        <v>1327</v>
      </c>
      <c r="X39" s="88">
        <f t="shared" si="6"/>
        <v>1526</v>
      </c>
      <c r="Y39" s="88">
        <f t="shared" si="6"/>
        <v>1522</v>
      </c>
      <c r="Z39" s="89" t="str">
        <f t="shared" si="6"/>
        <v/>
      </c>
      <c r="AA39" s="90">
        <f t="shared" si="5"/>
        <v>28083.505999999998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643.6</v>
      </c>
      <c r="C44" s="99">
        <v>711</v>
      </c>
      <c r="D44" s="99">
        <v>711</v>
      </c>
      <c r="E44" s="99">
        <v>711</v>
      </c>
      <c r="F44" s="99">
        <v>200.5</v>
      </c>
      <c r="G44" s="99">
        <v>315.89999999999998</v>
      </c>
      <c r="H44" s="99">
        <v>327.9</v>
      </c>
      <c r="I44" s="99">
        <v>7.6</v>
      </c>
      <c r="J44" s="99">
        <v>678.5</v>
      </c>
      <c r="K44" s="99">
        <v>736</v>
      </c>
      <c r="L44" s="99">
        <v>736</v>
      </c>
      <c r="M44" s="99">
        <v>736</v>
      </c>
      <c r="N44" s="99">
        <v>370</v>
      </c>
      <c r="O44" s="99">
        <v>520.20000000000005</v>
      </c>
      <c r="P44" s="99">
        <v>736</v>
      </c>
      <c r="Q44" s="99">
        <v>254.6</v>
      </c>
      <c r="R44" s="99"/>
      <c r="S44" s="99"/>
      <c r="T44" s="99">
        <v>456.1</v>
      </c>
      <c r="U44" s="99"/>
      <c r="V44" s="99">
        <v>275.5</v>
      </c>
      <c r="W44" s="99"/>
      <c r="X44" s="99">
        <v>711</v>
      </c>
      <c r="Y44" s="99">
        <v>711</v>
      </c>
      <c r="Z44" s="100"/>
      <c r="AA44" s="79">
        <f t="shared" si="7"/>
        <v>10549.4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355.3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>
        <v>137.30000000000001</v>
      </c>
      <c r="O46" s="99">
        <v>129.19999999999999</v>
      </c>
      <c r="P46" s="99"/>
      <c r="Q46" s="99">
        <v>500</v>
      </c>
      <c r="R46" s="99">
        <v>500</v>
      </c>
      <c r="S46" s="99">
        <v>500</v>
      </c>
      <c r="T46" s="99"/>
      <c r="U46" s="99">
        <v>500</v>
      </c>
      <c r="V46" s="99">
        <v>23.2</v>
      </c>
      <c r="W46" s="99">
        <v>500</v>
      </c>
      <c r="X46" s="99"/>
      <c r="Y46" s="99"/>
      <c r="Z46" s="100"/>
      <c r="AA46" s="79">
        <f t="shared" si="7"/>
        <v>4644.9999999999991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643.6</v>
      </c>
      <c r="C48" s="88">
        <f t="shared" ref="C48:Z48" si="8">IF(LEN(C$2)&gt;0,SUM(C42:C47),"")</f>
        <v>711</v>
      </c>
      <c r="D48" s="88">
        <f t="shared" si="8"/>
        <v>711</v>
      </c>
      <c r="E48" s="88">
        <f t="shared" si="8"/>
        <v>711</v>
      </c>
      <c r="F48" s="88">
        <f t="shared" si="8"/>
        <v>555.79999999999995</v>
      </c>
      <c r="G48" s="88">
        <f t="shared" si="8"/>
        <v>815.9</v>
      </c>
      <c r="H48" s="88">
        <f t="shared" si="8"/>
        <v>827.9</v>
      </c>
      <c r="I48" s="88">
        <f t="shared" si="8"/>
        <v>507.6</v>
      </c>
      <c r="J48" s="88">
        <f t="shared" si="8"/>
        <v>678.5</v>
      </c>
      <c r="K48" s="88">
        <f t="shared" si="8"/>
        <v>736</v>
      </c>
      <c r="L48" s="88">
        <f t="shared" si="8"/>
        <v>736</v>
      </c>
      <c r="M48" s="88">
        <f t="shared" si="8"/>
        <v>736</v>
      </c>
      <c r="N48" s="88">
        <f t="shared" si="8"/>
        <v>507.3</v>
      </c>
      <c r="O48" s="88">
        <f t="shared" si="8"/>
        <v>649.40000000000009</v>
      </c>
      <c r="P48" s="88">
        <f t="shared" si="8"/>
        <v>736</v>
      </c>
      <c r="Q48" s="88">
        <f t="shared" si="8"/>
        <v>754.6</v>
      </c>
      <c r="R48" s="88">
        <f t="shared" si="8"/>
        <v>500</v>
      </c>
      <c r="S48" s="88">
        <f t="shared" si="8"/>
        <v>500</v>
      </c>
      <c r="T48" s="88">
        <f t="shared" si="8"/>
        <v>456.1</v>
      </c>
      <c r="U48" s="88">
        <f t="shared" si="8"/>
        <v>500</v>
      </c>
      <c r="V48" s="88">
        <f t="shared" si="8"/>
        <v>298.7</v>
      </c>
      <c r="W48" s="88">
        <f t="shared" si="8"/>
        <v>500</v>
      </c>
      <c r="X48" s="88">
        <f t="shared" si="8"/>
        <v>711</v>
      </c>
      <c r="Y48" s="88">
        <f t="shared" si="8"/>
        <v>711</v>
      </c>
      <c r="Z48" s="89" t="str">
        <f t="shared" si="8"/>
        <v/>
      </c>
      <c r="AA48" s="90">
        <f t="shared" si="7"/>
        <v>15194.4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5542.2369999999992</v>
      </c>
      <c r="C51" s="88">
        <f t="shared" si="10"/>
        <v>5211.4259999999995</v>
      </c>
      <c r="D51" s="88">
        <f t="shared" si="10"/>
        <v>5204.674</v>
      </c>
      <c r="E51" s="88">
        <f t="shared" si="10"/>
        <v>5119.5820000000003</v>
      </c>
      <c r="F51" s="88">
        <f t="shared" si="10"/>
        <v>4950.2439999999997</v>
      </c>
      <c r="G51" s="88">
        <f t="shared" si="10"/>
        <v>5362.0839999999998</v>
      </c>
      <c r="H51" s="88">
        <f t="shared" si="10"/>
        <v>6272.7939999999999</v>
      </c>
      <c r="I51" s="88">
        <f t="shared" si="10"/>
        <v>7034.6849999999995</v>
      </c>
      <c r="J51" s="88">
        <f t="shared" si="10"/>
        <v>7919.5300000000007</v>
      </c>
      <c r="K51" s="88">
        <f t="shared" si="10"/>
        <v>8104.7950000000001</v>
      </c>
      <c r="L51" s="88">
        <f t="shared" si="10"/>
        <v>8025.7580000000016</v>
      </c>
      <c r="M51" s="88">
        <f t="shared" si="10"/>
        <v>7897.9410000000007</v>
      </c>
      <c r="N51" s="88">
        <f t="shared" si="10"/>
        <v>7689.0730000000012</v>
      </c>
      <c r="O51" s="88">
        <f t="shared" si="10"/>
        <v>7549.4989999999998</v>
      </c>
      <c r="P51" s="88">
        <f t="shared" si="10"/>
        <v>7488.32</v>
      </c>
      <c r="Q51" s="88">
        <f t="shared" si="10"/>
        <v>7496.6269999999995</v>
      </c>
      <c r="R51" s="88">
        <f t="shared" si="10"/>
        <v>7848.1019999999999</v>
      </c>
      <c r="S51" s="88">
        <f t="shared" si="10"/>
        <v>8532.6889999999985</v>
      </c>
      <c r="T51" s="88">
        <f t="shared" si="10"/>
        <v>8585.2189999999991</v>
      </c>
      <c r="U51" s="88">
        <f t="shared" si="10"/>
        <v>8589.66</v>
      </c>
      <c r="V51" s="88">
        <f t="shared" si="10"/>
        <v>7504.8659999999991</v>
      </c>
      <c r="W51" s="88">
        <f t="shared" si="10"/>
        <v>7311.3079999999991</v>
      </c>
      <c r="X51" s="88">
        <f t="shared" si="10"/>
        <v>6805.8279999999995</v>
      </c>
      <c r="Y51" s="88">
        <f t="shared" si="10"/>
        <v>6208.9529999999995</v>
      </c>
      <c r="Z51" s="89" t="str">
        <f t="shared" si="10"/>
        <v/>
      </c>
      <c r="AA51" s="104">
        <f>SUM(B51:Z51)</f>
        <v>168255.894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5542.1929999999993</v>
      </c>
      <c r="C4" s="18">
        <v>5211.439000000003</v>
      </c>
      <c r="D4" s="18">
        <v>5204.6500000000015</v>
      </c>
      <c r="E4" s="18">
        <v>5119.6230000000005</v>
      </c>
      <c r="F4" s="18">
        <v>4950.2730000000001</v>
      </c>
      <c r="G4" s="18">
        <v>5362.0690000000004</v>
      </c>
      <c r="H4" s="18">
        <v>6272.7600000000011</v>
      </c>
      <c r="I4" s="18">
        <v>7034.6470000000008</v>
      </c>
      <c r="J4" s="18">
        <v>7919.572000000001</v>
      </c>
      <c r="K4" s="18">
        <v>8104.795000000001</v>
      </c>
      <c r="L4" s="18">
        <v>8025.7620000000006</v>
      </c>
      <c r="M4" s="18">
        <v>7897.9219999999996</v>
      </c>
      <c r="N4" s="18">
        <v>7689.0299999999988</v>
      </c>
      <c r="O4" s="18">
        <v>7549.4929999999986</v>
      </c>
      <c r="P4" s="18">
        <v>7488.3530000000001</v>
      </c>
      <c r="Q4" s="18">
        <v>7496.6699999999992</v>
      </c>
      <c r="R4" s="18">
        <v>7848.0910000000013</v>
      </c>
      <c r="S4" s="18">
        <v>8532.6540000000059</v>
      </c>
      <c r="T4" s="18">
        <v>8585.1870000000035</v>
      </c>
      <c r="U4" s="18">
        <v>8589.6659999999993</v>
      </c>
      <c r="V4" s="18">
        <v>7504.8400000000011</v>
      </c>
      <c r="W4" s="18">
        <v>7311.2879999999996</v>
      </c>
      <c r="X4" s="18">
        <v>6805.8280000000022</v>
      </c>
      <c r="Y4" s="18">
        <v>6208.9240000000027</v>
      </c>
      <c r="Z4" s="19"/>
      <c r="AA4" s="20">
        <f>SUM(B4:Z4)</f>
        <v>168255.72900000002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145.51</v>
      </c>
      <c r="C7" s="28">
        <v>154.28</v>
      </c>
      <c r="D7" s="28">
        <v>150</v>
      </c>
      <c r="E7" s="28">
        <v>139</v>
      </c>
      <c r="F7" s="28">
        <v>138</v>
      </c>
      <c r="G7" s="28">
        <v>151.21</v>
      </c>
      <c r="H7" s="28">
        <v>170.92</v>
      </c>
      <c r="I7" s="28">
        <v>189.18</v>
      </c>
      <c r="J7" s="28">
        <v>197.55</v>
      </c>
      <c r="K7" s="28">
        <v>180.3</v>
      </c>
      <c r="L7" s="28">
        <v>157.12</v>
      </c>
      <c r="M7" s="28">
        <v>153.01</v>
      </c>
      <c r="N7" s="28">
        <v>135.18</v>
      </c>
      <c r="O7" s="28">
        <v>130</v>
      </c>
      <c r="P7" s="28">
        <v>152.63</v>
      </c>
      <c r="Q7" s="28">
        <v>163.05000000000001</v>
      </c>
      <c r="R7" s="28">
        <v>184.99</v>
      </c>
      <c r="S7" s="28">
        <v>210.12</v>
      </c>
      <c r="T7" s="28">
        <v>214.99</v>
      </c>
      <c r="U7" s="28">
        <v>222.41</v>
      </c>
      <c r="V7" s="28">
        <v>179.95</v>
      </c>
      <c r="W7" s="28">
        <v>175.88</v>
      </c>
      <c r="X7" s="28">
        <v>164.17</v>
      </c>
      <c r="Y7" s="28">
        <v>160.93</v>
      </c>
      <c r="Z7" s="29"/>
      <c r="AA7" s="30">
        <f>IF(SUM(B7:Z7)&lt;&gt;0,AVERAGEIF(B7:Z7,"&lt;&gt;"""),"")</f>
        <v>167.51583333333332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864.62699999999995</v>
      </c>
      <c r="C19" s="72">
        <v>867.70100000000002</v>
      </c>
      <c r="D19" s="72">
        <v>866.72799999999995</v>
      </c>
      <c r="E19" s="72">
        <v>866.75099999999998</v>
      </c>
      <c r="F19" s="72">
        <v>862.72699999999998</v>
      </c>
      <c r="G19" s="72">
        <v>877.72799999999995</v>
      </c>
      <c r="H19" s="72">
        <v>888.73699999999997</v>
      </c>
      <c r="I19" s="72">
        <v>879.74099999999999</v>
      </c>
      <c r="J19" s="72">
        <v>855.59400000000005</v>
      </c>
      <c r="K19" s="72">
        <v>851.58899999999994</v>
      </c>
      <c r="L19" s="72">
        <v>832.51800000000003</v>
      </c>
      <c r="M19" s="72">
        <v>829.50099999999998</v>
      </c>
      <c r="N19" s="72">
        <v>827.66399999999999</v>
      </c>
      <c r="O19" s="72">
        <v>807.75900000000001</v>
      </c>
      <c r="P19" s="72">
        <v>779.71699999999998</v>
      </c>
      <c r="Q19" s="72">
        <v>773.66099999999994</v>
      </c>
      <c r="R19" s="72">
        <v>782.73800000000006</v>
      </c>
      <c r="S19" s="72">
        <v>775.755</v>
      </c>
      <c r="T19" s="72">
        <v>773.75800000000004</v>
      </c>
      <c r="U19" s="72">
        <v>757.56799999999998</v>
      </c>
      <c r="V19" s="72">
        <v>760.68200000000002</v>
      </c>
      <c r="W19" s="72">
        <v>750.70899999999995</v>
      </c>
      <c r="X19" s="72">
        <v>814.74</v>
      </c>
      <c r="Y19" s="72">
        <v>829.72799999999995</v>
      </c>
      <c r="Z19" s="73"/>
      <c r="AA19" s="74">
        <f t="shared" ref="AA19:AA24" si="2">SUM(B19:Z19)</f>
        <v>19778.420999999998</v>
      </c>
    </row>
    <row r="20" spans="1:27" ht="24.95" customHeight="1" x14ac:dyDescent="0.2">
      <c r="A20" s="75" t="s">
        <v>15</v>
      </c>
      <c r="B20" s="76">
        <v>843.42599999999993</v>
      </c>
      <c r="C20" s="77">
        <v>840.61199999999985</v>
      </c>
      <c r="D20" s="77">
        <v>824.45900000000006</v>
      </c>
      <c r="E20" s="77">
        <v>824.10800000000006</v>
      </c>
      <c r="F20" s="77">
        <v>864.40300000000025</v>
      </c>
      <c r="G20" s="77">
        <v>977.92399999999998</v>
      </c>
      <c r="H20" s="77">
        <v>1173.6500000000003</v>
      </c>
      <c r="I20" s="77">
        <v>1339.2730000000001</v>
      </c>
      <c r="J20" s="77">
        <v>1354.883</v>
      </c>
      <c r="K20" s="77">
        <v>1356.4739999999997</v>
      </c>
      <c r="L20" s="77">
        <v>1346.1280000000002</v>
      </c>
      <c r="M20" s="77">
        <v>1325.0160000000001</v>
      </c>
      <c r="N20" s="77">
        <v>1301.3039999999999</v>
      </c>
      <c r="O20" s="77">
        <v>1262.991</v>
      </c>
      <c r="P20" s="77">
        <v>1198.3030000000001</v>
      </c>
      <c r="Q20" s="77">
        <v>1228.134</v>
      </c>
      <c r="R20" s="77">
        <v>1183.4449999999999</v>
      </c>
      <c r="S20" s="77">
        <v>1161.5260000000001</v>
      </c>
      <c r="T20" s="77">
        <v>1132.7670000000003</v>
      </c>
      <c r="U20" s="77">
        <v>1095.2350000000001</v>
      </c>
      <c r="V20" s="77">
        <v>982.88799999999981</v>
      </c>
      <c r="W20" s="77">
        <v>906.82100000000014</v>
      </c>
      <c r="X20" s="77">
        <v>867.19</v>
      </c>
      <c r="Y20" s="77">
        <v>836.62299999999982</v>
      </c>
      <c r="Z20" s="78"/>
      <c r="AA20" s="79">
        <f t="shared" si="2"/>
        <v>26227.583000000002</v>
      </c>
    </row>
    <row r="21" spans="1:27" ht="24.95" customHeight="1" x14ac:dyDescent="0.2">
      <c r="A21" s="75" t="s">
        <v>16</v>
      </c>
      <c r="B21" s="80">
        <v>2888.64</v>
      </c>
      <c r="C21" s="81">
        <v>2841.8259999999996</v>
      </c>
      <c r="D21" s="81">
        <v>2728.9629999999993</v>
      </c>
      <c r="E21" s="81">
        <v>2622.6639999999998</v>
      </c>
      <c r="F21" s="81">
        <v>2709.1429999999996</v>
      </c>
      <c r="G21" s="81">
        <v>3081.9169999999999</v>
      </c>
      <c r="H21" s="81">
        <v>3688.873</v>
      </c>
      <c r="I21" s="81">
        <v>4202.6329999999998</v>
      </c>
      <c r="J21" s="81">
        <v>4509.0950000000012</v>
      </c>
      <c r="K21" s="81">
        <v>4643.732</v>
      </c>
      <c r="L21" s="81">
        <v>4700.616</v>
      </c>
      <c r="M21" s="81">
        <v>4717.7049999999999</v>
      </c>
      <c r="N21" s="81">
        <v>4630.5619999999999</v>
      </c>
      <c r="O21" s="81">
        <v>4462.7430000000004</v>
      </c>
      <c r="P21" s="81">
        <v>4526.9330000000009</v>
      </c>
      <c r="Q21" s="81">
        <v>4686.3750000000009</v>
      </c>
      <c r="R21" s="81">
        <v>4831.1080000000002</v>
      </c>
      <c r="S21" s="81">
        <v>5389.773000000001</v>
      </c>
      <c r="T21" s="81">
        <v>5500.4620000000004</v>
      </c>
      <c r="U21" s="81">
        <v>5404.2630000000017</v>
      </c>
      <c r="V21" s="81">
        <v>4969.2700000000013</v>
      </c>
      <c r="W21" s="81">
        <v>4485.3580000000002</v>
      </c>
      <c r="X21" s="81">
        <v>3994.3979999999997</v>
      </c>
      <c r="Y21" s="81">
        <v>3517.2729999999997</v>
      </c>
      <c r="Z21" s="78"/>
      <c r="AA21" s="79">
        <f t="shared" si="2"/>
        <v>99734.325000000041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126.5</v>
      </c>
      <c r="C23" s="77">
        <v>124.5</v>
      </c>
      <c r="D23" s="77">
        <v>121</v>
      </c>
      <c r="E23" s="77">
        <v>118</v>
      </c>
      <c r="F23" s="77">
        <v>122</v>
      </c>
      <c r="G23" s="77">
        <v>135.5</v>
      </c>
      <c r="H23" s="77">
        <v>155.5</v>
      </c>
      <c r="I23" s="77">
        <v>166</v>
      </c>
      <c r="J23" s="77">
        <v>164</v>
      </c>
      <c r="K23" s="77">
        <v>155</v>
      </c>
      <c r="L23" s="77">
        <v>146.5</v>
      </c>
      <c r="M23" s="77">
        <v>142.5</v>
      </c>
      <c r="N23" s="77">
        <v>140.5</v>
      </c>
      <c r="O23" s="77">
        <v>140</v>
      </c>
      <c r="P23" s="77">
        <v>150</v>
      </c>
      <c r="Q23" s="77">
        <v>164.5</v>
      </c>
      <c r="R23" s="77">
        <v>180.5</v>
      </c>
      <c r="S23" s="77">
        <v>196.5</v>
      </c>
      <c r="T23" s="77">
        <v>200</v>
      </c>
      <c r="U23" s="77">
        <v>195.5</v>
      </c>
      <c r="V23" s="77">
        <v>180</v>
      </c>
      <c r="W23" s="77">
        <v>165.5</v>
      </c>
      <c r="X23" s="77">
        <v>152.5</v>
      </c>
      <c r="Y23" s="77">
        <v>143.5</v>
      </c>
      <c r="Z23" s="77"/>
      <c r="AA23" s="79">
        <f t="shared" si="2"/>
        <v>3686</v>
      </c>
    </row>
    <row r="24" spans="1:27" ht="24.95" customHeight="1" x14ac:dyDescent="0.2">
      <c r="A24" s="85" t="s">
        <v>19</v>
      </c>
      <c r="B24" s="77">
        <v>252</v>
      </c>
      <c r="C24" s="77">
        <v>234.99999999999997</v>
      </c>
      <c r="D24" s="77">
        <v>227</v>
      </c>
      <c r="E24" s="77">
        <v>225</v>
      </c>
      <c r="F24" s="77">
        <v>232</v>
      </c>
      <c r="G24" s="77">
        <v>264</v>
      </c>
      <c r="H24" s="77">
        <v>326.00000000000006</v>
      </c>
      <c r="I24" s="77">
        <v>383.00000000000006</v>
      </c>
      <c r="J24" s="77">
        <v>437</v>
      </c>
      <c r="K24" s="77">
        <v>462</v>
      </c>
      <c r="L24" s="77">
        <v>475.99999999999994</v>
      </c>
      <c r="M24" s="77">
        <v>476.99999999999994</v>
      </c>
      <c r="N24" s="77">
        <v>478.00000000000006</v>
      </c>
      <c r="O24" s="77">
        <v>464</v>
      </c>
      <c r="P24" s="77">
        <v>461.00000000000006</v>
      </c>
      <c r="Q24" s="77">
        <v>461.00000000000006</v>
      </c>
      <c r="R24" s="77">
        <v>469.00000000000006</v>
      </c>
      <c r="S24" s="77">
        <v>494</v>
      </c>
      <c r="T24" s="77">
        <v>498.00000000000006</v>
      </c>
      <c r="U24" s="77">
        <v>487</v>
      </c>
      <c r="V24" s="77">
        <v>449</v>
      </c>
      <c r="W24" s="77">
        <v>400</v>
      </c>
      <c r="X24" s="77">
        <v>347</v>
      </c>
      <c r="Y24" s="77">
        <v>308</v>
      </c>
      <c r="Z24" s="77"/>
      <c r="AA24" s="79">
        <f t="shared" si="2"/>
        <v>9312</v>
      </c>
    </row>
    <row r="25" spans="1:27" ht="30" customHeight="1" thickBot="1" x14ac:dyDescent="0.25">
      <c r="A25" s="86" t="s">
        <v>20</v>
      </c>
      <c r="B25" s="87">
        <f t="shared" ref="B25:AA25" si="3">SUM(B19:B24)</f>
        <v>4975.1929999999993</v>
      </c>
      <c r="C25" s="88">
        <f t="shared" si="3"/>
        <v>4909.6389999999992</v>
      </c>
      <c r="D25" s="88">
        <f t="shared" si="3"/>
        <v>4768.1499999999996</v>
      </c>
      <c r="E25" s="88">
        <f t="shared" si="3"/>
        <v>4766.5229999999992</v>
      </c>
      <c r="F25" s="88">
        <f t="shared" si="3"/>
        <v>4900.2729999999992</v>
      </c>
      <c r="G25" s="88">
        <f t="shared" si="3"/>
        <v>5337.0689999999995</v>
      </c>
      <c r="H25" s="88">
        <f t="shared" si="3"/>
        <v>6232.76</v>
      </c>
      <c r="I25" s="88">
        <f t="shared" si="3"/>
        <v>6970.6469999999999</v>
      </c>
      <c r="J25" s="88">
        <f t="shared" si="3"/>
        <v>7320.572000000001</v>
      </c>
      <c r="K25" s="88">
        <f t="shared" si="3"/>
        <v>7468.7950000000001</v>
      </c>
      <c r="L25" s="88">
        <f t="shared" si="3"/>
        <v>7501.7620000000006</v>
      </c>
      <c r="M25" s="88">
        <f t="shared" si="3"/>
        <v>7491.7219999999998</v>
      </c>
      <c r="N25" s="88">
        <f t="shared" si="3"/>
        <v>7488.03</v>
      </c>
      <c r="O25" s="88">
        <f t="shared" si="3"/>
        <v>7247.4930000000004</v>
      </c>
      <c r="P25" s="88">
        <f t="shared" si="3"/>
        <v>7115.9530000000013</v>
      </c>
      <c r="Q25" s="88">
        <f t="shared" si="3"/>
        <v>7313.670000000001</v>
      </c>
      <c r="R25" s="88">
        <f t="shared" si="3"/>
        <v>7446.7910000000002</v>
      </c>
      <c r="S25" s="88">
        <f t="shared" si="3"/>
        <v>8017.554000000001</v>
      </c>
      <c r="T25" s="88">
        <f t="shared" si="3"/>
        <v>8104.987000000001</v>
      </c>
      <c r="U25" s="88">
        <f t="shared" si="3"/>
        <v>7939.5660000000016</v>
      </c>
      <c r="V25" s="88">
        <f t="shared" si="3"/>
        <v>7341.8400000000011</v>
      </c>
      <c r="W25" s="88">
        <f t="shared" si="3"/>
        <v>6708.3880000000008</v>
      </c>
      <c r="X25" s="88">
        <f t="shared" si="3"/>
        <v>6175.8279999999995</v>
      </c>
      <c r="Y25" s="88">
        <f t="shared" si="3"/>
        <v>5635.1239999999998</v>
      </c>
      <c r="Z25" s="89">
        <f t="shared" si="3"/>
        <v>0</v>
      </c>
      <c r="AA25" s="90">
        <f t="shared" si="3"/>
        <v>159178.32900000003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393.5</v>
      </c>
      <c r="C28" s="72">
        <v>374.5</v>
      </c>
      <c r="D28" s="72">
        <v>395</v>
      </c>
      <c r="E28" s="72">
        <v>390</v>
      </c>
      <c r="F28" s="72">
        <v>369</v>
      </c>
      <c r="G28" s="72">
        <v>414.5</v>
      </c>
      <c r="H28" s="72">
        <v>496.5</v>
      </c>
      <c r="I28" s="72">
        <v>579</v>
      </c>
      <c r="J28" s="72">
        <v>656</v>
      </c>
      <c r="K28" s="72">
        <v>704</v>
      </c>
      <c r="L28" s="72">
        <v>709.5</v>
      </c>
      <c r="M28" s="72">
        <v>706.5</v>
      </c>
      <c r="N28" s="72">
        <v>695.5</v>
      </c>
      <c r="O28" s="72">
        <v>681</v>
      </c>
      <c r="P28" s="72">
        <v>688</v>
      </c>
      <c r="Q28" s="72">
        <v>697.5</v>
      </c>
      <c r="R28" s="72">
        <v>736.5</v>
      </c>
      <c r="S28" s="72">
        <v>745.5</v>
      </c>
      <c r="T28" s="72">
        <v>753</v>
      </c>
      <c r="U28" s="72">
        <v>737.5</v>
      </c>
      <c r="V28" s="72">
        <v>659</v>
      </c>
      <c r="W28" s="72">
        <v>580.5</v>
      </c>
      <c r="X28" s="72">
        <v>514.5</v>
      </c>
      <c r="Y28" s="72">
        <v>466.5</v>
      </c>
      <c r="Z28" s="73"/>
      <c r="AA28" s="74">
        <f>SUM(B28:Z28)</f>
        <v>14143</v>
      </c>
    </row>
    <row r="29" spans="1:27" ht="24.95" customHeight="1" x14ac:dyDescent="0.2">
      <c r="A29" s="75" t="s">
        <v>23</v>
      </c>
      <c r="B29" s="76">
        <v>4648.6930000000002</v>
      </c>
      <c r="C29" s="77">
        <v>4601.1390000000001</v>
      </c>
      <c r="D29" s="77">
        <v>4449.1499999999996</v>
      </c>
      <c r="E29" s="77">
        <v>4442.5230000000001</v>
      </c>
      <c r="F29" s="77">
        <v>4581.2730000000001</v>
      </c>
      <c r="G29" s="77">
        <v>4947.5690000000004</v>
      </c>
      <c r="H29" s="77">
        <v>5776.26</v>
      </c>
      <c r="I29" s="77">
        <v>6455.6469999999999</v>
      </c>
      <c r="J29" s="77">
        <v>6763.5720000000001</v>
      </c>
      <c r="K29" s="77">
        <v>6900.7950000000001</v>
      </c>
      <c r="L29" s="77">
        <v>7104.2619999999997</v>
      </c>
      <c r="M29" s="77">
        <v>7021.2219999999998</v>
      </c>
      <c r="N29" s="77">
        <v>6993.53</v>
      </c>
      <c r="O29" s="77">
        <v>6868.4930000000004</v>
      </c>
      <c r="P29" s="77">
        <v>6558.9530000000004</v>
      </c>
      <c r="Q29" s="77">
        <v>6799.17</v>
      </c>
      <c r="R29" s="77">
        <v>6927.2910000000002</v>
      </c>
      <c r="S29" s="77">
        <v>7476.0540000000001</v>
      </c>
      <c r="T29" s="77">
        <v>7548.9870000000001</v>
      </c>
      <c r="U29" s="77">
        <v>7396.0659999999998</v>
      </c>
      <c r="V29" s="77">
        <v>6845.84</v>
      </c>
      <c r="W29" s="77">
        <v>6244.8879999999999</v>
      </c>
      <c r="X29" s="77">
        <v>5791.3280000000004</v>
      </c>
      <c r="Y29" s="77">
        <v>5294.6239999999998</v>
      </c>
      <c r="Z29" s="78"/>
      <c r="AA29" s="79">
        <f>SUM(B29:Z29)</f>
        <v>148437.32900000003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5042.1930000000002</v>
      </c>
      <c r="C31" s="62">
        <f t="shared" si="4"/>
        <v>4975.6390000000001</v>
      </c>
      <c r="D31" s="62">
        <f t="shared" si="4"/>
        <v>4844.1499999999996</v>
      </c>
      <c r="E31" s="62">
        <f t="shared" si="4"/>
        <v>4832.5230000000001</v>
      </c>
      <c r="F31" s="62">
        <f t="shared" si="4"/>
        <v>4950.2730000000001</v>
      </c>
      <c r="G31" s="62">
        <f t="shared" si="4"/>
        <v>5362.0690000000004</v>
      </c>
      <c r="H31" s="62">
        <f t="shared" si="4"/>
        <v>6272.76</v>
      </c>
      <c r="I31" s="62">
        <f t="shared" si="4"/>
        <v>7034.6469999999999</v>
      </c>
      <c r="J31" s="62">
        <f t="shared" si="4"/>
        <v>7419.5720000000001</v>
      </c>
      <c r="K31" s="62">
        <f t="shared" si="4"/>
        <v>7604.7950000000001</v>
      </c>
      <c r="L31" s="62">
        <f t="shared" si="4"/>
        <v>7813.7619999999997</v>
      </c>
      <c r="M31" s="62">
        <f t="shared" si="4"/>
        <v>7727.7219999999998</v>
      </c>
      <c r="N31" s="62">
        <f t="shared" si="4"/>
        <v>7689.03</v>
      </c>
      <c r="O31" s="62">
        <f t="shared" si="4"/>
        <v>7549.4930000000004</v>
      </c>
      <c r="P31" s="62">
        <f t="shared" si="4"/>
        <v>7246.9530000000004</v>
      </c>
      <c r="Q31" s="62">
        <f t="shared" si="4"/>
        <v>7496.67</v>
      </c>
      <c r="R31" s="62">
        <f t="shared" si="4"/>
        <v>7663.7910000000002</v>
      </c>
      <c r="S31" s="62">
        <f t="shared" si="4"/>
        <v>8221.5540000000001</v>
      </c>
      <c r="T31" s="62">
        <f t="shared" si="4"/>
        <v>8301.987000000001</v>
      </c>
      <c r="U31" s="62">
        <f t="shared" si="4"/>
        <v>8133.5659999999998</v>
      </c>
      <c r="V31" s="62">
        <f t="shared" si="4"/>
        <v>7504.84</v>
      </c>
      <c r="W31" s="62">
        <f t="shared" si="4"/>
        <v>6825.3879999999999</v>
      </c>
      <c r="X31" s="62">
        <f t="shared" si="4"/>
        <v>6305.8280000000004</v>
      </c>
      <c r="Y31" s="62">
        <f t="shared" si="4"/>
        <v>5761.1239999999998</v>
      </c>
      <c r="Z31" s="63">
        <f t="shared" si="4"/>
        <v>0</v>
      </c>
      <c r="AA31" s="64">
        <f t="shared" si="4"/>
        <v>162580.32900000003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52</v>
      </c>
      <c r="C34" s="95">
        <v>51</v>
      </c>
      <c r="D34" s="95">
        <v>10</v>
      </c>
      <c r="E34" s="95">
        <v>10</v>
      </c>
      <c r="F34" s="95">
        <v>10</v>
      </c>
      <c r="G34" s="95">
        <v>10</v>
      </c>
      <c r="H34" s="95"/>
      <c r="I34" s="95">
        <v>49</v>
      </c>
      <c r="J34" s="95">
        <v>59</v>
      </c>
      <c r="K34" s="95">
        <v>59</v>
      </c>
      <c r="L34" s="95">
        <v>136</v>
      </c>
      <c r="M34" s="95">
        <v>119</v>
      </c>
      <c r="N34" s="95">
        <v>49</v>
      </c>
      <c r="O34" s="95">
        <v>60</v>
      </c>
      <c r="P34" s="95"/>
      <c r="Q34" s="95"/>
      <c r="R34" s="95">
        <v>140</v>
      </c>
      <c r="S34" s="95">
        <v>149</v>
      </c>
      <c r="T34" s="95">
        <v>152</v>
      </c>
      <c r="U34" s="95">
        <v>149</v>
      </c>
      <c r="V34" s="95">
        <v>148</v>
      </c>
      <c r="W34" s="95">
        <v>102</v>
      </c>
      <c r="X34" s="95">
        <v>115</v>
      </c>
      <c r="Y34" s="95">
        <v>111</v>
      </c>
      <c r="Z34" s="96"/>
      <c r="AA34" s="74">
        <f t="shared" ref="AA34:AA39" si="5">SUM(B34:Z34)</f>
        <v>1740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34</v>
      </c>
      <c r="E35" s="99">
        <v>24</v>
      </c>
      <c r="F35" s="99">
        <v>15</v>
      </c>
      <c r="G35" s="99">
        <v>15</v>
      </c>
      <c r="H35" s="99">
        <v>40</v>
      </c>
      <c r="I35" s="99">
        <v>15</v>
      </c>
      <c r="J35" s="99">
        <v>15</v>
      </c>
      <c r="K35" s="99">
        <v>20</v>
      </c>
      <c r="L35" s="99">
        <v>119</v>
      </c>
      <c r="M35" s="99">
        <v>60</v>
      </c>
      <c r="N35" s="99">
        <v>90</v>
      </c>
      <c r="O35" s="99">
        <v>110</v>
      </c>
      <c r="P35" s="99">
        <v>55</v>
      </c>
      <c r="Q35" s="99">
        <v>15</v>
      </c>
      <c r="R35" s="99">
        <v>20</v>
      </c>
      <c r="S35" s="99">
        <v>30</v>
      </c>
      <c r="T35" s="99">
        <v>20</v>
      </c>
      <c r="U35" s="99">
        <v>20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807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25</v>
      </c>
      <c r="P36" s="99">
        <v>25</v>
      </c>
      <c r="Q36" s="99">
        <v>25</v>
      </c>
      <c r="R36" s="99">
        <v>209.3</v>
      </c>
      <c r="S36" s="99">
        <v>336.1</v>
      </c>
      <c r="T36" s="99">
        <v>25</v>
      </c>
      <c r="U36" s="99">
        <v>481.1</v>
      </c>
      <c r="V36" s="99"/>
      <c r="W36" s="99">
        <v>485.9</v>
      </c>
      <c r="X36" s="99"/>
      <c r="Y36" s="99"/>
      <c r="Z36" s="100"/>
      <c r="AA36" s="79">
        <f t="shared" si="5"/>
        <v>1737.4</v>
      </c>
    </row>
    <row r="37" spans="1:27" ht="24.95" customHeight="1" x14ac:dyDescent="0.2">
      <c r="A37" s="97" t="s">
        <v>43</v>
      </c>
      <c r="B37" s="98"/>
      <c r="C37" s="99"/>
      <c r="D37" s="99">
        <v>32</v>
      </c>
      <c r="E37" s="99">
        <v>32</v>
      </c>
      <c r="F37" s="99">
        <v>25</v>
      </c>
      <c r="G37" s="99"/>
      <c r="H37" s="99"/>
      <c r="I37" s="99"/>
      <c r="J37" s="99"/>
      <c r="K37" s="99">
        <v>32</v>
      </c>
      <c r="L37" s="99">
        <v>32</v>
      </c>
      <c r="M37" s="99">
        <v>32</v>
      </c>
      <c r="N37" s="99">
        <v>37</v>
      </c>
      <c r="O37" s="99">
        <v>107</v>
      </c>
      <c r="P37" s="99">
        <v>51</v>
      </c>
      <c r="Q37" s="99">
        <v>143</v>
      </c>
      <c r="R37" s="99">
        <v>32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555</v>
      </c>
    </row>
    <row r="38" spans="1:27" ht="24.95" customHeight="1" x14ac:dyDescent="0.2">
      <c r="A38" s="97" t="s">
        <v>44</v>
      </c>
      <c r="B38" s="98">
        <v>500</v>
      </c>
      <c r="C38" s="99">
        <v>235.8</v>
      </c>
      <c r="D38" s="99">
        <v>360.5</v>
      </c>
      <c r="E38" s="99">
        <v>287.10000000000002</v>
      </c>
      <c r="F38" s="99"/>
      <c r="G38" s="99"/>
      <c r="H38" s="99"/>
      <c r="I38" s="99"/>
      <c r="J38" s="99">
        <v>500</v>
      </c>
      <c r="K38" s="99">
        <v>500</v>
      </c>
      <c r="L38" s="99">
        <v>212</v>
      </c>
      <c r="M38" s="99">
        <v>170.2</v>
      </c>
      <c r="N38" s="99"/>
      <c r="O38" s="99"/>
      <c r="P38" s="99">
        <v>241.4</v>
      </c>
      <c r="Q38" s="99"/>
      <c r="R38" s="99"/>
      <c r="S38" s="99"/>
      <c r="T38" s="99">
        <v>283.2</v>
      </c>
      <c r="U38" s="99"/>
      <c r="V38" s="99"/>
      <c r="W38" s="99"/>
      <c r="X38" s="99">
        <v>500</v>
      </c>
      <c r="Y38" s="99">
        <v>447.8</v>
      </c>
      <c r="Z38" s="100"/>
      <c r="AA38" s="79">
        <f t="shared" si="5"/>
        <v>4238</v>
      </c>
    </row>
    <row r="39" spans="1:27" ht="30" customHeight="1" thickBot="1" x14ac:dyDescent="0.25">
      <c r="A39" s="86" t="s">
        <v>45</v>
      </c>
      <c r="B39" s="87">
        <f t="shared" ref="B39:Z39" si="6">SUM(B34:B38)</f>
        <v>567</v>
      </c>
      <c r="C39" s="88">
        <f t="shared" si="6"/>
        <v>301.8</v>
      </c>
      <c r="D39" s="88">
        <f t="shared" si="6"/>
        <v>436.5</v>
      </c>
      <c r="E39" s="88">
        <f t="shared" si="6"/>
        <v>353.1</v>
      </c>
      <c r="F39" s="88">
        <f t="shared" si="6"/>
        <v>50</v>
      </c>
      <c r="G39" s="88">
        <f t="shared" si="6"/>
        <v>25</v>
      </c>
      <c r="H39" s="88">
        <f t="shared" si="6"/>
        <v>40</v>
      </c>
      <c r="I39" s="88">
        <f t="shared" si="6"/>
        <v>64</v>
      </c>
      <c r="J39" s="88">
        <f t="shared" si="6"/>
        <v>599</v>
      </c>
      <c r="K39" s="88">
        <f t="shared" si="6"/>
        <v>636</v>
      </c>
      <c r="L39" s="88">
        <f t="shared" si="6"/>
        <v>524</v>
      </c>
      <c r="M39" s="88">
        <f t="shared" si="6"/>
        <v>406.2</v>
      </c>
      <c r="N39" s="88">
        <f t="shared" si="6"/>
        <v>201</v>
      </c>
      <c r="O39" s="88">
        <f t="shared" si="6"/>
        <v>302</v>
      </c>
      <c r="P39" s="88">
        <f t="shared" si="6"/>
        <v>372.4</v>
      </c>
      <c r="Q39" s="88">
        <f t="shared" si="6"/>
        <v>183</v>
      </c>
      <c r="R39" s="88">
        <f t="shared" si="6"/>
        <v>401.3</v>
      </c>
      <c r="S39" s="88">
        <f t="shared" si="6"/>
        <v>515.1</v>
      </c>
      <c r="T39" s="88">
        <f t="shared" si="6"/>
        <v>480.2</v>
      </c>
      <c r="U39" s="88">
        <f t="shared" si="6"/>
        <v>650.1</v>
      </c>
      <c r="V39" s="88">
        <f t="shared" si="6"/>
        <v>163</v>
      </c>
      <c r="W39" s="88">
        <f t="shared" si="6"/>
        <v>602.9</v>
      </c>
      <c r="X39" s="88">
        <f t="shared" si="6"/>
        <v>630</v>
      </c>
      <c r="Y39" s="88">
        <f t="shared" si="6"/>
        <v>573.79999999999995</v>
      </c>
      <c r="Z39" s="89">
        <f t="shared" si="6"/>
        <v>0</v>
      </c>
      <c r="AA39" s="90">
        <f t="shared" si="5"/>
        <v>9077.4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184.3</v>
      </c>
      <c r="S44" s="99">
        <v>311.10000000000002</v>
      </c>
      <c r="T44" s="99"/>
      <c r="U44" s="99">
        <v>456.1</v>
      </c>
      <c r="V44" s="99"/>
      <c r="W44" s="99">
        <v>485.9</v>
      </c>
      <c r="X44" s="99"/>
      <c r="Y44" s="99"/>
      <c r="Z44" s="100"/>
      <c r="AA44" s="79">
        <f t="shared" si="7"/>
        <v>1437.4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235.8</v>
      </c>
      <c r="D46" s="99">
        <v>360.5</v>
      </c>
      <c r="E46" s="99">
        <v>287.10000000000002</v>
      </c>
      <c r="F46" s="99"/>
      <c r="G46" s="99"/>
      <c r="H46" s="99"/>
      <c r="I46" s="99"/>
      <c r="J46" s="99">
        <v>500</v>
      </c>
      <c r="K46" s="99">
        <v>500</v>
      </c>
      <c r="L46" s="99">
        <v>212</v>
      </c>
      <c r="M46" s="99">
        <v>170.2</v>
      </c>
      <c r="N46" s="99"/>
      <c r="O46" s="99"/>
      <c r="P46" s="99">
        <v>241.4</v>
      </c>
      <c r="Q46" s="99"/>
      <c r="R46" s="99"/>
      <c r="S46" s="99"/>
      <c r="T46" s="99">
        <v>283.2</v>
      </c>
      <c r="U46" s="99"/>
      <c r="V46" s="99"/>
      <c r="W46" s="99"/>
      <c r="X46" s="99">
        <v>500</v>
      </c>
      <c r="Y46" s="99">
        <v>447.8</v>
      </c>
      <c r="Z46" s="100"/>
      <c r="AA46" s="79">
        <f t="shared" si="7"/>
        <v>4238</v>
      </c>
    </row>
    <row r="47" spans="1:27" ht="24.95" customHeight="1" x14ac:dyDescent="0.2">
      <c r="A47" s="85" t="s">
        <v>47</v>
      </c>
      <c r="B47" s="98">
        <v>85</v>
      </c>
      <c r="C47" s="99">
        <v>67</v>
      </c>
      <c r="D47" s="99">
        <v>58</v>
      </c>
      <c r="E47" s="99">
        <v>55</v>
      </c>
      <c r="F47" s="99">
        <v>62</v>
      </c>
      <c r="G47" s="99">
        <v>93</v>
      </c>
      <c r="H47" s="99">
        <v>138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135</v>
      </c>
      <c r="Z47" s="100"/>
      <c r="AA47" s="79">
        <f t="shared" si="7"/>
        <v>3093</v>
      </c>
    </row>
    <row r="48" spans="1:27" ht="30" customHeight="1" thickBot="1" x14ac:dyDescent="0.25">
      <c r="A48" s="86" t="s">
        <v>48</v>
      </c>
      <c r="B48" s="87">
        <f>SUM(B42:B47)</f>
        <v>585</v>
      </c>
      <c r="C48" s="88">
        <f t="shared" ref="C48:Z48" si="8">SUM(C42:C47)</f>
        <v>302.8</v>
      </c>
      <c r="D48" s="88">
        <f t="shared" si="8"/>
        <v>418.5</v>
      </c>
      <c r="E48" s="88">
        <f t="shared" si="8"/>
        <v>342.1</v>
      </c>
      <c r="F48" s="88">
        <f t="shared" si="8"/>
        <v>62</v>
      </c>
      <c r="G48" s="88">
        <f t="shared" si="8"/>
        <v>93</v>
      </c>
      <c r="H48" s="88">
        <f t="shared" si="8"/>
        <v>138</v>
      </c>
      <c r="I48" s="88">
        <f t="shared" si="8"/>
        <v>150</v>
      </c>
      <c r="J48" s="88">
        <f t="shared" si="8"/>
        <v>650</v>
      </c>
      <c r="K48" s="88">
        <f t="shared" si="8"/>
        <v>650</v>
      </c>
      <c r="L48" s="88">
        <f t="shared" si="8"/>
        <v>362</v>
      </c>
      <c r="M48" s="88">
        <f t="shared" si="8"/>
        <v>320.2</v>
      </c>
      <c r="N48" s="88">
        <f t="shared" si="8"/>
        <v>150</v>
      </c>
      <c r="O48" s="88">
        <f t="shared" si="8"/>
        <v>150</v>
      </c>
      <c r="P48" s="88">
        <f t="shared" si="8"/>
        <v>391.4</v>
      </c>
      <c r="Q48" s="88">
        <f t="shared" si="8"/>
        <v>150</v>
      </c>
      <c r="R48" s="88">
        <f t="shared" si="8"/>
        <v>334.3</v>
      </c>
      <c r="S48" s="88">
        <f t="shared" si="8"/>
        <v>461.1</v>
      </c>
      <c r="T48" s="88">
        <f t="shared" si="8"/>
        <v>433.2</v>
      </c>
      <c r="U48" s="88">
        <f t="shared" si="8"/>
        <v>606.1</v>
      </c>
      <c r="V48" s="88">
        <f t="shared" si="8"/>
        <v>150</v>
      </c>
      <c r="W48" s="88">
        <f t="shared" si="8"/>
        <v>635.9</v>
      </c>
      <c r="X48" s="88">
        <f t="shared" si="8"/>
        <v>650</v>
      </c>
      <c r="Y48" s="88">
        <f t="shared" si="8"/>
        <v>582.79999999999995</v>
      </c>
      <c r="Z48" s="89">
        <f t="shared" si="8"/>
        <v>0</v>
      </c>
      <c r="AA48" s="90">
        <f t="shared" si="7"/>
        <v>8768.4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5542.1929999999993</v>
      </c>
      <c r="C51" s="88">
        <f t="shared" si="10"/>
        <v>5211.4389999999994</v>
      </c>
      <c r="D51" s="88">
        <f t="shared" si="10"/>
        <v>5204.6499999999996</v>
      </c>
      <c r="E51" s="88">
        <f t="shared" si="10"/>
        <v>5119.6229999999996</v>
      </c>
      <c r="F51" s="88">
        <f t="shared" si="10"/>
        <v>4950.2729999999992</v>
      </c>
      <c r="G51" s="88">
        <f t="shared" si="10"/>
        <v>5362.0689999999995</v>
      </c>
      <c r="H51" s="88">
        <f t="shared" si="10"/>
        <v>6272.76</v>
      </c>
      <c r="I51" s="88">
        <f t="shared" si="10"/>
        <v>7034.6469999999999</v>
      </c>
      <c r="J51" s="88">
        <f t="shared" si="10"/>
        <v>7919.572000000001</v>
      </c>
      <c r="K51" s="88">
        <f t="shared" si="10"/>
        <v>8104.7950000000001</v>
      </c>
      <c r="L51" s="88">
        <f t="shared" si="10"/>
        <v>8025.7620000000006</v>
      </c>
      <c r="M51" s="88">
        <f t="shared" si="10"/>
        <v>7897.9219999999996</v>
      </c>
      <c r="N51" s="88">
        <f t="shared" si="10"/>
        <v>7689.03</v>
      </c>
      <c r="O51" s="88">
        <f t="shared" si="10"/>
        <v>7549.4930000000004</v>
      </c>
      <c r="P51" s="88">
        <f t="shared" si="10"/>
        <v>7488.353000000001</v>
      </c>
      <c r="Q51" s="88">
        <f t="shared" si="10"/>
        <v>7496.670000000001</v>
      </c>
      <c r="R51" s="88">
        <f t="shared" si="10"/>
        <v>7848.0910000000003</v>
      </c>
      <c r="S51" s="88">
        <f t="shared" si="10"/>
        <v>8532.6540000000005</v>
      </c>
      <c r="T51" s="88">
        <f t="shared" si="10"/>
        <v>8585.1870000000017</v>
      </c>
      <c r="U51" s="88">
        <f t="shared" si="10"/>
        <v>8589.6660000000011</v>
      </c>
      <c r="V51" s="88">
        <f t="shared" si="10"/>
        <v>7504.8400000000011</v>
      </c>
      <c r="W51" s="88">
        <f t="shared" si="10"/>
        <v>7311.2880000000005</v>
      </c>
      <c r="X51" s="88">
        <f t="shared" si="10"/>
        <v>6805.8279999999995</v>
      </c>
      <c r="Y51" s="88">
        <f t="shared" si="10"/>
        <v>6208.924</v>
      </c>
      <c r="Z51" s="89">
        <f t="shared" si="10"/>
        <v>0</v>
      </c>
      <c r="AA51" s="104">
        <f>SUM(B51:Z51)</f>
        <v>168255.72899999999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-143.60000000000002</v>
      </c>
      <c r="C4" s="18">
        <v>-475.2</v>
      </c>
      <c r="D4" s="18">
        <v>-350.5</v>
      </c>
      <c r="E4" s="18">
        <v>-423.9</v>
      </c>
      <c r="F4" s="18">
        <v>-555.79999999999995</v>
      </c>
      <c r="G4" s="18">
        <v>-815.9</v>
      </c>
      <c r="H4" s="18">
        <v>-827.9</v>
      </c>
      <c r="I4" s="18">
        <v>-507.6</v>
      </c>
      <c r="J4" s="18">
        <v>-178.5</v>
      </c>
      <c r="K4" s="18">
        <v>-236</v>
      </c>
      <c r="L4" s="18">
        <v>-524</v>
      </c>
      <c r="M4" s="18">
        <v>-565.79999999999995</v>
      </c>
      <c r="N4" s="18">
        <v>-507.3</v>
      </c>
      <c r="O4" s="18">
        <v>-649.40000000000009</v>
      </c>
      <c r="P4" s="18">
        <v>-494.6</v>
      </c>
      <c r="Q4" s="18">
        <v>-754.6</v>
      </c>
      <c r="R4" s="18">
        <v>-315.7</v>
      </c>
      <c r="S4" s="18">
        <v>-188.89999999999998</v>
      </c>
      <c r="T4" s="18">
        <v>-172.90000000000003</v>
      </c>
      <c r="U4" s="18">
        <v>-43.899999999999977</v>
      </c>
      <c r="V4" s="18">
        <v>-298.7</v>
      </c>
      <c r="W4" s="18">
        <v>-14.100000000000023</v>
      </c>
      <c r="X4" s="18">
        <v>-211</v>
      </c>
      <c r="Y4" s="18">
        <v>-263.2</v>
      </c>
      <c r="Z4" s="19"/>
      <c r="AA4" s="111">
        <f>SUM(B4:Z4)</f>
        <v>-9519.0000000000018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145.51</v>
      </c>
      <c r="C7" s="117">
        <v>154.28</v>
      </c>
      <c r="D7" s="117">
        <v>150</v>
      </c>
      <c r="E7" s="117">
        <v>139</v>
      </c>
      <c r="F7" s="117">
        <v>138</v>
      </c>
      <c r="G7" s="117">
        <v>151.21</v>
      </c>
      <c r="H7" s="117">
        <v>170.92</v>
      </c>
      <c r="I7" s="117">
        <v>189.18</v>
      </c>
      <c r="J7" s="117">
        <v>197.55</v>
      </c>
      <c r="K7" s="117">
        <v>180.3</v>
      </c>
      <c r="L7" s="117">
        <v>157.12</v>
      </c>
      <c r="M7" s="117">
        <v>153.01</v>
      </c>
      <c r="N7" s="117">
        <v>135.18</v>
      </c>
      <c r="O7" s="117">
        <v>130</v>
      </c>
      <c r="P7" s="117">
        <v>152.63</v>
      </c>
      <c r="Q7" s="117">
        <v>163.05000000000001</v>
      </c>
      <c r="R7" s="117">
        <v>184.99</v>
      </c>
      <c r="S7" s="117">
        <v>210.12</v>
      </c>
      <c r="T7" s="117">
        <v>214.99</v>
      </c>
      <c r="U7" s="117">
        <v>222.41</v>
      </c>
      <c r="V7" s="117">
        <v>179.95</v>
      </c>
      <c r="W7" s="117">
        <v>175.88</v>
      </c>
      <c r="X7" s="117">
        <v>164.17</v>
      </c>
      <c r="Y7" s="117">
        <v>160.93</v>
      </c>
      <c r="Z7" s="118"/>
      <c r="AA7" s="119">
        <f>IF(SUM(B7:Z7)&lt;&gt;0,AVERAGEIF(B7:Z7,"&lt;&gt;"""),"")</f>
        <v>167.51583333333332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643.6</v>
      </c>
      <c r="C13" s="129">
        <v>711</v>
      </c>
      <c r="D13" s="129">
        <v>711</v>
      </c>
      <c r="E13" s="129">
        <v>711</v>
      </c>
      <c r="F13" s="129">
        <v>200.5</v>
      </c>
      <c r="G13" s="129">
        <v>315.89999999999998</v>
      </c>
      <c r="H13" s="129">
        <v>327.9</v>
      </c>
      <c r="I13" s="129">
        <v>7.6</v>
      </c>
      <c r="J13" s="129">
        <v>678.5</v>
      </c>
      <c r="K13" s="129">
        <v>736</v>
      </c>
      <c r="L13" s="129">
        <v>736</v>
      </c>
      <c r="M13" s="129">
        <v>736</v>
      </c>
      <c r="N13" s="129">
        <v>370</v>
      </c>
      <c r="O13" s="129">
        <v>520.20000000000005</v>
      </c>
      <c r="P13" s="129">
        <v>736</v>
      </c>
      <c r="Q13" s="129">
        <v>254.6</v>
      </c>
      <c r="R13" s="129"/>
      <c r="S13" s="129"/>
      <c r="T13" s="129">
        <v>456.1</v>
      </c>
      <c r="U13" s="129"/>
      <c r="V13" s="129">
        <v>275.5</v>
      </c>
      <c r="W13" s="129"/>
      <c r="X13" s="129">
        <v>711</v>
      </c>
      <c r="Y13" s="130">
        <v>711</v>
      </c>
      <c r="Z13" s="131"/>
      <c r="AA13" s="132">
        <f t="shared" si="0"/>
        <v>10549.4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355.3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>
        <v>137.30000000000001</v>
      </c>
      <c r="O15" s="133">
        <v>129.19999999999999</v>
      </c>
      <c r="P15" s="133"/>
      <c r="Q15" s="133">
        <v>500</v>
      </c>
      <c r="R15" s="133">
        <v>500</v>
      </c>
      <c r="S15" s="133">
        <v>500</v>
      </c>
      <c r="T15" s="133"/>
      <c r="U15" s="133">
        <v>500</v>
      </c>
      <c r="V15" s="133">
        <v>23.2</v>
      </c>
      <c r="W15" s="133">
        <v>500</v>
      </c>
      <c r="X15" s="133"/>
      <c r="Y15" s="133"/>
      <c r="Z15" s="131"/>
      <c r="AA15" s="132">
        <f t="shared" si="0"/>
        <v>4644.9999999999991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643.6</v>
      </c>
      <c r="C16" s="135">
        <f t="shared" si="1"/>
        <v>711</v>
      </c>
      <c r="D16" s="135">
        <f t="shared" si="1"/>
        <v>711</v>
      </c>
      <c r="E16" s="135">
        <f t="shared" si="1"/>
        <v>711</v>
      </c>
      <c r="F16" s="135">
        <f t="shared" si="1"/>
        <v>555.79999999999995</v>
      </c>
      <c r="G16" s="135">
        <f t="shared" si="1"/>
        <v>815.9</v>
      </c>
      <c r="H16" s="135">
        <f t="shared" si="1"/>
        <v>827.9</v>
      </c>
      <c r="I16" s="135">
        <f t="shared" si="1"/>
        <v>507.6</v>
      </c>
      <c r="J16" s="135">
        <f t="shared" si="1"/>
        <v>678.5</v>
      </c>
      <c r="K16" s="135">
        <f t="shared" si="1"/>
        <v>736</v>
      </c>
      <c r="L16" s="135">
        <f t="shared" si="1"/>
        <v>736</v>
      </c>
      <c r="M16" s="135">
        <f t="shared" si="1"/>
        <v>736</v>
      </c>
      <c r="N16" s="135">
        <f t="shared" si="1"/>
        <v>507.3</v>
      </c>
      <c r="O16" s="135">
        <f t="shared" si="1"/>
        <v>649.40000000000009</v>
      </c>
      <c r="P16" s="135">
        <f t="shared" si="1"/>
        <v>736</v>
      </c>
      <c r="Q16" s="135">
        <f t="shared" si="1"/>
        <v>754.6</v>
      </c>
      <c r="R16" s="135">
        <f t="shared" si="1"/>
        <v>500</v>
      </c>
      <c r="S16" s="135">
        <f t="shared" si="1"/>
        <v>500</v>
      </c>
      <c r="T16" s="135">
        <f t="shared" si="1"/>
        <v>456.1</v>
      </c>
      <c r="U16" s="135">
        <f t="shared" si="1"/>
        <v>500</v>
      </c>
      <c r="V16" s="135">
        <f t="shared" si="1"/>
        <v>298.7</v>
      </c>
      <c r="W16" s="135">
        <f t="shared" si="1"/>
        <v>500</v>
      </c>
      <c r="X16" s="135">
        <f t="shared" si="1"/>
        <v>711</v>
      </c>
      <c r="Y16" s="135">
        <f t="shared" si="1"/>
        <v>711</v>
      </c>
      <c r="Z16" s="136" t="str">
        <f t="shared" si="1"/>
        <v/>
      </c>
      <c r="AA16" s="90">
        <f t="shared" si="0"/>
        <v>15194.4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184.3</v>
      </c>
      <c r="S21" s="129">
        <v>311.10000000000002</v>
      </c>
      <c r="T21" s="129"/>
      <c r="U21" s="129">
        <v>456.1</v>
      </c>
      <c r="V21" s="129"/>
      <c r="W21" s="129">
        <v>485.9</v>
      </c>
      <c r="X21" s="129"/>
      <c r="Y21" s="130"/>
      <c r="Z21" s="131"/>
      <c r="AA21" s="132">
        <f t="shared" si="2"/>
        <v>1437.4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235.8</v>
      </c>
      <c r="D23" s="133">
        <v>360.5</v>
      </c>
      <c r="E23" s="133">
        <v>287.10000000000002</v>
      </c>
      <c r="F23" s="133"/>
      <c r="G23" s="133"/>
      <c r="H23" s="133"/>
      <c r="I23" s="133"/>
      <c r="J23" s="133">
        <v>500</v>
      </c>
      <c r="K23" s="133">
        <v>500</v>
      </c>
      <c r="L23" s="133">
        <v>212</v>
      </c>
      <c r="M23" s="133">
        <v>170.2</v>
      </c>
      <c r="N23" s="133"/>
      <c r="O23" s="133"/>
      <c r="P23" s="133">
        <v>241.4</v>
      </c>
      <c r="Q23" s="133"/>
      <c r="R23" s="133"/>
      <c r="S23" s="133"/>
      <c r="T23" s="133">
        <v>283.2</v>
      </c>
      <c r="U23" s="133"/>
      <c r="V23" s="133"/>
      <c r="W23" s="133"/>
      <c r="X23" s="133">
        <v>500</v>
      </c>
      <c r="Y23" s="133">
        <v>447.8</v>
      </c>
      <c r="Z23" s="131"/>
      <c r="AA23" s="132">
        <f t="shared" si="2"/>
        <v>4238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235.8</v>
      </c>
      <c r="D24" s="135">
        <f t="shared" si="3"/>
        <v>360.5</v>
      </c>
      <c r="E24" s="135">
        <f t="shared" si="3"/>
        <v>287.10000000000002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212</v>
      </c>
      <c r="M24" s="135">
        <f t="shared" si="3"/>
        <v>170.2</v>
      </c>
      <c r="N24" s="135">
        <f t="shared" si="3"/>
        <v>0</v>
      </c>
      <c r="O24" s="135">
        <f t="shared" si="3"/>
        <v>0</v>
      </c>
      <c r="P24" s="135">
        <f t="shared" si="3"/>
        <v>241.4</v>
      </c>
      <c r="Q24" s="135">
        <f t="shared" si="3"/>
        <v>0</v>
      </c>
      <c r="R24" s="135">
        <f t="shared" si="3"/>
        <v>184.3</v>
      </c>
      <c r="S24" s="135">
        <f t="shared" si="3"/>
        <v>311.10000000000002</v>
      </c>
      <c r="T24" s="135">
        <f t="shared" si="3"/>
        <v>283.2</v>
      </c>
      <c r="U24" s="135">
        <f t="shared" si="3"/>
        <v>456.1</v>
      </c>
      <c r="V24" s="135">
        <f t="shared" si="3"/>
        <v>0</v>
      </c>
      <c r="W24" s="135">
        <f t="shared" si="3"/>
        <v>485.9</v>
      </c>
      <c r="X24" s="135">
        <f t="shared" si="3"/>
        <v>500</v>
      </c>
      <c r="Y24" s="135">
        <f t="shared" si="3"/>
        <v>447.8</v>
      </c>
      <c r="Z24" s="136" t="str">
        <f t="shared" si="3"/>
        <v/>
      </c>
      <c r="AA24" s="90">
        <f t="shared" si="2"/>
        <v>5675.4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2023-02-09T12:10:31Z</dcterms:created>
  <dcterms:modified xsi:type="dcterms:W3CDTF">2023-02-09T12:10:31Z</dcterms:modified>
</cp:coreProperties>
</file>