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<sst xmlns="http://schemas.openxmlformats.org/spreadsheetml/2006/main" count="117" uniqueCount="53">
  <si>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07/02/2023 14:14:31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</si>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</sst>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1223</c:v>
                </c:pt>
                <c:pt idx="1">
                  <c:v>1223</c:v>
                </c:pt>
                <c:pt idx="2">
                  <c:v>1223</c:v>
                </c:pt>
                <c:pt idx="3">
                  <c:v>1223</c:v>
                </c:pt>
                <c:pt idx="4">
                  <c:v>1223</c:v>
                </c:pt>
                <c:pt idx="5">
                  <c:v>1223</c:v>
                </c:pt>
                <c:pt idx="6">
                  <c:v>1262</c:v>
                </c:pt>
                <c:pt idx="7">
                  <c:v>1337</c:v>
                </c:pt>
                <c:pt idx="8">
                  <c:v>1411</c:v>
                </c:pt>
                <c:pt idx="9">
                  <c:v>1428</c:v>
                </c:pt>
                <c:pt idx="10">
                  <c:v>1382</c:v>
                </c:pt>
                <c:pt idx="11">
                  <c:v>1288</c:v>
                </c:pt>
                <c:pt idx="12">
                  <c:v>1288</c:v>
                </c:pt>
                <c:pt idx="13">
                  <c:v>1335</c:v>
                </c:pt>
                <c:pt idx="14">
                  <c:v>1428</c:v>
                </c:pt>
                <c:pt idx="15">
                  <c:v>1560</c:v>
                </c:pt>
                <c:pt idx="16">
                  <c:v>1655</c:v>
                </c:pt>
                <c:pt idx="17">
                  <c:v>1632</c:v>
                </c:pt>
                <c:pt idx="18">
                  <c:v>1492</c:v>
                </c:pt>
                <c:pt idx="19">
                  <c:v>1427</c:v>
                </c:pt>
                <c:pt idx="20">
                  <c:v>1407</c:v>
                </c:pt>
                <c:pt idx="21">
                  <c:v>1378</c:v>
                </c:pt>
                <c:pt idx="22">
                  <c:v>1338</c:v>
                </c:pt>
                <c:pt idx="23">
                  <c:v>1188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104</c:v>
                </c:pt>
                <c:pt idx="1">
                  <c:v>114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124</c:v>
                </c:pt>
                <c:pt idx="7">
                  <c:v>159</c:v>
                </c:pt>
                <c:pt idx="8">
                  <c:v>159</c:v>
                </c:pt>
                <c:pt idx="9">
                  <c:v>168</c:v>
                </c:pt>
                <c:pt idx="10">
                  <c:v>180</c:v>
                </c:pt>
                <c:pt idx="11">
                  <c:v>184</c:v>
                </c:pt>
                <c:pt idx="12">
                  <c:v>184</c:v>
                </c:pt>
                <c:pt idx="13">
                  <c:v>178</c:v>
                </c:pt>
                <c:pt idx="14">
                  <c:v>174</c:v>
                </c:pt>
                <c:pt idx="15">
                  <c:v>186</c:v>
                </c:pt>
                <c:pt idx="16">
                  <c:v>204</c:v>
                </c:pt>
                <c:pt idx="17">
                  <c:v>234</c:v>
                </c:pt>
                <c:pt idx="18">
                  <c:v>239</c:v>
                </c:pt>
                <c:pt idx="19">
                  <c:v>229</c:v>
                </c:pt>
                <c:pt idx="20">
                  <c:v>198</c:v>
                </c:pt>
                <c:pt idx="21">
                  <c:v>177</c:v>
                </c:pt>
                <c:pt idx="22">
                  <c:v>177</c:v>
                </c:pt>
                <c:pt idx="23">
                  <c:v>113.25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1294.9000000000001</c:v>
                </c:pt>
                <c:pt idx="1">
                  <c:v>980.9</c:v>
                </c:pt>
                <c:pt idx="2">
                  <c:v>980.9</c:v>
                </c:pt>
                <c:pt idx="3">
                  <c:v>980.9</c:v>
                </c:pt>
                <c:pt idx="4">
                  <c:v>980.9</c:v>
                </c:pt>
                <c:pt idx="5">
                  <c:v>1100.9000000000001</c:v>
                </c:pt>
                <c:pt idx="6">
                  <c:v>1876.9690000000001</c:v>
                </c:pt>
                <c:pt idx="7">
                  <c:v>2405.4720000000002</c:v>
                </c:pt>
                <c:pt idx="8">
                  <c:v>2095.3710000000001</c:v>
                </c:pt>
                <c:pt idx="9">
                  <c:v>1752.9</c:v>
                </c:pt>
                <c:pt idx="10">
                  <c:v>1452.9</c:v>
                </c:pt>
                <c:pt idx="11">
                  <c:v>1452.9</c:v>
                </c:pt>
                <c:pt idx="12">
                  <c:v>1432.9</c:v>
                </c:pt>
                <c:pt idx="13">
                  <c:v>1432.9</c:v>
                </c:pt>
                <c:pt idx="14">
                  <c:v>1482.9</c:v>
                </c:pt>
                <c:pt idx="15">
                  <c:v>1632.9</c:v>
                </c:pt>
                <c:pt idx="16">
                  <c:v>2133.819</c:v>
                </c:pt>
                <c:pt idx="17">
                  <c:v>2253.1310000000003</c:v>
                </c:pt>
                <c:pt idx="18">
                  <c:v>2326.9080000000004</c:v>
                </c:pt>
                <c:pt idx="19">
                  <c:v>2243.6880000000001</c:v>
                </c:pt>
                <c:pt idx="20">
                  <c:v>1976.509</c:v>
                </c:pt>
                <c:pt idx="21">
                  <c:v>1692.9</c:v>
                </c:pt>
                <c:pt idx="22">
                  <c:v>1662.9</c:v>
                </c:pt>
                <c:pt idx="23">
                  <c:v>1524.9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1036.5</c:v>
                </c:pt>
                <c:pt idx="1">
                  <c:v>1275.5</c:v>
                </c:pt>
                <c:pt idx="2">
                  <c:v>1156.5999999999999</c:v>
                </c:pt>
                <c:pt idx="3">
                  <c:v>1051.7</c:v>
                </c:pt>
                <c:pt idx="4">
                  <c:v>1143.2</c:v>
                </c:pt>
                <c:pt idx="5">
                  <c:v>1257.8</c:v>
                </c:pt>
                <c:pt idx="6">
                  <c:v>1046.5</c:v>
                </c:pt>
                <c:pt idx="7">
                  <c:v>699.7</c:v>
                </c:pt>
                <c:pt idx="8">
                  <c:v>546</c:v>
                </c:pt>
                <c:pt idx="9">
                  <c:v>534</c:v>
                </c:pt>
                <c:pt idx="10">
                  <c:v>527.70000000000005</c:v>
                </c:pt>
                <c:pt idx="11">
                  <c:v>449</c:v>
                </c:pt>
                <c:pt idx="12">
                  <c:v>440.9</c:v>
                </c:pt>
                <c:pt idx="13">
                  <c:v>457.9</c:v>
                </c:pt>
                <c:pt idx="14">
                  <c:v>741.1</c:v>
                </c:pt>
                <c:pt idx="15">
                  <c:v>852.2</c:v>
                </c:pt>
                <c:pt idx="16">
                  <c:v>800.3</c:v>
                </c:pt>
                <c:pt idx="17">
                  <c:v>1255.7</c:v>
                </c:pt>
                <c:pt idx="18">
                  <c:v>1286</c:v>
                </c:pt>
                <c:pt idx="19">
                  <c:v>1387.7</c:v>
                </c:pt>
                <c:pt idx="20">
                  <c:v>1331.8</c:v>
                </c:pt>
                <c:pt idx="21">
                  <c:v>1272.5999999999999</c:v>
                </c:pt>
                <c:pt idx="22">
                  <c:v>1173.2</c:v>
                </c:pt>
                <c:pt idx="23">
                  <c:v>1219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1780.3289999999995</c:v>
                </c:pt>
                <c:pt idx="1">
                  <c:v>1746.9180000000001</c:v>
                </c:pt>
                <c:pt idx="2">
                  <c:v>1722.5620000000001</c:v>
                </c:pt>
                <c:pt idx="3">
                  <c:v>1728.5330000000001</c:v>
                </c:pt>
                <c:pt idx="4">
                  <c:v>1753.4100000000003</c:v>
                </c:pt>
                <c:pt idx="5">
                  <c:v>1775.08</c:v>
                </c:pt>
                <c:pt idx="6">
                  <c:v>1825.8430000000005</c:v>
                </c:pt>
                <c:pt idx="7">
                  <c:v>2263.3240000000001</c:v>
                </c:pt>
                <c:pt idx="8">
                  <c:v>2924.3630000000012</c:v>
                </c:pt>
                <c:pt idx="9">
                  <c:v>3677.9520000000016</c:v>
                </c:pt>
                <c:pt idx="10">
                  <c:v>4081.6620000000007</c:v>
                </c:pt>
                <c:pt idx="11">
                  <c:v>4240.8259999999991</c:v>
                </c:pt>
                <c:pt idx="12">
                  <c:v>4166.1500000000015</c:v>
                </c:pt>
                <c:pt idx="13">
                  <c:v>3882.1230000000014</c:v>
                </c:pt>
                <c:pt idx="14">
                  <c:v>3423.7920000000004</c:v>
                </c:pt>
                <c:pt idx="15">
                  <c:v>2814.8340000000003</c:v>
                </c:pt>
                <c:pt idx="16">
                  <c:v>2180.0760000000005</c:v>
                </c:pt>
                <c:pt idx="17">
                  <c:v>2029.7080000000001</c:v>
                </c:pt>
                <c:pt idx="18">
                  <c:v>2036.2060000000001</c:v>
                </c:pt>
                <c:pt idx="19">
                  <c:v>2028.81</c:v>
                </c:pt>
                <c:pt idx="20">
                  <c:v>2028.913</c:v>
                </c:pt>
                <c:pt idx="21">
                  <c:v>2026.6150000000002</c:v>
                </c:pt>
                <c:pt idx="22">
                  <c:v>2012.8670000000002</c:v>
                </c:pt>
                <c:pt idx="23">
                  <c:v>2012.9609999999998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126</c:v>
                </c:pt>
                <c:pt idx="1">
                  <c:v>125</c:v>
                </c:pt>
                <c:pt idx="2">
                  <c:v>126</c:v>
                </c:pt>
                <c:pt idx="3">
                  <c:v>126</c:v>
                </c:pt>
                <c:pt idx="4">
                  <c:v>127</c:v>
                </c:pt>
                <c:pt idx="5">
                  <c:v>127</c:v>
                </c:pt>
                <c:pt idx="6">
                  <c:v>131</c:v>
                </c:pt>
                <c:pt idx="7">
                  <c:v>145</c:v>
                </c:pt>
                <c:pt idx="8">
                  <c:v>163</c:v>
                </c:pt>
                <c:pt idx="9">
                  <c:v>172</c:v>
                </c:pt>
                <c:pt idx="10">
                  <c:v>175</c:v>
                </c:pt>
                <c:pt idx="11">
                  <c:v>177</c:v>
                </c:pt>
                <c:pt idx="12">
                  <c:v>176</c:v>
                </c:pt>
                <c:pt idx="13">
                  <c:v>172</c:v>
                </c:pt>
                <c:pt idx="14">
                  <c:v>163</c:v>
                </c:pt>
                <c:pt idx="15">
                  <c:v>148</c:v>
                </c:pt>
                <c:pt idx="16">
                  <c:v>135</c:v>
                </c:pt>
                <c:pt idx="17">
                  <c:v>129</c:v>
                </c:pt>
                <c:pt idx="18">
                  <c:v>127</c:v>
                </c:pt>
                <c:pt idx="19">
                  <c:v>124</c:v>
                </c:pt>
                <c:pt idx="20">
                  <c:v>120</c:v>
                </c:pt>
                <c:pt idx="21">
                  <c:v>117</c:v>
                </c:pt>
                <c:pt idx="22">
                  <c:v>112</c:v>
                </c:pt>
                <c:pt idx="23">
                  <c:v>108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271</c:v>
                </c:pt>
                <c:pt idx="6">
                  <c:v>421</c:v>
                </c:pt>
                <c:pt idx="7">
                  <c:v>561</c:v>
                </c:pt>
                <c:pt idx="8">
                  <c:v>577</c:v>
                </c:pt>
                <c:pt idx="9">
                  <c:v>454</c:v>
                </c:pt>
                <c:pt idx="10">
                  <c:v>324</c:v>
                </c:pt>
                <c:pt idx="11">
                  <c:v>318</c:v>
                </c:pt>
                <c:pt idx="12">
                  <c:v>298</c:v>
                </c:pt>
                <c:pt idx="13">
                  <c:v>270</c:v>
                </c:pt>
                <c:pt idx="14">
                  <c:v>270</c:v>
                </c:pt>
                <c:pt idx="15">
                  <c:v>340</c:v>
                </c:pt>
                <c:pt idx="16">
                  <c:v>625</c:v>
                </c:pt>
                <c:pt idx="17">
                  <c:v>937</c:v>
                </c:pt>
                <c:pt idx="18">
                  <c:v>1062</c:v>
                </c:pt>
                <c:pt idx="19">
                  <c:v>1007</c:v>
                </c:pt>
                <c:pt idx="20">
                  <c:v>807</c:v>
                </c:pt>
                <c:pt idx="21">
                  <c:v>526</c:v>
                </c:pt>
                <c:pt idx="22">
                  <c:v>306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0113328"/>
        <c:axId val="250113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5604.746000000001</c:v>
                </c:pt>
                <c:pt idx="1">
                  <c:v>5505.3510000000015</c:v>
                </c:pt>
                <c:pt idx="2">
                  <c:v>5347.0949999999984</c:v>
                </c:pt>
                <c:pt idx="3">
                  <c:v>5248.1050000000005</c:v>
                </c:pt>
                <c:pt idx="4">
                  <c:v>5365.4829999999993</c:v>
                </c:pt>
                <c:pt idx="5">
                  <c:v>5852.8260000000028</c:v>
                </c:pt>
                <c:pt idx="6">
                  <c:v>6687.2900000000009</c:v>
                </c:pt>
                <c:pt idx="7">
                  <c:v>7570.5179999999982</c:v>
                </c:pt>
                <c:pt idx="8">
                  <c:v>7875.6900000000005</c:v>
                </c:pt>
                <c:pt idx="9">
                  <c:v>8186.8530000000001</c:v>
                </c:pt>
                <c:pt idx="10">
                  <c:v>8123.2250000000004</c:v>
                </c:pt>
                <c:pt idx="11">
                  <c:v>8109.7389999999996</c:v>
                </c:pt>
                <c:pt idx="12">
                  <c:v>7985.927999999999</c:v>
                </c:pt>
                <c:pt idx="13">
                  <c:v>7727.9489999999996</c:v>
                </c:pt>
                <c:pt idx="14">
                  <c:v>7682.8119999999999</c:v>
                </c:pt>
                <c:pt idx="15">
                  <c:v>7533.9669999999996</c:v>
                </c:pt>
                <c:pt idx="16">
                  <c:v>7733.2340000000013</c:v>
                </c:pt>
                <c:pt idx="17">
                  <c:v>8470.5830000000024</c:v>
                </c:pt>
                <c:pt idx="18">
                  <c:v>8569.0700000000033</c:v>
                </c:pt>
                <c:pt idx="19">
                  <c:v>8447.2010000000009</c:v>
                </c:pt>
                <c:pt idx="20">
                  <c:v>7869.1749999999993</c:v>
                </c:pt>
                <c:pt idx="21">
                  <c:v>7190.0780000000004</c:v>
                </c:pt>
                <c:pt idx="22">
                  <c:v>6781.9719999999998</c:v>
                </c:pt>
                <c:pt idx="23">
                  <c:v>6266.1440000000002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113328"/>
        <c:axId val="250113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152.94999999999999</c:v>
                </c:pt>
                <c:pt idx="1">
                  <c:v>149.30000000000001</c:v>
                </c:pt>
                <c:pt idx="2">
                  <c:v>149.30000000000001</c:v>
                </c:pt>
                <c:pt idx="3">
                  <c:v>144.18</c:v>
                </c:pt>
                <c:pt idx="4">
                  <c:v>145.97</c:v>
                </c:pt>
                <c:pt idx="5">
                  <c:v>152.78</c:v>
                </c:pt>
                <c:pt idx="6">
                  <c:v>174.69</c:v>
                </c:pt>
                <c:pt idx="7">
                  <c:v>196.64</c:v>
                </c:pt>
                <c:pt idx="8">
                  <c:v>168.28</c:v>
                </c:pt>
                <c:pt idx="9">
                  <c:v>151.35</c:v>
                </c:pt>
                <c:pt idx="10">
                  <c:v>149.30000000000001</c:v>
                </c:pt>
                <c:pt idx="11">
                  <c:v>144.15</c:v>
                </c:pt>
                <c:pt idx="12">
                  <c:v>144.16</c:v>
                </c:pt>
                <c:pt idx="13">
                  <c:v>144.18</c:v>
                </c:pt>
                <c:pt idx="14">
                  <c:v>155.05000000000001</c:v>
                </c:pt>
                <c:pt idx="15">
                  <c:v>161.97999999999999</c:v>
                </c:pt>
                <c:pt idx="16">
                  <c:v>170.01</c:v>
                </c:pt>
                <c:pt idx="17">
                  <c:v>183.99</c:v>
                </c:pt>
                <c:pt idx="18">
                  <c:v>192.45</c:v>
                </c:pt>
                <c:pt idx="19">
                  <c:v>182.05</c:v>
                </c:pt>
                <c:pt idx="20">
                  <c:v>163.72999999999999</c:v>
                </c:pt>
                <c:pt idx="21">
                  <c:v>149.30000000000001</c:v>
                </c:pt>
                <c:pt idx="22">
                  <c:v>136.86000000000001</c:v>
                </c:pt>
                <c:pt idx="23">
                  <c:v>130.91999999999999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114504"/>
        <c:axId val="250114112"/>
      </c:lineChart>
      <c:catAx>
        <c:axId val="250113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113720"/>
        <c:crosses val="autoZero"/>
        <c:auto val="1"/>
        <c:lblAlgn val="ctr"/>
        <c:lblOffset val="100"/>
        <c:noMultiLvlLbl val="0"/>
      </c:catAx>
      <c:valAx>
        <c:axId val="250113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113328"/>
        <c:crosses val="autoZero"/>
        <c:crossBetween val="between"/>
      </c:valAx>
      <c:valAx>
        <c:axId val="250114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114504"/>
        <c:crosses val="max"/>
        <c:crossBetween val="between"/>
      </c:valAx>
      <c:catAx>
        <c:axId val="250114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0114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5604.7290000000003</v>
      </c>
      <c r="C4" s="18">
        <v>5505.3180000000011</v>
      </c>
      <c r="D4" s="18">
        <v>5347.0619999999999</v>
      </c>
      <c r="E4" s="18">
        <v>5248.1329999999998</v>
      </c>
      <c r="F4" s="18">
        <v>5365.510000000002</v>
      </c>
      <c r="G4" s="18">
        <v>5852.7800000000007</v>
      </c>
      <c r="H4" s="18">
        <v>6687.3119999999999</v>
      </c>
      <c r="I4" s="18">
        <v>7570.496000000001</v>
      </c>
      <c r="J4" s="18">
        <v>7875.7340000000013</v>
      </c>
      <c r="K4" s="18">
        <v>8186.851999999999</v>
      </c>
      <c r="L4" s="18">
        <v>8123.2620000000006</v>
      </c>
      <c r="M4" s="18">
        <v>8109.7259999999978</v>
      </c>
      <c r="N4" s="18">
        <v>7985.9500000000007</v>
      </c>
      <c r="O4" s="18">
        <v>7727.9230000000016</v>
      </c>
      <c r="P4" s="18">
        <v>7682.7919999999976</v>
      </c>
      <c r="Q4" s="18">
        <v>7533.9339999999993</v>
      </c>
      <c r="R4" s="18">
        <v>7733.1949999999997</v>
      </c>
      <c r="S4" s="18">
        <v>8470.5390000000025</v>
      </c>
      <c r="T4" s="18">
        <v>8569.1139999999996</v>
      </c>
      <c r="U4" s="18">
        <v>8447.1980000000021</v>
      </c>
      <c r="V4" s="18">
        <v>7869.2219999999998</v>
      </c>
      <c r="W4" s="18">
        <v>7190.1149999999998</v>
      </c>
      <c r="X4" s="18">
        <v>6781.9670000000006</v>
      </c>
      <c r="Y4" s="18">
        <v>6266.1109999999999</v>
      </c>
      <c r="Z4" s="19"/>
      <c r="AA4" s="20">
        <f>SUM(B4:Z4)</f>
        <v>171734.97399999999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152.94999999999999</v>
      </c>
      <c r="C7" s="28">
        <v>149.30000000000001</v>
      </c>
      <c r="D7" s="28">
        <v>149.30000000000001</v>
      </c>
      <c r="E7" s="28">
        <v>144.18</v>
      </c>
      <c r="F7" s="28">
        <v>145.97</v>
      </c>
      <c r="G7" s="28">
        <v>152.78</v>
      </c>
      <c r="H7" s="28">
        <v>174.69</v>
      </c>
      <c r="I7" s="28">
        <v>196.64</v>
      </c>
      <c r="J7" s="28">
        <v>168.28</v>
      </c>
      <c r="K7" s="28">
        <v>151.35</v>
      </c>
      <c r="L7" s="28">
        <v>149.30000000000001</v>
      </c>
      <c r="M7" s="28">
        <v>144.15</v>
      </c>
      <c r="N7" s="28">
        <v>144.16</v>
      </c>
      <c r="O7" s="28">
        <v>144.18</v>
      </c>
      <c r="P7" s="28">
        <v>155.05000000000001</v>
      </c>
      <c r="Q7" s="28">
        <v>161.97999999999999</v>
      </c>
      <c r="R7" s="28">
        <v>170.01</v>
      </c>
      <c r="S7" s="28">
        <v>183.99</v>
      </c>
      <c r="T7" s="28">
        <v>192.45</v>
      </c>
      <c r="U7" s="28">
        <v>182.05</v>
      </c>
      <c r="V7" s="28">
        <v>163.72999999999999</v>
      </c>
      <c r="W7" s="28">
        <v>149.30000000000001</v>
      </c>
      <c r="X7" s="28">
        <v>136.86000000000001</v>
      </c>
      <c r="Y7" s="28">
        <v>130.91999999999999</v>
      </c>
      <c r="Z7" s="29"/>
      <c r="AA7" s="30">
        <f>IF(SUM(B7:Z7)&lt;&gt;0,AVERAGEIF(B7:Z7,"&lt;&gt;"""),"")</f>
        <v>158.06541666666669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1223</v>
      </c>
      <c r="C10" s="42">
        <v>1223</v>
      </c>
      <c r="D10" s="42">
        <v>1223</v>
      </c>
      <c r="E10" s="42">
        <v>1223</v>
      </c>
      <c r="F10" s="42">
        <v>1223</v>
      </c>
      <c r="G10" s="42">
        <v>1223</v>
      </c>
      <c r="H10" s="42">
        <v>1262</v>
      </c>
      <c r="I10" s="42">
        <v>1337</v>
      </c>
      <c r="J10" s="42">
        <v>1411</v>
      </c>
      <c r="K10" s="42">
        <v>1428</v>
      </c>
      <c r="L10" s="42">
        <v>1382</v>
      </c>
      <c r="M10" s="42">
        <v>1288</v>
      </c>
      <c r="N10" s="42">
        <v>1288</v>
      </c>
      <c r="O10" s="42">
        <v>1335</v>
      </c>
      <c r="P10" s="42">
        <v>1428</v>
      </c>
      <c r="Q10" s="42">
        <v>1560</v>
      </c>
      <c r="R10" s="42">
        <v>1655</v>
      </c>
      <c r="S10" s="42">
        <v>1632</v>
      </c>
      <c r="T10" s="42">
        <v>1492</v>
      </c>
      <c r="U10" s="42">
        <v>1427</v>
      </c>
      <c r="V10" s="42">
        <v>1407</v>
      </c>
      <c r="W10" s="42">
        <v>1378</v>
      </c>
      <c r="X10" s="42">
        <v>1338</v>
      </c>
      <c r="Y10" s="42">
        <v>1188</v>
      </c>
      <c r="Z10" s="43"/>
      <c r="AA10" s="44">
        <f t="shared" ref="AA10:AA15" si="0">SUM(B10:Z10)</f>
        <v>32574</v>
      </c>
    </row>
    <row r="11" spans="1:27" ht="24.95" customHeight="1" x14ac:dyDescent="0.2">
      <c r="A11" s="45" t="s">
        <v>7</v>
      </c>
      <c r="B11" s="46">
        <v>104</v>
      </c>
      <c r="C11" s="47">
        <v>114</v>
      </c>
      <c r="D11" s="47">
        <v>98</v>
      </c>
      <c r="E11" s="47">
        <v>98</v>
      </c>
      <c r="F11" s="47">
        <v>98</v>
      </c>
      <c r="G11" s="47">
        <v>98</v>
      </c>
      <c r="H11" s="47">
        <v>124</v>
      </c>
      <c r="I11" s="47">
        <v>159</v>
      </c>
      <c r="J11" s="47">
        <v>159</v>
      </c>
      <c r="K11" s="47">
        <v>168</v>
      </c>
      <c r="L11" s="47">
        <v>180</v>
      </c>
      <c r="M11" s="47">
        <v>184</v>
      </c>
      <c r="N11" s="47">
        <v>184</v>
      </c>
      <c r="O11" s="47">
        <v>178</v>
      </c>
      <c r="P11" s="47">
        <v>174</v>
      </c>
      <c r="Q11" s="47">
        <v>186</v>
      </c>
      <c r="R11" s="47">
        <v>204</v>
      </c>
      <c r="S11" s="47">
        <v>234</v>
      </c>
      <c r="T11" s="47">
        <v>239</v>
      </c>
      <c r="U11" s="47">
        <v>229</v>
      </c>
      <c r="V11" s="47">
        <v>198</v>
      </c>
      <c r="W11" s="47">
        <v>177</v>
      </c>
      <c r="X11" s="47">
        <v>177</v>
      </c>
      <c r="Y11" s="47">
        <v>113.25</v>
      </c>
      <c r="Z11" s="48"/>
      <c r="AA11" s="49">
        <f t="shared" si="0"/>
        <v>3877.25</v>
      </c>
    </row>
    <row r="12" spans="1:27" ht="24.95" customHeight="1" x14ac:dyDescent="0.2">
      <c r="A12" s="50" t="s">
        <v>8</v>
      </c>
      <c r="B12" s="51">
        <v>1294.9000000000001</v>
      </c>
      <c r="C12" s="52">
        <v>980.9</v>
      </c>
      <c r="D12" s="52">
        <v>980.9</v>
      </c>
      <c r="E12" s="52">
        <v>980.9</v>
      </c>
      <c r="F12" s="52">
        <v>980.9</v>
      </c>
      <c r="G12" s="52">
        <v>1100.9000000000001</v>
      </c>
      <c r="H12" s="52">
        <v>1876.9690000000001</v>
      </c>
      <c r="I12" s="52">
        <v>2405.4720000000002</v>
      </c>
      <c r="J12" s="52">
        <v>2095.3710000000001</v>
      </c>
      <c r="K12" s="52">
        <v>1752.9</v>
      </c>
      <c r="L12" s="52">
        <v>1452.9</v>
      </c>
      <c r="M12" s="52">
        <v>1452.9</v>
      </c>
      <c r="N12" s="52">
        <v>1432.9</v>
      </c>
      <c r="O12" s="52">
        <v>1432.9</v>
      </c>
      <c r="P12" s="52">
        <v>1482.9</v>
      </c>
      <c r="Q12" s="52">
        <v>1632.9</v>
      </c>
      <c r="R12" s="52">
        <v>2133.819</v>
      </c>
      <c r="S12" s="52">
        <v>2253.1310000000003</v>
      </c>
      <c r="T12" s="52">
        <v>2326.9080000000004</v>
      </c>
      <c r="U12" s="52">
        <v>2243.6880000000001</v>
      </c>
      <c r="V12" s="52">
        <v>1976.509</v>
      </c>
      <c r="W12" s="52">
        <v>1692.9</v>
      </c>
      <c r="X12" s="52">
        <v>1662.9</v>
      </c>
      <c r="Y12" s="52">
        <v>1524.9</v>
      </c>
      <c r="Z12" s="53"/>
      <c r="AA12" s="54">
        <f t="shared" si="0"/>
        <v>39152.267000000007</v>
      </c>
    </row>
    <row r="13" spans="1:27" ht="24.95" customHeight="1" x14ac:dyDescent="0.2">
      <c r="A13" s="50" t="s">
        <v>9</v>
      </c>
      <c r="B13" s="51">
        <v>40</v>
      </c>
      <c r="C13" s="52">
        <v>40</v>
      </c>
      <c r="D13" s="52">
        <v>40</v>
      </c>
      <c r="E13" s="52">
        <v>40</v>
      </c>
      <c r="F13" s="52">
        <v>40</v>
      </c>
      <c r="G13" s="52">
        <v>271</v>
      </c>
      <c r="H13" s="52">
        <v>421</v>
      </c>
      <c r="I13" s="52">
        <v>561</v>
      </c>
      <c r="J13" s="52">
        <v>577</v>
      </c>
      <c r="K13" s="52">
        <v>454</v>
      </c>
      <c r="L13" s="52">
        <v>324</v>
      </c>
      <c r="M13" s="52">
        <v>318</v>
      </c>
      <c r="N13" s="52">
        <v>298</v>
      </c>
      <c r="O13" s="52">
        <v>270</v>
      </c>
      <c r="P13" s="52">
        <v>270</v>
      </c>
      <c r="Q13" s="52">
        <v>340</v>
      </c>
      <c r="R13" s="52">
        <v>625</v>
      </c>
      <c r="S13" s="52">
        <v>937</v>
      </c>
      <c r="T13" s="52">
        <v>1062</v>
      </c>
      <c r="U13" s="52">
        <v>1007</v>
      </c>
      <c r="V13" s="52">
        <v>807</v>
      </c>
      <c r="W13" s="52">
        <v>526</v>
      </c>
      <c r="X13" s="52">
        <v>306</v>
      </c>
      <c r="Y13" s="52">
        <v>100</v>
      </c>
      <c r="Z13" s="53"/>
      <c r="AA13" s="54">
        <f t="shared" si="0"/>
        <v>9674</v>
      </c>
    </row>
    <row r="14" spans="1:27" ht="24.95" customHeight="1" x14ac:dyDescent="0.2">
      <c r="A14" s="55" t="s">
        <v>10</v>
      </c>
      <c r="B14" s="56">
        <v>1780.3289999999995</v>
      </c>
      <c r="C14" s="57">
        <v>1746.9180000000001</v>
      </c>
      <c r="D14" s="57">
        <v>1722.5620000000001</v>
      </c>
      <c r="E14" s="57">
        <v>1728.5330000000001</v>
      </c>
      <c r="F14" s="57">
        <v>1753.4100000000003</v>
      </c>
      <c r="G14" s="57">
        <v>1775.08</v>
      </c>
      <c r="H14" s="57">
        <v>1825.8430000000005</v>
      </c>
      <c r="I14" s="57">
        <v>2263.3240000000001</v>
      </c>
      <c r="J14" s="57">
        <v>2924.3630000000012</v>
      </c>
      <c r="K14" s="57">
        <v>3677.9520000000016</v>
      </c>
      <c r="L14" s="57">
        <v>4081.6620000000007</v>
      </c>
      <c r="M14" s="57">
        <v>4240.8259999999991</v>
      </c>
      <c r="N14" s="57">
        <v>4166.1500000000015</v>
      </c>
      <c r="O14" s="57">
        <v>3882.1230000000014</v>
      </c>
      <c r="P14" s="57">
        <v>3423.7920000000004</v>
      </c>
      <c r="Q14" s="57">
        <v>2814.8340000000003</v>
      </c>
      <c r="R14" s="57">
        <v>2180.0760000000005</v>
      </c>
      <c r="S14" s="57">
        <v>2029.7080000000001</v>
      </c>
      <c r="T14" s="57">
        <v>2036.2060000000001</v>
      </c>
      <c r="U14" s="57">
        <v>2028.81</v>
      </c>
      <c r="V14" s="57">
        <v>2028.913</v>
      </c>
      <c r="W14" s="57">
        <v>2026.6150000000002</v>
      </c>
      <c r="X14" s="57">
        <v>2012.8670000000002</v>
      </c>
      <c r="Y14" s="57">
        <v>2012.9609999999998</v>
      </c>
      <c r="Z14" s="58"/>
      <c r="AA14" s="59">
        <f t="shared" si="0"/>
        <v>60163.857000000004</v>
      </c>
    </row>
    <row r="15" spans="1:27" ht="24.95" customHeight="1" x14ac:dyDescent="0.2">
      <c r="A15" s="55" t="s">
        <v>11</v>
      </c>
      <c r="B15" s="56">
        <v>126</v>
      </c>
      <c r="C15" s="57">
        <v>125</v>
      </c>
      <c r="D15" s="57">
        <v>126</v>
      </c>
      <c r="E15" s="57">
        <v>126</v>
      </c>
      <c r="F15" s="57">
        <v>127</v>
      </c>
      <c r="G15" s="57">
        <v>127</v>
      </c>
      <c r="H15" s="57">
        <v>131</v>
      </c>
      <c r="I15" s="57">
        <v>145</v>
      </c>
      <c r="J15" s="57">
        <v>163</v>
      </c>
      <c r="K15" s="57">
        <v>172</v>
      </c>
      <c r="L15" s="57">
        <v>175</v>
      </c>
      <c r="M15" s="57">
        <v>177</v>
      </c>
      <c r="N15" s="57">
        <v>176</v>
      </c>
      <c r="O15" s="57">
        <v>172</v>
      </c>
      <c r="P15" s="57">
        <v>163</v>
      </c>
      <c r="Q15" s="57">
        <v>148</v>
      </c>
      <c r="R15" s="57">
        <v>135</v>
      </c>
      <c r="S15" s="57">
        <v>129</v>
      </c>
      <c r="T15" s="57">
        <v>127</v>
      </c>
      <c r="U15" s="57">
        <v>124</v>
      </c>
      <c r="V15" s="57">
        <v>120</v>
      </c>
      <c r="W15" s="57">
        <v>117</v>
      </c>
      <c r="X15" s="57">
        <v>112</v>
      </c>
      <c r="Y15" s="57">
        <v>108</v>
      </c>
      <c r="Z15" s="58"/>
      <c r="AA15" s="59">
        <f t="shared" si="0"/>
        <v>3351</v>
      </c>
    </row>
    <row r="16" spans="1:27" ht="30" customHeight="1" thickBot="1" x14ac:dyDescent="0.25">
      <c r="A16" s="60" t="s">
        <v>12</v>
      </c>
      <c r="B16" s="61">
        <f>IF(LEN(B$2)&gt;0,SUM(B10:B15),"")</f>
        <v>4568.2289999999994</v>
      </c>
      <c r="C16" s="62">
        <f t="shared" ref="C16:Z16" si="1">IF(LEN(C$2)&gt;0,SUM(C10:C15),"")</f>
        <v>4229.8180000000002</v>
      </c>
      <c r="D16" s="62">
        <f t="shared" si="1"/>
        <v>4190.4620000000004</v>
      </c>
      <c r="E16" s="62">
        <f t="shared" si="1"/>
        <v>4196.433</v>
      </c>
      <c r="F16" s="62">
        <f t="shared" si="1"/>
        <v>4222.3100000000004</v>
      </c>
      <c r="G16" s="62">
        <f t="shared" si="1"/>
        <v>4594.9799999999996</v>
      </c>
      <c r="H16" s="62">
        <f t="shared" si="1"/>
        <v>5640.8120000000008</v>
      </c>
      <c r="I16" s="62">
        <f t="shared" si="1"/>
        <v>6870.7960000000003</v>
      </c>
      <c r="J16" s="62">
        <f t="shared" si="1"/>
        <v>7329.7340000000013</v>
      </c>
      <c r="K16" s="62">
        <f t="shared" si="1"/>
        <v>7652.8520000000017</v>
      </c>
      <c r="L16" s="62">
        <f t="shared" si="1"/>
        <v>7595.5620000000008</v>
      </c>
      <c r="M16" s="62">
        <f t="shared" si="1"/>
        <v>7660.7259999999987</v>
      </c>
      <c r="N16" s="62">
        <f t="shared" si="1"/>
        <v>7545.0500000000011</v>
      </c>
      <c r="O16" s="62">
        <f t="shared" si="1"/>
        <v>7270.023000000001</v>
      </c>
      <c r="P16" s="62">
        <f t="shared" si="1"/>
        <v>6941.6920000000009</v>
      </c>
      <c r="Q16" s="62">
        <f t="shared" si="1"/>
        <v>6681.7340000000004</v>
      </c>
      <c r="R16" s="62">
        <f t="shared" si="1"/>
        <v>6932.8950000000004</v>
      </c>
      <c r="S16" s="62">
        <f t="shared" si="1"/>
        <v>7214.8389999999999</v>
      </c>
      <c r="T16" s="62">
        <f t="shared" si="1"/>
        <v>7283.1140000000005</v>
      </c>
      <c r="U16" s="62">
        <f t="shared" si="1"/>
        <v>7059.4979999999996</v>
      </c>
      <c r="V16" s="62">
        <f t="shared" si="1"/>
        <v>6537.4220000000005</v>
      </c>
      <c r="W16" s="62">
        <f t="shared" si="1"/>
        <v>5917.5150000000003</v>
      </c>
      <c r="X16" s="62">
        <f t="shared" si="1"/>
        <v>5608.7669999999998</v>
      </c>
      <c r="Y16" s="62">
        <f t="shared" si="1"/>
        <v>5047.1109999999999</v>
      </c>
      <c r="Z16" s="63" t="str">
        <f t="shared" si="1"/>
        <v/>
      </c>
      <c r="AA16" s="64">
        <f>SUM(AA10:AA15)</f>
        <v>148792.37400000001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2189.9</v>
      </c>
      <c r="C28" s="72">
        <v>2175.9</v>
      </c>
      <c r="D28" s="72">
        <v>2121.9</v>
      </c>
      <c r="E28" s="72">
        <v>2114.9</v>
      </c>
      <c r="F28" s="72">
        <v>2128.9</v>
      </c>
      <c r="G28" s="72">
        <v>2389.9</v>
      </c>
      <c r="H28" s="72">
        <v>2587.9</v>
      </c>
      <c r="I28" s="72">
        <v>3059.9</v>
      </c>
      <c r="J28" s="72">
        <v>3643.9</v>
      </c>
      <c r="K28" s="72">
        <v>4030.9</v>
      </c>
      <c r="L28" s="72">
        <v>4035.9</v>
      </c>
      <c r="M28" s="72">
        <v>4043.9</v>
      </c>
      <c r="N28" s="72">
        <v>3982.9</v>
      </c>
      <c r="O28" s="72">
        <v>3827.9</v>
      </c>
      <c r="P28" s="72">
        <v>3651.9</v>
      </c>
      <c r="Q28" s="72">
        <v>3435.9</v>
      </c>
      <c r="R28" s="72">
        <v>3298.9</v>
      </c>
      <c r="S28" s="72">
        <v>3548.9</v>
      </c>
      <c r="T28" s="72">
        <v>3487.9</v>
      </c>
      <c r="U28" s="72">
        <v>3309.9</v>
      </c>
      <c r="V28" s="72">
        <v>3040.9</v>
      </c>
      <c r="W28" s="72">
        <v>2937.9</v>
      </c>
      <c r="X28" s="72">
        <v>2669.9</v>
      </c>
      <c r="Y28" s="72">
        <v>2435.15</v>
      </c>
      <c r="Z28" s="73"/>
      <c r="AA28" s="74">
        <f>SUM(B28:Z28)</f>
        <v>74151.849999999991</v>
      </c>
    </row>
    <row r="29" spans="1:27" ht="24.95" customHeight="1" x14ac:dyDescent="0.2">
      <c r="A29" s="75" t="s">
        <v>23</v>
      </c>
      <c r="B29" s="76">
        <v>1067.329</v>
      </c>
      <c r="C29" s="77">
        <v>982.91800000000001</v>
      </c>
      <c r="D29" s="77">
        <v>902.56200000000001</v>
      </c>
      <c r="E29" s="77">
        <v>881.53300000000002</v>
      </c>
      <c r="F29" s="77">
        <v>930.41</v>
      </c>
      <c r="G29" s="77">
        <v>962.08</v>
      </c>
      <c r="H29" s="77">
        <v>1172.912</v>
      </c>
      <c r="I29" s="77">
        <v>1589.896</v>
      </c>
      <c r="J29" s="77">
        <v>1461.8340000000001</v>
      </c>
      <c r="K29" s="77">
        <v>1615.952</v>
      </c>
      <c r="L29" s="77">
        <v>1742.662</v>
      </c>
      <c r="M29" s="77">
        <v>1825.826</v>
      </c>
      <c r="N29" s="77">
        <v>1766.15</v>
      </c>
      <c r="O29" s="77">
        <v>1669.123</v>
      </c>
      <c r="P29" s="77">
        <v>1584.7919999999999</v>
      </c>
      <c r="Q29" s="77">
        <v>1318.8340000000001</v>
      </c>
      <c r="R29" s="77">
        <v>1441.9949999999999</v>
      </c>
      <c r="S29" s="77">
        <v>1393.9390000000001</v>
      </c>
      <c r="T29" s="77">
        <v>1589.2139999999999</v>
      </c>
      <c r="U29" s="77">
        <v>1543.598</v>
      </c>
      <c r="V29" s="77">
        <v>1334.5219999999999</v>
      </c>
      <c r="W29" s="77">
        <v>1079.615</v>
      </c>
      <c r="X29" s="77">
        <v>1162.867</v>
      </c>
      <c r="Y29" s="77">
        <v>1034.961</v>
      </c>
      <c r="Z29" s="78"/>
      <c r="AA29" s="79">
        <f>SUM(B29:Z29)</f>
        <v>32055.524000000001</v>
      </c>
    </row>
    <row r="30" spans="1:27" ht="24.95" customHeight="1" x14ac:dyDescent="0.2">
      <c r="A30" s="82" t="s">
        <v>24</v>
      </c>
      <c r="B30" s="80">
        <v>2082</v>
      </c>
      <c r="C30" s="81">
        <v>1768</v>
      </c>
      <c r="D30" s="81">
        <v>1768</v>
      </c>
      <c r="E30" s="81">
        <v>1768</v>
      </c>
      <c r="F30" s="81">
        <v>1768</v>
      </c>
      <c r="G30" s="81">
        <v>1888</v>
      </c>
      <c r="H30" s="81">
        <v>2472</v>
      </c>
      <c r="I30" s="81">
        <v>2770</v>
      </c>
      <c r="J30" s="81">
        <v>2770</v>
      </c>
      <c r="K30" s="81">
        <v>2540</v>
      </c>
      <c r="L30" s="81">
        <v>2240</v>
      </c>
      <c r="M30" s="81">
        <v>2240</v>
      </c>
      <c r="N30" s="81">
        <v>2220</v>
      </c>
      <c r="O30" s="81">
        <v>2220</v>
      </c>
      <c r="P30" s="81">
        <v>2220</v>
      </c>
      <c r="Q30" s="81">
        <v>2370</v>
      </c>
      <c r="R30" s="81">
        <v>2865</v>
      </c>
      <c r="S30" s="81">
        <v>2995</v>
      </c>
      <c r="T30" s="81">
        <v>2995</v>
      </c>
      <c r="U30" s="81">
        <v>2995</v>
      </c>
      <c r="V30" s="81">
        <v>2915</v>
      </c>
      <c r="W30" s="81">
        <v>2635</v>
      </c>
      <c r="X30" s="81">
        <v>2565</v>
      </c>
      <c r="Y30" s="81">
        <v>2277</v>
      </c>
      <c r="Z30" s="83"/>
      <c r="AA30" s="84">
        <f>SUM(B30:Z30)</f>
        <v>57346</v>
      </c>
    </row>
    <row r="31" spans="1:27" ht="30" customHeight="1" thickBot="1" x14ac:dyDescent="0.25">
      <c r="A31" s="60" t="s">
        <v>25</v>
      </c>
      <c r="B31" s="61">
        <f>IF(LEN(B$2)&gt;0,SUM(B28:B30),"")</f>
        <v>5339.2290000000003</v>
      </c>
      <c r="C31" s="62">
        <f t="shared" ref="C31:Z31" si="4">IF(LEN(C$2)&gt;0,SUM(C28:C30),"")</f>
        <v>4926.8180000000002</v>
      </c>
      <c r="D31" s="62">
        <f t="shared" si="4"/>
        <v>4792.4619999999995</v>
      </c>
      <c r="E31" s="62">
        <f t="shared" si="4"/>
        <v>4764.433</v>
      </c>
      <c r="F31" s="62">
        <f t="shared" si="4"/>
        <v>4827.3099999999995</v>
      </c>
      <c r="G31" s="62">
        <f t="shared" si="4"/>
        <v>5239.9799999999996</v>
      </c>
      <c r="H31" s="62">
        <f t="shared" si="4"/>
        <v>6232.8119999999999</v>
      </c>
      <c r="I31" s="62">
        <f t="shared" si="4"/>
        <v>7419.7960000000003</v>
      </c>
      <c r="J31" s="62">
        <f t="shared" si="4"/>
        <v>7875.7340000000004</v>
      </c>
      <c r="K31" s="62">
        <f t="shared" si="4"/>
        <v>8186.8519999999999</v>
      </c>
      <c r="L31" s="62">
        <f t="shared" si="4"/>
        <v>8018.5619999999999</v>
      </c>
      <c r="M31" s="62">
        <f t="shared" si="4"/>
        <v>8109.7260000000006</v>
      </c>
      <c r="N31" s="62">
        <f t="shared" si="4"/>
        <v>7969.05</v>
      </c>
      <c r="O31" s="62">
        <f t="shared" si="4"/>
        <v>7717.0230000000001</v>
      </c>
      <c r="P31" s="62">
        <f t="shared" si="4"/>
        <v>7456.692</v>
      </c>
      <c r="Q31" s="62">
        <f t="shared" si="4"/>
        <v>7124.7340000000004</v>
      </c>
      <c r="R31" s="62">
        <f t="shared" si="4"/>
        <v>7605.8950000000004</v>
      </c>
      <c r="S31" s="62">
        <f t="shared" si="4"/>
        <v>7937.8389999999999</v>
      </c>
      <c r="T31" s="62">
        <f t="shared" si="4"/>
        <v>8072.1139999999996</v>
      </c>
      <c r="U31" s="62">
        <f t="shared" si="4"/>
        <v>7848.4979999999996</v>
      </c>
      <c r="V31" s="62">
        <f t="shared" si="4"/>
        <v>7290.4220000000005</v>
      </c>
      <c r="W31" s="62">
        <f t="shared" si="4"/>
        <v>6652.5150000000003</v>
      </c>
      <c r="X31" s="62">
        <f t="shared" si="4"/>
        <v>6397.7669999999998</v>
      </c>
      <c r="Y31" s="62">
        <f t="shared" si="4"/>
        <v>5747.1109999999999</v>
      </c>
      <c r="Z31" s="63" t="str">
        <f t="shared" si="4"/>
        <v/>
      </c>
      <c r="AA31" s="64">
        <f>SUM(AA28:AA30)</f>
        <v>163553.37400000001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315</v>
      </c>
      <c r="C34" s="95">
        <v>275</v>
      </c>
      <c r="D34" s="95">
        <v>177</v>
      </c>
      <c r="E34" s="95">
        <v>143</v>
      </c>
      <c r="F34" s="95">
        <v>182</v>
      </c>
      <c r="G34" s="95">
        <v>213</v>
      </c>
      <c r="H34" s="95">
        <v>208</v>
      </c>
      <c r="I34" s="95">
        <v>247</v>
      </c>
      <c r="J34" s="95">
        <v>225</v>
      </c>
      <c r="K34" s="95">
        <v>218</v>
      </c>
      <c r="L34" s="95">
        <v>148</v>
      </c>
      <c r="M34" s="95">
        <v>157</v>
      </c>
      <c r="N34" s="95">
        <v>114</v>
      </c>
      <c r="O34" s="95">
        <v>143</v>
      </c>
      <c r="P34" s="95">
        <v>174</v>
      </c>
      <c r="Q34" s="95">
        <v>143</v>
      </c>
      <c r="R34" s="95">
        <v>297</v>
      </c>
      <c r="S34" s="95">
        <v>316</v>
      </c>
      <c r="T34" s="95">
        <v>335</v>
      </c>
      <c r="U34" s="95">
        <v>335</v>
      </c>
      <c r="V34" s="95">
        <v>299</v>
      </c>
      <c r="W34" s="95">
        <v>281</v>
      </c>
      <c r="X34" s="95">
        <v>335</v>
      </c>
      <c r="Y34" s="95">
        <v>248</v>
      </c>
      <c r="Z34" s="96"/>
      <c r="AA34" s="74">
        <f t="shared" ref="AA34:AA39" si="5">SUM(B34:Z34)</f>
        <v>5528</v>
      </c>
    </row>
    <row r="35" spans="1:27" ht="24.95" customHeight="1" x14ac:dyDescent="0.2">
      <c r="A35" s="97" t="s">
        <v>28</v>
      </c>
      <c r="B35" s="98">
        <v>396</v>
      </c>
      <c r="C35" s="99">
        <v>362</v>
      </c>
      <c r="D35" s="99">
        <v>365</v>
      </c>
      <c r="E35" s="99">
        <v>365</v>
      </c>
      <c r="F35" s="99">
        <v>363</v>
      </c>
      <c r="G35" s="99">
        <v>372</v>
      </c>
      <c r="H35" s="99">
        <v>324</v>
      </c>
      <c r="I35" s="99">
        <v>242</v>
      </c>
      <c r="J35" s="99">
        <v>261</v>
      </c>
      <c r="K35" s="99">
        <v>263</v>
      </c>
      <c r="L35" s="99">
        <v>215</v>
      </c>
      <c r="M35" s="99">
        <v>233</v>
      </c>
      <c r="N35" s="99">
        <v>251</v>
      </c>
      <c r="O35" s="99">
        <v>245</v>
      </c>
      <c r="P35" s="99">
        <v>249</v>
      </c>
      <c r="Q35" s="99">
        <v>241</v>
      </c>
      <c r="R35" s="99">
        <v>320</v>
      </c>
      <c r="S35" s="99">
        <v>347</v>
      </c>
      <c r="T35" s="99">
        <v>394</v>
      </c>
      <c r="U35" s="99">
        <v>394</v>
      </c>
      <c r="V35" s="99">
        <v>394</v>
      </c>
      <c r="W35" s="99">
        <v>394</v>
      </c>
      <c r="X35" s="99">
        <v>394</v>
      </c>
      <c r="Y35" s="99">
        <v>394</v>
      </c>
      <c r="Z35" s="100"/>
      <c r="AA35" s="79">
        <f t="shared" si="5"/>
        <v>7778</v>
      </c>
    </row>
    <row r="36" spans="1:27" ht="24.95" customHeight="1" x14ac:dyDescent="0.2">
      <c r="A36" s="97" t="s">
        <v>29</v>
      </c>
      <c r="B36" s="98">
        <v>275.5</v>
      </c>
      <c r="C36" s="99">
        <v>588.5</v>
      </c>
      <c r="D36" s="99">
        <v>564.6</v>
      </c>
      <c r="E36" s="99">
        <v>493.7</v>
      </c>
      <c r="F36" s="99">
        <v>548.20000000000005</v>
      </c>
      <c r="G36" s="99">
        <v>622.79999999999995</v>
      </c>
      <c r="H36" s="99">
        <v>464.5</v>
      </c>
      <c r="I36" s="99">
        <v>160.69999999999999</v>
      </c>
      <c r="J36" s="99">
        <v>10</v>
      </c>
      <c r="K36" s="99">
        <v>10</v>
      </c>
      <c r="L36" s="99">
        <v>114.7</v>
      </c>
      <c r="M36" s="99">
        <v>10</v>
      </c>
      <c r="N36" s="99">
        <v>26.9</v>
      </c>
      <c r="O36" s="99">
        <v>20.9</v>
      </c>
      <c r="P36" s="99">
        <v>236.1</v>
      </c>
      <c r="Q36" s="99">
        <v>419.2</v>
      </c>
      <c r="R36" s="99">
        <v>137.30000000000001</v>
      </c>
      <c r="S36" s="99">
        <v>542.70000000000005</v>
      </c>
      <c r="T36" s="99">
        <v>507</v>
      </c>
      <c r="U36" s="99">
        <v>608.70000000000005</v>
      </c>
      <c r="V36" s="99">
        <v>588.79999999999995</v>
      </c>
      <c r="W36" s="99">
        <v>547.6</v>
      </c>
      <c r="X36" s="99">
        <v>394.2</v>
      </c>
      <c r="Y36" s="99">
        <v>529</v>
      </c>
      <c r="Z36" s="100"/>
      <c r="AA36" s="79">
        <f t="shared" si="5"/>
        <v>8421.6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43</v>
      </c>
      <c r="L37" s="99">
        <v>50</v>
      </c>
      <c r="M37" s="99">
        <v>49</v>
      </c>
      <c r="N37" s="99">
        <v>49</v>
      </c>
      <c r="O37" s="99">
        <v>49</v>
      </c>
      <c r="P37" s="99">
        <v>82</v>
      </c>
      <c r="Q37" s="99">
        <v>49</v>
      </c>
      <c r="R37" s="99">
        <v>46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48</v>
      </c>
      <c r="Z37" s="100"/>
      <c r="AA37" s="79">
        <f t="shared" si="5"/>
        <v>1215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1036.5</v>
      </c>
      <c r="C39" s="88">
        <f t="shared" si="6"/>
        <v>1275.5</v>
      </c>
      <c r="D39" s="88">
        <f t="shared" si="6"/>
        <v>1156.5999999999999</v>
      </c>
      <c r="E39" s="88">
        <f t="shared" si="6"/>
        <v>1051.7</v>
      </c>
      <c r="F39" s="88">
        <f t="shared" si="6"/>
        <v>1143.2</v>
      </c>
      <c r="G39" s="88">
        <f t="shared" si="6"/>
        <v>1257.8</v>
      </c>
      <c r="H39" s="88">
        <f t="shared" si="6"/>
        <v>1046.5</v>
      </c>
      <c r="I39" s="88">
        <f t="shared" si="6"/>
        <v>699.7</v>
      </c>
      <c r="J39" s="88">
        <f t="shared" si="6"/>
        <v>546</v>
      </c>
      <c r="K39" s="88">
        <f t="shared" si="6"/>
        <v>534</v>
      </c>
      <c r="L39" s="88">
        <f t="shared" si="6"/>
        <v>527.70000000000005</v>
      </c>
      <c r="M39" s="88">
        <f t="shared" si="6"/>
        <v>449</v>
      </c>
      <c r="N39" s="88">
        <f t="shared" si="6"/>
        <v>440.9</v>
      </c>
      <c r="O39" s="88">
        <f t="shared" si="6"/>
        <v>457.9</v>
      </c>
      <c r="P39" s="88">
        <f t="shared" si="6"/>
        <v>741.1</v>
      </c>
      <c r="Q39" s="88">
        <f t="shared" si="6"/>
        <v>852.2</v>
      </c>
      <c r="R39" s="88">
        <f t="shared" si="6"/>
        <v>800.3</v>
      </c>
      <c r="S39" s="88">
        <f t="shared" si="6"/>
        <v>1255.7</v>
      </c>
      <c r="T39" s="88">
        <f t="shared" si="6"/>
        <v>1286</v>
      </c>
      <c r="U39" s="88">
        <f t="shared" si="6"/>
        <v>1387.7</v>
      </c>
      <c r="V39" s="88">
        <f t="shared" si="6"/>
        <v>1331.8</v>
      </c>
      <c r="W39" s="88">
        <f t="shared" si="6"/>
        <v>1272.5999999999999</v>
      </c>
      <c r="X39" s="88">
        <f t="shared" si="6"/>
        <v>1173.2</v>
      </c>
      <c r="Y39" s="88">
        <f t="shared" si="6"/>
        <v>1219</v>
      </c>
      <c r="Z39" s="89" t="str">
        <f t="shared" si="6"/>
        <v/>
      </c>
      <c r="AA39" s="90">
        <f t="shared" si="5"/>
        <v>22942.600000000002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265.5</v>
      </c>
      <c r="C44" s="99">
        <v>578.5</v>
      </c>
      <c r="D44" s="99">
        <v>554.6</v>
      </c>
      <c r="E44" s="99">
        <v>483.7</v>
      </c>
      <c r="F44" s="99">
        <v>538.20000000000005</v>
      </c>
      <c r="G44" s="99">
        <v>612.79999999999995</v>
      </c>
      <c r="H44" s="99">
        <v>454.5</v>
      </c>
      <c r="I44" s="99">
        <v>150.69999999999999</v>
      </c>
      <c r="J44" s="99"/>
      <c r="K44" s="99"/>
      <c r="L44" s="99">
        <v>104.7</v>
      </c>
      <c r="M44" s="99"/>
      <c r="N44" s="99">
        <v>16.899999999999999</v>
      </c>
      <c r="O44" s="99">
        <v>10.9</v>
      </c>
      <c r="P44" s="99">
        <v>226.1</v>
      </c>
      <c r="Q44" s="99">
        <v>409.2</v>
      </c>
      <c r="R44" s="99">
        <v>127.3</v>
      </c>
      <c r="S44" s="99">
        <v>532.70000000000005</v>
      </c>
      <c r="T44" s="99">
        <v>497</v>
      </c>
      <c r="U44" s="99">
        <v>598.70000000000005</v>
      </c>
      <c r="V44" s="99">
        <v>578.79999999999995</v>
      </c>
      <c r="W44" s="99">
        <v>537.6</v>
      </c>
      <c r="X44" s="99">
        <v>384.2</v>
      </c>
      <c r="Y44" s="99">
        <v>519</v>
      </c>
      <c r="Z44" s="100"/>
      <c r="AA44" s="79">
        <f t="shared" si="7"/>
        <v>8181.6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265.5</v>
      </c>
      <c r="C48" s="88">
        <f t="shared" ref="C48:Z48" si="8">IF(LEN(C$2)&gt;0,SUM(C42:C47),"")</f>
        <v>578.5</v>
      </c>
      <c r="D48" s="88">
        <f t="shared" si="8"/>
        <v>554.6</v>
      </c>
      <c r="E48" s="88">
        <f t="shared" si="8"/>
        <v>483.7</v>
      </c>
      <c r="F48" s="88">
        <f t="shared" si="8"/>
        <v>538.20000000000005</v>
      </c>
      <c r="G48" s="88">
        <f t="shared" si="8"/>
        <v>612.79999999999995</v>
      </c>
      <c r="H48" s="88">
        <f t="shared" si="8"/>
        <v>454.5</v>
      </c>
      <c r="I48" s="88">
        <f t="shared" si="8"/>
        <v>150.69999999999999</v>
      </c>
      <c r="J48" s="88">
        <f t="shared" si="8"/>
        <v>0</v>
      </c>
      <c r="K48" s="88">
        <f t="shared" si="8"/>
        <v>0</v>
      </c>
      <c r="L48" s="88">
        <f t="shared" si="8"/>
        <v>104.7</v>
      </c>
      <c r="M48" s="88">
        <f t="shared" si="8"/>
        <v>0</v>
      </c>
      <c r="N48" s="88">
        <f t="shared" si="8"/>
        <v>16.899999999999999</v>
      </c>
      <c r="O48" s="88">
        <f t="shared" si="8"/>
        <v>10.9</v>
      </c>
      <c r="P48" s="88">
        <f t="shared" si="8"/>
        <v>226.1</v>
      </c>
      <c r="Q48" s="88">
        <f t="shared" si="8"/>
        <v>409.2</v>
      </c>
      <c r="R48" s="88">
        <f t="shared" si="8"/>
        <v>127.3</v>
      </c>
      <c r="S48" s="88">
        <f t="shared" si="8"/>
        <v>532.70000000000005</v>
      </c>
      <c r="T48" s="88">
        <f t="shared" si="8"/>
        <v>497</v>
      </c>
      <c r="U48" s="88">
        <f t="shared" si="8"/>
        <v>598.70000000000005</v>
      </c>
      <c r="V48" s="88">
        <f t="shared" si="8"/>
        <v>578.79999999999995</v>
      </c>
      <c r="W48" s="88">
        <f t="shared" si="8"/>
        <v>537.6</v>
      </c>
      <c r="X48" s="88">
        <f t="shared" si="8"/>
        <v>384.2</v>
      </c>
      <c r="Y48" s="88">
        <f t="shared" si="8"/>
        <v>519</v>
      </c>
      <c r="Z48" s="89" t="str">
        <f t="shared" si="8"/>
        <v/>
      </c>
      <c r="AA48" s="90">
        <f t="shared" si="7"/>
        <v>8181.6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5604.7289999999994</v>
      </c>
      <c r="C51" s="88">
        <f t="shared" si="10"/>
        <v>5505.3180000000002</v>
      </c>
      <c r="D51" s="88">
        <f t="shared" si="10"/>
        <v>5347.0619999999999</v>
      </c>
      <c r="E51" s="88">
        <f t="shared" si="10"/>
        <v>5248.1329999999998</v>
      </c>
      <c r="F51" s="88">
        <f t="shared" si="10"/>
        <v>5365.51</v>
      </c>
      <c r="G51" s="88">
        <f t="shared" si="10"/>
        <v>5852.78</v>
      </c>
      <c r="H51" s="88">
        <f t="shared" si="10"/>
        <v>6687.3120000000008</v>
      </c>
      <c r="I51" s="88">
        <f t="shared" si="10"/>
        <v>7570.4960000000001</v>
      </c>
      <c r="J51" s="88">
        <f t="shared" si="10"/>
        <v>7875.7340000000013</v>
      </c>
      <c r="K51" s="88">
        <f t="shared" si="10"/>
        <v>8186.8520000000017</v>
      </c>
      <c r="L51" s="88">
        <f t="shared" si="10"/>
        <v>8123.2620000000006</v>
      </c>
      <c r="M51" s="88">
        <f t="shared" si="10"/>
        <v>8109.7259999999987</v>
      </c>
      <c r="N51" s="88">
        <f t="shared" si="10"/>
        <v>7985.9500000000007</v>
      </c>
      <c r="O51" s="88">
        <f t="shared" si="10"/>
        <v>7727.9230000000007</v>
      </c>
      <c r="P51" s="88">
        <f t="shared" si="10"/>
        <v>7682.7920000000013</v>
      </c>
      <c r="Q51" s="88">
        <f t="shared" si="10"/>
        <v>7533.9340000000002</v>
      </c>
      <c r="R51" s="88">
        <f t="shared" si="10"/>
        <v>7733.1950000000006</v>
      </c>
      <c r="S51" s="88">
        <f t="shared" si="10"/>
        <v>8470.5390000000007</v>
      </c>
      <c r="T51" s="88">
        <f t="shared" si="10"/>
        <v>8569.1140000000014</v>
      </c>
      <c r="U51" s="88">
        <f t="shared" si="10"/>
        <v>8447.1980000000003</v>
      </c>
      <c r="V51" s="88">
        <f t="shared" si="10"/>
        <v>7869.2220000000007</v>
      </c>
      <c r="W51" s="88">
        <f t="shared" si="10"/>
        <v>7190.1149999999998</v>
      </c>
      <c r="X51" s="88">
        <f t="shared" si="10"/>
        <v>6781.9669999999996</v>
      </c>
      <c r="Y51" s="88">
        <f t="shared" si="10"/>
        <v>6266.1109999999999</v>
      </c>
      <c r="Z51" s="89" t="str">
        <f t="shared" si="10"/>
        <v/>
      </c>
      <c r="AA51" s="104">
        <f>SUM(B51:Z51)</f>
        <v>171734.97399999999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5604.746000000001</v>
      </c>
      <c r="C4" s="18">
        <v>5505.3510000000015</v>
      </c>
      <c r="D4" s="18">
        <v>5347.0949999999984</v>
      </c>
      <c r="E4" s="18">
        <v>5248.1050000000005</v>
      </c>
      <c r="F4" s="18">
        <v>5365.4829999999993</v>
      </c>
      <c r="G4" s="18">
        <v>5852.8260000000028</v>
      </c>
      <c r="H4" s="18">
        <v>6687.2900000000009</v>
      </c>
      <c r="I4" s="18">
        <v>7570.5179999999982</v>
      </c>
      <c r="J4" s="18">
        <v>7875.6900000000005</v>
      </c>
      <c r="K4" s="18">
        <v>8186.8530000000001</v>
      </c>
      <c r="L4" s="18">
        <v>8123.2250000000004</v>
      </c>
      <c r="M4" s="18">
        <v>8109.7389999999996</v>
      </c>
      <c r="N4" s="18">
        <v>7985.927999999999</v>
      </c>
      <c r="O4" s="18">
        <v>7727.9489999999996</v>
      </c>
      <c r="P4" s="18">
        <v>7682.8119999999999</v>
      </c>
      <c r="Q4" s="18">
        <v>7533.9669999999996</v>
      </c>
      <c r="R4" s="18">
        <v>7733.2340000000013</v>
      </c>
      <c r="S4" s="18">
        <v>8470.5830000000024</v>
      </c>
      <c r="T4" s="18">
        <v>8569.0700000000033</v>
      </c>
      <c r="U4" s="18">
        <v>8447.2010000000009</v>
      </c>
      <c r="V4" s="18">
        <v>7869.1749999999993</v>
      </c>
      <c r="W4" s="18">
        <v>7190.0780000000004</v>
      </c>
      <c r="X4" s="18">
        <v>6781.9719999999998</v>
      </c>
      <c r="Y4" s="18">
        <v>6266.1440000000002</v>
      </c>
      <c r="Z4" s="19"/>
      <c r="AA4" s="20">
        <f>SUM(B4:Z4)</f>
        <v>171735.03400000001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152.94999999999999</v>
      </c>
      <c r="C7" s="28">
        <v>149.30000000000001</v>
      </c>
      <c r="D7" s="28">
        <v>149.30000000000001</v>
      </c>
      <c r="E7" s="28">
        <v>144.18</v>
      </c>
      <c r="F7" s="28">
        <v>145.97</v>
      </c>
      <c r="G7" s="28">
        <v>152.78</v>
      </c>
      <c r="H7" s="28">
        <v>174.69</v>
      </c>
      <c r="I7" s="28">
        <v>196.64</v>
      </c>
      <c r="J7" s="28">
        <v>168.28</v>
      </c>
      <c r="K7" s="28">
        <v>151.35</v>
      </c>
      <c r="L7" s="28">
        <v>149.30000000000001</v>
      </c>
      <c r="M7" s="28">
        <v>144.15</v>
      </c>
      <c r="N7" s="28">
        <v>144.16</v>
      </c>
      <c r="O7" s="28">
        <v>144.18</v>
      </c>
      <c r="P7" s="28">
        <v>155.05000000000001</v>
      </c>
      <c r="Q7" s="28">
        <v>161.97999999999999</v>
      </c>
      <c r="R7" s="28">
        <v>170.01</v>
      </c>
      <c r="S7" s="28">
        <v>183.99</v>
      </c>
      <c r="T7" s="28">
        <v>192.45</v>
      </c>
      <c r="U7" s="28">
        <v>182.05</v>
      </c>
      <c r="V7" s="28">
        <v>163.72999999999999</v>
      </c>
      <c r="W7" s="28">
        <v>149.30000000000001</v>
      </c>
      <c r="X7" s="28">
        <v>136.86000000000001</v>
      </c>
      <c r="Y7" s="28">
        <v>130.91999999999999</v>
      </c>
      <c r="Z7" s="29"/>
      <c r="AA7" s="30">
        <f>IF(SUM(B7:Z7)&lt;&gt;0,AVERAGEIF(B7:Z7,"&lt;&gt;"""),"")</f>
        <v>158.06541666666669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847.29499999999996</v>
      </c>
      <c r="C19" s="72">
        <v>855.30399999999997</v>
      </c>
      <c r="D19" s="72">
        <v>845.31399999999996</v>
      </c>
      <c r="E19" s="72">
        <v>846.28700000000003</v>
      </c>
      <c r="F19" s="72">
        <v>848.3</v>
      </c>
      <c r="G19" s="72">
        <v>865.31399999999996</v>
      </c>
      <c r="H19" s="72">
        <v>869.31100000000004</v>
      </c>
      <c r="I19" s="72">
        <v>872.30899999999997</v>
      </c>
      <c r="J19" s="72">
        <v>858.33399999999995</v>
      </c>
      <c r="K19" s="72">
        <v>878.33899999999994</v>
      </c>
      <c r="L19" s="72">
        <v>872.32500000000005</v>
      </c>
      <c r="M19" s="72">
        <v>872.34</v>
      </c>
      <c r="N19" s="72">
        <v>851.35799999999995</v>
      </c>
      <c r="O19" s="72">
        <v>776.31299999999999</v>
      </c>
      <c r="P19" s="72">
        <v>742.30099999999993</v>
      </c>
      <c r="Q19" s="72">
        <v>744.322</v>
      </c>
      <c r="R19" s="72">
        <v>760.32899999999995</v>
      </c>
      <c r="S19" s="72">
        <v>764.322</v>
      </c>
      <c r="T19" s="72">
        <v>754.33299999999997</v>
      </c>
      <c r="U19" s="72">
        <v>738.32500000000005</v>
      </c>
      <c r="V19" s="72">
        <v>744.31700000000001</v>
      </c>
      <c r="W19" s="72">
        <v>751.33100000000002</v>
      </c>
      <c r="X19" s="72">
        <v>780.34199999999998</v>
      </c>
      <c r="Y19" s="72">
        <v>778.31500000000005</v>
      </c>
      <c r="Z19" s="73"/>
      <c r="AA19" s="74">
        <f t="shared" ref="AA19:AA24" si="2">SUM(B19:Z19)</f>
        <v>19516.679999999997</v>
      </c>
    </row>
    <row r="20" spans="1:27" ht="24.95" customHeight="1" x14ac:dyDescent="0.2">
      <c r="A20" s="75" t="s">
        <v>15</v>
      </c>
      <c r="B20" s="76">
        <v>867.69099999999992</v>
      </c>
      <c r="C20" s="77">
        <v>858.36799999999994</v>
      </c>
      <c r="D20" s="77">
        <v>855.20900000000006</v>
      </c>
      <c r="E20" s="77">
        <v>855.91800000000012</v>
      </c>
      <c r="F20" s="77">
        <v>901.24600000000009</v>
      </c>
      <c r="G20" s="77">
        <v>1012.4459999999999</v>
      </c>
      <c r="H20" s="77">
        <v>1198.9609999999998</v>
      </c>
      <c r="I20" s="77">
        <v>1373.3610000000001</v>
      </c>
      <c r="J20" s="77">
        <v>1356.9740000000004</v>
      </c>
      <c r="K20" s="77">
        <v>1362.8130000000001</v>
      </c>
      <c r="L20" s="77">
        <v>1338.9640000000002</v>
      </c>
      <c r="M20" s="77">
        <v>1315.3099999999997</v>
      </c>
      <c r="N20" s="77">
        <v>1287.8930000000003</v>
      </c>
      <c r="O20" s="77">
        <v>1247.989</v>
      </c>
      <c r="P20" s="77">
        <v>1178.9909999999998</v>
      </c>
      <c r="Q20" s="77">
        <v>1115.8199999999997</v>
      </c>
      <c r="R20" s="77">
        <v>1131.9060000000002</v>
      </c>
      <c r="S20" s="77">
        <v>1139.5710000000001</v>
      </c>
      <c r="T20" s="77">
        <v>1121.6499999999999</v>
      </c>
      <c r="U20" s="77">
        <v>1085.8240000000001</v>
      </c>
      <c r="V20" s="77">
        <v>981.60599999999999</v>
      </c>
      <c r="W20" s="77">
        <v>905.75</v>
      </c>
      <c r="X20" s="77">
        <v>883.27300000000002</v>
      </c>
      <c r="Y20" s="77">
        <v>878.55800000000011</v>
      </c>
      <c r="Z20" s="78"/>
      <c r="AA20" s="79">
        <f t="shared" si="2"/>
        <v>26256.092000000001</v>
      </c>
    </row>
    <row r="21" spans="1:27" ht="24.95" customHeight="1" x14ac:dyDescent="0.2">
      <c r="A21" s="75" t="s">
        <v>16</v>
      </c>
      <c r="B21" s="80">
        <v>2853.7599999999998</v>
      </c>
      <c r="C21" s="81">
        <v>2779.1789999999996</v>
      </c>
      <c r="D21" s="81">
        <v>2651.0720000000001</v>
      </c>
      <c r="E21" s="81">
        <v>2575.8999999999996</v>
      </c>
      <c r="F21" s="81">
        <v>2670.9369999999999</v>
      </c>
      <c r="G21" s="81">
        <v>2964.0659999999998</v>
      </c>
      <c r="H21" s="81">
        <v>3531.0179999999996</v>
      </c>
      <c r="I21" s="81">
        <v>4102.848</v>
      </c>
      <c r="J21" s="81">
        <v>4387.1819999999998</v>
      </c>
      <c r="K21" s="81">
        <v>4522.5010000000002</v>
      </c>
      <c r="L21" s="81">
        <v>4538.9360000000015</v>
      </c>
      <c r="M21" s="81">
        <v>4528.1890000000003</v>
      </c>
      <c r="N21" s="81">
        <v>4434.6770000000006</v>
      </c>
      <c r="O21" s="81">
        <v>4328.6469999999999</v>
      </c>
      <c r="P21" s="81">
        <v>4401.5200000000013</v>
      </c>
      <c r="Q21" s="81">
        <v>4443.3249999999998</v>
      </c>
      <c r="R21" s="81">
        <v>4603.9989999999998</v>
      </c>
      <c r="S21" s="81">
        <v>5236.1900000000014</v>
      </c>
      <c r="T21" s="81">
        <v>5354.5870000000004</v>
      </c>
      <c r="U21" s="81">
        <v>5298.5519999999997</v>
      </c>
      <c r="V21" s="81">
        <v>4902.7520000000004</v>
      </c>
      <c r="W21" s="81">
        <v>4389.4970000000003</v>
      </c>
      <c r="X21" s="81">
        <v>3918.857</v>
      </c>
      <c r="Y21" s="81">
        <v>3483.7710000000002</v>
      </c>
      <c r="Z21" s="78"/>
      <c r="AA21" s="79">
        <f t="shared" si="2"/>
        <v>96901.962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134</v>
      </c>
      <c r="C23" s="77">
        <v>122.5</v>
      </c>
      <c r="D23" s="77">
        <v>115.5</v>
      </c>
      <c r="E23" s="77">
        <v>117</v>
      </c>
      <c r="F23" s="77">
        <v>109</v>
      </c>
      <c r="G23" s="77">
        <v>134</v>
      </c>
      <c r="H23" s="77">
        <v>185</v>
      </c>
      <c r="I23" s="77">
        <v>187</v>
      </c>
      <c r="J23" s="77">
        <v>182.5</v>
      </c>
      <c r="K23" s="77">
        <v>182.5</v>
      </c>
      <c r="L23" s="77">
        <v>176</v>
      </c>
      <c r="M23" s="77">
        <v>166.5</v>
      </c>
      <c r="N23" s="77">
        <v>168</v>
      </c>
      <c r="O23" s="77">
        <v>151</v>
      </c>
      <c r="P23" s="77">
        <v>140</v>
      </c>
      <c r="Q23" s="77">
        <v>139.5</v>
      </c>
      <c r="R23" s="77">
        <v>165</v>
      </c>
      <c r="S23" s="77">
        <v>180.5</v>
      </c>
      <c r="T23" s="77">
        <v>184.5</v>
      </c>
      <c r="U23" s="77">
        <v>184.5</v>
      </c>
      <c r="V23" s="77">
        <v>178.5</v>
      </c>
      <c r="W23" s="77">
        <v>148.5</v>
      </c>
      <c r="X23" s="77">
        <v>145.5</v>
      </c>
      <c r="Y23" s="77">
        <v>135.5</v>
      </c>
      <c r="Z23" s="77"/>
      <c r="AA23" s="79">
        <f t="shared" si="2"/>
        <v>3732.5</v>
      </c>
    </row>
    <row r="24" spans="1:27" ht="24.95" customHeight="1" x14ac:dyDescent="0.2">
      <c r="A24" s="85" t="s">
        <v>19</v>
      </c>
      <c r="B24" s="77">
        <v>255</v>
      </c>
      <c r="C24" s="77">
        <v>240.00000000000003</v>
      </c>
      <c r="D24" s="77">
        <v>231</v>
      </c>
      <c r="E24" s="77">
        <v>230</v>
      </c>
      <c r="F24" s="77">
        <v>237.00000000000003</v>
      </c>
      <c r="G24" s="77">
        <v>272.00000000000006</v>
      </c>
      <c r="H24" s="77">
        <v>333</v>
      </c>
      <c r="I24" s="77">
        <v>400</v>
      </c>
      <c r="J24" s="77">
        <v>455.00000000000011</v>
      </c>
      <c r="K24" s="77">
        <v>490</v>
      </c>
      <c r="L24" s="77">
        <v>505.00000000000006</v>
      </c>
      <c r="M24" s="77">
        <v>511</v>
      </c>
      <c r="N24" s="77">
        <v>509.99999999999994</v>
      </c>
      <c r="O24" s="77">
        <v>500</v>
      </c>
      <c r="P24" s="77">
        <v>487</v>
      </c>
      <c r="Q24" s="77">
        <v>484.00000000000006</v>
      </c>
      <c r="R24" s="77">
        <v>489</v>
      </c>
      <c r="S24" s="77">
        <v>513</v>
      </c>
      <c r="T24" s="77">
        <v>516</v>
      </c>
      <c r="U24" s="77">
        <v>503</v>
      </c>
      <c r="V24" s="77">
        <v>468</v>
      </c>
      <c r="W24" s="77">
        <v>421.00000000000006</v>
      </c>
      <c r="X24" s="77">
        <v>369.00000000000006</v>
      </c>
      <c r="Y24" s="77">
        <v>327.00000000000006</v>
      </c>
      <c r="Z24" s="77"/>
      <c r="AA24" s="79">
        <f t="shared" si="2"/>
        <v>9746</v>
      </c>
    </row>
    <row r="25" spans="1:27" ht="30" customHeight="1" thickBot="1" x14ac:dyDescent="0.25">
      <c r="A25" s="86" t="s">
        <v>20</v>
      </c>
      <c r="B25" s="87">
        <f t="shared" ref="B25:AA25" si="3">SUM(B19:B24)</f>
        <v>4957.7459999999992</v>
      </c>
      <c r="C25" s="88">
        <f t="shared" si="3"/>
        <v>4855.3509999999997</v>
      </c>
      <c r="D25" s="88">
        <f t="shared" si="3"/>
        <v>4698.0950000000003</v>
      </c>
      <c r="E25" s="88">
        <f t="shared" si="3"/>
        <v>4625.1049999999996</v>
      </c>
      <c r="F25" s="88">
        <f t="shared" si="3"/>
        <v>4766.4830000000002</v>
      </c>
      <c r="G25" s="88">
        <f t="shared" si="3"/>
        <v>5247.8259999999991</v>
      </c>
      <c r="H25" s="88">
        <f t="shared" si="3"/>
        <v>6117.2899999999991</v>
      </c>
      <c r="I25" s="88">
        <f t="shared" si="3"/>
        <v>6935.518</v>
      </c>
      <c r="J25" s="88">
        <f t="shared" si="3"/>
        <v>7239.99</v>
      </c>
      <c r="K25" s="88">
        <f t="shared" si="3"/>
        <v>7436.1530000000002</v>
      </c>
      <c r="L25" s="88">
        <f t="shared" si="3"/>
        <v>7431.2250000000022</v>
      </c>
      <c r="M25" s="88">
        <f t="shared" si="3"/>
        <v>7393.3389999999999</v>
      </c>
      <c r="N25" s="88">
        <f t="shared" si="3"/>
        <v>7251.9280000000008</v>
      </c>
      <c r="O25" s="88">
        <f t="shared" si="3"/>
        <v>7003.9490000000005</v>
      </c>
      <c r="P25" s="88">
        <f t="shared" si="3"/>
        <v>6949.8120000000008</v>
      </c>
      <c r="Q25" s="88">
        <f t="shared" si="3"/>
        <v>6926.9669999999996</v>
      </c>
      <c r="R25" s="88">
        <f t="shared" si="3"/>
        <v>7150.2340000000004</v>
      </c>
      <c r="S25" s="88">
        <f t="shared" si="3"/>
        <v>7833.5830000000014</v>
      </c>
      <c r="T25" s="88">
        <f t="shared" si="3"/>
        <v>7931.07</v>
      </c>
      <c r="U25" s="88">
        <f t="shared" si="3"/>
        <v>7810.201</v>
      </c>
      <c r="V25" s="88">
        <f t="shared" si="3"/>
        <v>7275.1750000000002</v>
      </c>
      <c r="W25" s="88">
        <f t="shared" si="3"/>
        <v>6616.0780000000004</v>
      </c>
      <c r="X25" s="88">
        <f t="shared" si="3"/>
        <v>6096.9719999999998</v>
      </c>
      <c r="Y25" s="88">
        <f t="shared" si="3"/>
        <v>5603.1440000000002</v>
      </c>
      <c r="Z25" s="89">
        <f t="shared" si="3"/>
        <v>0</v>
      </c>
      <c r="AA25" s="90">
        <f t="shared" si="3"/>
        <v>156153.234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438</v>
      </c>
      <c r="C28" s="72">
        <v>411.5</v>
      </c>
      <c r="D28" s="72">
        <v>401.5</v>
      </c>
      <c r="E28" s="72">
        <v>402</v>
      </c>
      <c r="F28" s="72">
        <v>399</v>
      </c>
      <c r="G28" s="72">
        <v>459</v>
      </c>
      <c r="H28" s="72">
        <v>548</v>
      </c>
      <c r="I28" s="72">
        <v>617</v>
      </c>
      <c r="J28" s="72">
        <v>667.5</v>
      </c>
      <c r="K28" s="72">
        <v>702.5</v>
      </c>
      <c r="L28" s="72">
        <v>722</v>
      </c>
      <c r="M28" s="72">
        <v>731.5</v>
      </c>
      <c r="N28" s="72">
        <v>732</v>
      </c>
      <c r="O28" s="72">
        <v>704</v>
      </c>
      <c r="P28" s="72">
        <v>696</v>
      </c>
      <c r="Q28" s="72">
        <v>660.5</v>
      </c>
      <c r="R28" s="72">
        <v>684</v>
      </c>
      <c r="S28" s="72">
        <v>723.5</v>
      </c>
      <c r="T28" s="72">
        <v>730.5</v>
      </c>
      <c r="U28" s="72">
        <v>717.5</v>
      </c>
      <c r="V28" s="72">
        <v>676.5</v>
      </c>
      <c r="W28" s="72">
        <v>599.5</v>
      </c>
      <c r="X28" s="72">
        <v>544.5</v>
      </c>
      <c r="Y28" s="72">
        <v>492.5</v>
      </c>
      <c r="Z28" s="73"/>
      <c r="AA28" s="74">
        <f>SUM(B28:Z28)</f>
        <v>14460.5</v>
      </c>
    </row>
    <row r="29" spans="1:27" ht="24.95" customHeight="1" x14ac:dyDescent="0.2">
      <c r="A29" s="75" t="s">
        <v>23</v>
      </c>
      <c r="B29" s="76">
        <v>4666.7460000000001</v>
      </c>
      <c r="C29" s="77">
        <v>4593.8509999999997</v>
      </c>
      <c r="D29" s="77">
        <v>4445.5950000000003</v>
      </c>
      <c r="E29" s="77">
        <v>4346.1049999999996</v>
      </c>
      <c r="F29" s="77">
        <v>4466.4830000000002</v>
      </c>
      <c r="G29" s="77">
        <v>4893.826</v>
      </c>
      <c r="H29" s="77">
        <v>5639.29</v>
      </c>
      <c r="I29" s="77">
        <v>6453.518</v>
      </c>
      <c r="J29" s="77">
        <v>6680.49</v>
      </c>
      <c r="K29" s="77">
        <v>6974.6530000000002</v>
      </c>
      <c r="L29" s="77">
        <v>6901.2250000000004</v>
      </c>
      <c r="M29" s="77">
        <v>6869.8389999999999</v>
      </c>
      <c r="N29" s="77">
        <v>6753.9279999999999</v>
      </c>
      <c r="O29" s="77">
        <v>6523.9489999999996</v>
      </c>
      <c r="P29" s="77">
        <v>6486.8119999999999</v>
      </c>
      <c r="Q29" s="77">
        <v>6373.4669999999996</v>
      </c>
      <c r="R29" s="77">
        <v>6549.2340000000004</v>
      </c>
      <c r="S29" s="77">
        <v>7247.0829999999996</v>
      </c>
      <c r="T29" s="77">
        <v>7338.57</v>
      </c>
      <c r="U29" s="77">
        <v>7229.701</v>
      </c>
      <c r="V29" s="77">
        <v>6692.6750000000002</v>
      </c>
      <c r="W29" s="77">
        <v>6090.5780000000004</v>
      </c>
      <c r="X29" s="77">
        <v>5737.4719999999998</v>
      </c>
      <c r="Y29" s="77">
        <v>5273.6440000000002</v>
      </c>
      <c r="Z29" s="78"/>
      <c r="AA29" s="79">
        <f>SUM(B29:Z29)</f>
        <v>145228.734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5104.7460000000001</v>
      </c>
      <c r="C31" s="62">
        <f t="shared" si="4"/>
        <v>5005.3509999999997</v>
      </c>
      <c r="D31" s="62">
        <f t="shared" si="4"/>
        <v>4847.0950000000003</v>
      </c>
      <c r="E31" s="62">
        <f t="shared" si="4"/>
        <v>4748.1049999999996</v>
      </c>
      <c r="F31" s="62">
        <f t="shared" si="4"/>
        <v>4865.4830000000002</v>
      </c>
      <c r="G31" s="62">
        <f t="shared" si="4"/>
        <v>5352.826</v>
      </c>
      <c r="H31" s="62">
        <f t="shared" si="4"/>
        <v>6187.29</v>
      </c>
      <c r="I31" s="62">
        <f t="shared" si="4"/>
        <v>7070.518</v>
      </c>
      <c r="J31" s="62">
        <f t="shared" si="4"/>
        <v>7347.99</v>
      </c>
      <c r="K31" s="62">
        <f t="shared" si="4"/>
        <v>7677.1530000000002</v>
      </c>
      <c r="L31" s="62">
        <f t="shared" si="4"/>
        <v>7623.2250000000004</v>
      </c>
      <c r="M31" s="62">
        <f t="shared" si="4"/>
        <v>7601.3389999999999</v>
      </c>
      <c r="N31" s="62">
        <f t="shared" si="4"/>
        <v>7485.9279999999999</v>
      </c>
      <c r="O31" s="62">
        <f t="shared" si="4"/>
        <v>7227.9489999999996</v>
      </c>
      <c r="P31" s="62">
        <f t="shared" si="4"/>
        <v>7182.8119999999999</v>
      </c>
      <c r="Q31" s="62">
        <f t="shared" si="4"/>
        <v>7033.9669999999996</v>
      </c>
      <c r="R31" s="62">
        <f t="shared" si="4"/>
        <v>7233.2340000000004</v>
      </c>
      <c r="S31" s="62">
        <f t="shared" si="4"/>
        <v>7970.5829999999996</v>
      </c>
      <c r="T31" s="62">
        <f t="shared" si="4"/>
        <v>8069.07</v>
      </c>
      <c r="U31" s="62">
        <f t="shared" si="4"/>
        <v>7947.201</v>
      </c>
      <c r="V31" s="62">
        <f t="shared" si="4"/>
        <v>7369.1750000000002</v>
      </c>
      <c r="W31" s="62">
        <f t="shared" si="4"/>
        <v>6690.0780000000004</v>
      </c>
      <c r="X31" s="62">
        <f t="shared" si="4"/>
        <v>6281.9719999999998</v>
      </c>
      <c r="Y31" s="62">
        <f t="shared" si="4"/>
        <v>5766.1440000000002</v>
      </c>
      <c r="Z31" s="63">
        <f t="shared" si="4"/>
        <v>0</v>
      </c>
      <c r="AA31" s="64">
        <f t="shared" si="4"/>
        <v>159689.234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124</v>
      </c>
      <c r="C34" s="95">
        <v>126</v>
      </c>
      <c r="D34" s="95">
        <v>125</v>
      </c>
      <c r="E34" s="95">
        <v>98</v>
      </c>
      <c r="F34" s="95">
        <v>70</v>
      </c>
      <c r="G34" s="95">
        <v>73</v>
      </c>
      <c r="H34" s="95">
        <v>27</v>
      </c>
      <c r="I34" s="95">
        <v>40</v>
      </c>
      <c r="J34" s="95">
        <v>50</v>
      </c>
      <c r="K34" s="95">
        <v>65</v>
      </c>
      <c r="L34" s="95">
        <v>96</v>
      </c>
      <c r="M34" s="95">
        <v>146</v>
      </c>
      <c r="N34" s="95">
        <v>161</v>
      </c>
      <c r="O34" s="95">
        <v>153</v>
      </c>
      <c r="P34" s="95">
        <v>141</v>
      </c>
      <c r="Q34" s="95">
        <v>40</v>
      </c>
      <c r="R34" s="95">
        <v>22</v>
      </c>
      <c r="S34" s="95">
        <v>78</v>
      </c>
      <c r="T34" s="95">
        <v>80</v>
      </c>
      <c r="U34" s="95">
        <v>80</v>
      </c>
      <c r="V34" s="95">
        <v>39</v>
      </c>
      <c r="W34" s="95">
        <v>22</v>
      </c>
      <c r="X34" s="95">
        <v>142</v>
      </c>
      <c r="Y34" s="95">
        <v>124</v>
      </c>
      <c r="Z34" s="96"/>
      <c r="AA34" s="74">
        <f t="shared" ref="AA34:AA39" si="5">SUM(B34:Z34)</f>
        <v>2122</v>
      </c>
    </row>
    <row r="35" spans="1:27" ht="24.95" customHeight="1" x14ac:dyDescent="0.2">
      <c r="A35" s="97" t="s">
        <v>41</v>
      </c>
      <c r="B35" s="98">
        <v>23</v>
      </c>
      <c r="C35" s="99">
        <v>24</v>
      </c>
      <c r="D35" s="99">
        <v>24</v>
      </c>
      <c r="E35" s="99">
        <v>25</v>
      </c>
      <c r="F35" s="99">
        <v>29</v>
      </c>
      <c r="G35" s="99">
        <v>32</v>
      </c>
      <c r="H35" s="99">
        <v>43</v>
      </c>
      <c r="I35" s="99">
        <v>95</v>
      </c>
      <c r="J35" s="99">
        <v>58</v>
      </c>
      <c r="K35" s="99">
        <v>83</v>
      </c>
      <c r="L35" s="99">
        <v>96</v>
      </c>
      <c r="M35" s="99">
        <v>62</v>
      </c>
      <c r="N35" s="99">
        <v>73</v>
      </c>
      <c r="O35" s="99">
        <v>71</v>
      </c>
      <c r="P35" s="99">
        <v>60</v>
      </c>
      <c r="Q35" s="99">
        <v>67</v>
      </c>
      <c r="R35" s="99">
        <v>61</v>
      </c>
      <c r="S35" s="99">
        <v>59</v>
      </c>
      <c r="T35" s="99">
        <v>58</v>
      </c>
      <c r="U35" s="99">
        <v>57</v>
      </c>
      <c r="V35" s="99">
        <v>55</v>
      </c>
      <c r="W35" s="99">
        <v>52</v>
      </c>
      <c r="X35" s="99">
        <v>43</v>
      </c>
      <c r="Y35" s="99">
        <v>39</v>
      </c>
      <c r="Z35" s="100"/>
      <c r="AA35" s="79">
        <f t="shared" si="5"/>
        <v>1289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27.7</v>
      </c>
      <c r="K36" s="99">
        <v>9.6999999999999993</v>
      </c>
      <c r="L36" s="99"/>
      <c r="M36" s="99">
        <v>8.4</v>
      </c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45.8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93</v>
      </c>
      <c r="L37" s="99"/>
      <c r="M37" s="99"/>
      <c r="N37" s="99"/>
      <c r="O37" s="99"/>
      <c r="P37" s="99">
        <v>32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125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647</v>
      </c>
      <c r="C39" s="88">
        <f t="shared" si="6"/>
        <v>650</v>
      </c>
      <c r="D39" s="88">
        <f t="shared" si="6"/>
        <v>649</v>
      </c>
      <c r="E39" s="88">
        <f t="shared" si="6"/>
        <v>623</v>
      </c>
      <c r="F39" s="88">
        <f t="shared" si="6"/>
        <v>599</v>
      </c>
      <c r="G39" s="88">
        <f t="shared" si="6"/>
        <v>605</v>
      </c>
      <c r="H39" s="88">
        <f t="shared" si="6"/>
        <v>570</v>
      </c>
      <c r="I39" s="88">
        <f t="shared" si="6"/>
        <v>635</v>
      </c>
      <c r="J39" s="88">
        <f t="shared" si="6"/>
        <v>635.70000000000005</v>
      </c>
      <c r="K39" s="88">
        <f t="shared" si="6"/>
        <v>750.7</v>
      </c>
      <c r="L39" s="88">
        <f t="shared" si="6"/>
        <v>692</v>
      </c>
      <c r="M39" s="88">
        <f t="shared" si="6"/>
        <v>716.4</v>
      </c>
      <c r="N39" s="88">
        <f t="shared" si="6"/>
        <v>734</v>
      </c>
      <c r="O39" s="88">
        <f t="shared" si="6"/>
        <v>724</v>
      </c>
      <c r="P39" s="88">
        <f t="shared" si="6"/>
        <v>733</v>
      </c>
      <c r="Q39" s="88">
        <f t="shared" si="6"/>
        <v>607</v>
      </c>
      <c r="R39" s="88">
        <f t="shared" si="6"/>
        <v>583</v>
      </c>
      <c r="S39" s="88">
        <f t="shared" si="6"/>
        <v>637</v>
      </c>
      <c r="T39" s="88">
        <f t="shared" si="6"/>
        <v>638</v>
      </c>
      <c r="U39" s="88">
        <f t="shared" si="6"/>
        <v>637</v>
      </c>
      <c r="V39" s="88">
        <f t="shared" si="6"/>
        <v>594</v>
      </c>
      <c r="W39" s="88">
        <f t="shared" si="6"/>
        <v>574</v>
      </c>
      <c r="X39" s="88">
        <f t="shared" si="6"/>
        <v>685</v>
      </c>
      <c r="Y39" s="88">
        <f t="shared" si="6"/>
        <v>663</v>
      </c>
      <c r="Z39" s="89">
        <f t="shared" si="6"/>
        <v>0</v>
      </c>
      <c r="AA39" s="90">
        <f t="shared" si="5"/>
        <v>15581.8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27.7</v>
      </c>
      <c r="K44" s="99">
        <v>9.6999999999999993</v>
      </c>
      <c r="L44" s="99"/>
      <c r="M44" s="99">
        <v>8.4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45.8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25</v>
      </c>
      <c r="C47" s="99">
        <v>1</v>
      </c>
      <c r="D47" s="99">
        <v>7</v>
      </c>
      <c r="E47" s="99">
        <v>6</v>
      </c>
      <c r="F47" s="99">
        <v>12</v>
      </c>
      <c r="G47" s="99">
        <v>47</v>
      </c>
      <c r="H47" s="99">
        <v>78</v>
      </c>
      <c r="I47" s="99">
        <v>96</v>
      </c>
      <c r="J47" s="99">
        <v>133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127</v>
      </c>
      <c r="X47" s="99">
        <v>80</v>
      </c>
      <c r="Y47" s="99">
        <v>105.75</v>
      </c>
      <c r="Z47" s="100"/>
      <c r="AA47" s="79">
        <f t="shared" si="7"/>
        <v>2517.75</v>
      </c>
    </row>
    <row r="48" spans="1:27" ht="30" customHeight="1" thickBot="1" x14ac:dyDescent="0.25">
      <c r="A48" s="86" t="s">
        <v>48</v>
      </c>
      <c r="B48" s="87">
        <f>SUM(B42:B47)</f>
        <v>525</v>
      </c>
      <c r="C48" s="88">
        <f t="shared" ref="C48:Z48" si="8">SUM(C42:C47)</f>
        <v>501</v>
      </c>
      <c r="D48" s="88">
        <f t="shared" si="8"/>
        <v>507</v>
      </c>
      <c r="E48" s="88">
        <f t="shared" si="8"/>
        <v>506</v>
      </c>
      <c r="F48" s="88">
        <f t="shared" si="8"/>
        <v>512</v>
      </c>
      <c r="G48" s="88">
        <f t="shared" si="8"/>
        <v>547</v>
      </c>
      <c r="H48" s="88">
        <f t="shared" si="8"/>
        <v>578</v>
      </c>
      <c r="I48" s="88">
        <f t="shared" si="8"/>
        <v>596</v>
      </c>
      <c r="J48" s="88">
        <f t="shared" si="8"/>
        <v>660.7</v>
      </c>
      <c r="K48" s="88">
        <f t="shared" si="8"/>
        <v>659.7</v>
      </c>
      <c r="L48" s="88">
        <f t="shared" si="8"/>
        <v>650</v>
      </c>
      <c r="M48" s="88">
        <f t="shared" si="8"/>
        <v>658.4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627</v>
      </c>
      <c r="X48" s="88">
        <f t="shared" si="8"/>
        <v>580</v>
      </c>
      <c r="Y48" s="88">
        <f t="shared" si="8"/>
        <v>605.75</v>
      </c>
      <c r="Z48" s="89">
        <f t="shared" si="8"/>
        <v>0</v>
      </c>
      <c r="AA48" s="90">
        <f t="shared" si="7"/>
        <v>14563.55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5604.7459999999992</v>
      </c>
      <c r="C51" s="88">
        <f t="shared" si="10"/>
        <v>5505.3509999999997</v>
      </c>
      <c r="D51" s="88">
        <f t="shared" si="10"/>
        <v>5347.0950000000003</v>
      </c>
      <c r="E51" s="88">
        <f t="shared" si="10"/>
        <v>5248.1049999999996</v>
      </c>
      <c r="F51" s="88">
        <f t="shared" si="10"/>
        <v>5365.4830000000002</v>
      </c>
      <c r="G51" s="88">
        <f t="shared" si="10"/>
        <v>5852.8259999999991</v>
      </c>
      <c r="H51" s="88">
        <f t="shared" si="10"/>
        <v>6687.2899999999991</v>
      </c>
      <c r="I51" s="88">
        <f t="shared" si="10"/>
        <v>7570.518</v>
      </c>
      <c r="J51" s="88">
        <f t="shared" si="10"/>
        <v>7875.69</v>
      </c>
      <c r="K51" s="88">
        <f t="shared" si="10"/>
        <v>8186.8530000000001</v>
      </c>
      <c r="L51" s="88">
        <f t="shared" si="10"/>
        <v>8123.2250000000022</v>
      </c>
      <c r="M51" s="88">
        <f t="shared" si="10"/>
        <v>8109.7389999999996</v>
      </c>
      <c r="N51" s="88">
        <f t="shared" si="10"/>
        <v>7985.9280000000008</v>
      </c>
      <c r="O51" s="88">
        <f t="shared" si="10"/>
        <v>7727.9490000000005</v>
      </c>
      <c r="P51" s="88">
        <f t="shared" si="10"/>
        <v>7682.8120000000008</v>
      </c>
      <c r="Q51" s="88">
        <f t="shared" si="10"/>
        <v>7533.9669999999996</v>
      </c>
      <c r="R51" s="88">
        <f t="shared" si="10"/>
        <v>7733.2340000000004</v>
      </c>
      <c r="S51" s="88">
        <f t="shared" si="10"/>
        <v>8470.5830000000024</v>
      </c>
      <c r="T51" s="88">
        <f t="shared" si="10"/>
        <v>8569.07</v>
      </c>
      <c r="U51" s="88">
        <f t="shared" si="10"/>
        <v>8447.2010000000009</v>
      </c>
      <c r="V51" s="88">
        <f t="shared" si="10"/>
        <v>7869.1750000000002</v>
      </c>
      <c r="W51" s="88">
        <f t="shared" si="10"/>
        <v>7190.0780000000004</v>
      </c>
      <c r="X51" s="88">
        <f t="shared" si="10"/>
        <v>6781.9719999999998</v>
      </c>
      <c r="Y51" s="88">
        <f t="shared" si="10"/>
        <v>6266.1440000000002</v>
      </c>
      <c r="Z51" s="89">
        <f t="shared" si="10"/>
        <v>0</v>
      </c>
      <c r="AA51" s="104">
        <f>SUM(B51:Z51)</f>
        <v>171735.03400000001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234.5</v>
      </c>
      <c r="C4" s="18">
        <v>-78.5</v>
      </c>
      <c r="D4" s="18">
        <v>-54.600000000000023</v>
      </c>
      <c r="E4" s="18">
        <v>16.300000000000011</v>
      </c>
      <c r="F4" s="18">
        <v>-38.200000000000045</v>
      </c>
      <c r="G4" s="18">
        <v>-112.79999999999995</v>
      </c>
      <c r="H4" s="18">
        <v>45.5</v>
      </c>
      <c r="I4" s="18">
        <v>349.3</v>
      </c>
      <c r="J4" s="18">
        <v>527.70000000000005</v>
      </c>
      <c r="K4" s="18">
        <v>509.7</v>
      </c>
      <c r="L4" s="18">
        <v>395.3</v>
      </c>
      <c r="M4" s="18">
        <v>508.4</v>
      </c>
      <c r="N4" s="18">
        <v>483.1</v>
      </c>
      <c r="O4" s="18">
        <v>489.1</v>
      </c>
      <c r="P4" s="18">
        <v>273.89999999999998</v>
      </c>
      <c r="Q4" s="18">
        <v>90.800000000000011</v>
      </c>
      <c r="R4" s="18">
        <v>372.7</v>
      </c>
      <c r="S4" s="18">
        <v>-32.700000000000045</v>
      </c>
      <c r="T4" s="18">
        <v>3</v>
      </c>
      <c r="U4" s="18">
        <v>-98.700000000000045</v>
      </c>
      <c r="V4" s="18">
        <v>-78.799999999999955</v>
      </c>
      <c r="W4" s="18">
        <v>-37.600000000000023</v>
      </c>
      <c r="X4" s="18">
        <v>115.80000000000001</v>
      </c>
      <c r="Y4" s="18">
        <v>-19</v>
      </c>
      <c r="Z4" s="19"/>
      <c r="AA4" s="111">
        <f>SUM(B4:Z4)</f>
        <v>3864.2000000000003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152.94999999999999</v>
      </c>
      <c r="C7" s="117">
        <v>149.30000000000001</v>
      </c>
      <c r="D7" s="117">
        <v>149.30000000000001</v>
      </c>
      <c r="E7" s="117">
        <v>144.18</v>
      </c>
      <c r="F7" s="117">
        <v>145.97</v>
      </c>
      <c r="G7" s="117">
        <v>152.78</v>
      </c>
      <c r="H7" s="117">
        <v>174.69</v>
      </c>
      <c r="I7" s="117">
        <v>196.64</v>
      </c>
      <c r="J7" s="117">
        <v>168.28</v>
      </c>
      <c r="K7" s="117">
        <v>151.35</v>
      </c>
      <c r="L7" s="117">
        <v>149.30000000000001</v>
      </c>
      <c r="M7" s="117">
        <v>144.15</v>
      </c>
      <c r="N7" s="117">
        <v>144.16</v>
      </c>
      <c r="O7" s="117">
        <v>144.18</v>
      </c>
      <c r="P7" s="117">
        <v>155.05000000000001</v>
      </c>
      <c r="Q7" s="117">
        <v>161.97999999999999</v>
      </c>
      <c r="R7" s="117">
        <v>170.01</v>
      </c>
      <c r="S7" s="117">
        <v>183.99</v>
      </c>
      <c r="T7" s="117">
        <v>192.45</v>
      </c>
      <c r="U7" s="117">
        <v>182.05</v>
      </c>
      <c r="V7" s="117">
        <v>163.72999999999999</v>
      </c>
      <c r="W7" s="117">
        <v>149.30000000000001</v>
      </c>
      <c r="X7" s="117">
        <v>136.86000000000001</v>
      </c>
      <c r="Y7" s="117">
        <v>130.91999999999999</v>
      </c>
      <c r="Z7" s="118"/>
      <c r="AA7" s="119">
        <f>IF(SUM(B7:Z7)&lt;&gt;0,AVERAGEIF(B7:Z7,"&lt;&gt;"""),"")</f>
        <v>158.06541666666669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265.5</v>
      </c>
      <c r="C13" s="129">
        <v>578.5</v>
      </c>
      <c r="D13" s="129">
        <v>554.6</v>
      </c>
      <c r="E13" s="129">
        <v>483.7</v>
      </c>
      <c r="F13" s="129">
        <v>538.20000000000005</v>
      </c>
      <c r="G13" s="129">
        <v>612.79999999999995</v>
      </c>
      <c r="H13" s="129">
        <v>454.5</v>
      </c>
      <c r="I13" s="129">
        <v>150.69999999999999</v>
      </c>
      <c r="J13" s="129"/>
      <c r="K13" s="129"/>
      <c r="L13" s="129">
        <v>104.7</v>
      </c>
      <c r="M13" s="129"/>
      <c r="N13" s="129">
        <v>16.899999999999999</v>
      </c>
      <c r="O13" s="129">
        <v>10.9</v>
      </c>
      <c r="P13" s="129">
        <v>226.1</v>
      </c>
      <c r="Q13" s="129">
        <v>409.2</v>
      </c>
      <c r="R13" s="129">
        <v>127.3</v>
      </c>
      <c r="S13" s="129">
        <v>532.70000000000005</v>
      </c>
      <c r="T13" s="129">
        <v>497</v>
      </c>
      <c r="U13" s="129">
        <v>598.70000000000005</v>
      </c>
      <c r="V13" s="129">
        <v>578.79999999999995</v>
      </c>
      <c r="W13" s="129">
        <v>537.6</v>
      </c>
      <c r="X13" s="129">
        <v>384.2</v>
      </c>
      <c r="Y13" s="130">
        <v>519</v>
      </c>
      <c r="Z13" s="131"/>
      <c r="AA13" s="132">
        <f t="shared" si="0"/>
        <v>8181.6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265.5</v>
      </c>
      <c r="C16" s="135">
        <f t="shared" si="1"/>
        <v>578.5</v>
      </c>
      <c r="D16" s="135">
        <f t="shared" si="1"/>
        <v>554.6</v>
      </c>
      <c r="E16" s="135">
        <f t="shared" si="1"/>
        <v>483.7</v>
      </c>
      <c r="F16" s="135">
        <f t="shared" si="1"/>
        <v>538.20000000000005</v>
      </c>
      <c r="G16" s="135">
        <f t="shared" si="1"/>
        <v>612.79999999999995</v>
      </c>
      <c r="H16" s="135">
        <f t="shared" si="1"/>
        <v>454.5</v>
      </c>
      <c r="I16" s="135">
        <f t="shared" si="1"/>
        <v>150.69999999999999</v>
      </c>
      <c r="J16" s="135">
        <f t="shared" si="1"/>
        <v>0</v>
      </c>
      <c r="K16" s="135">
        <f t="shared" si="1"/>
        <v>0</v>
      </c>
      <c r="L16" s="135">
        <f t="shared" si="1"/>
        <v>104.7</v>
      </c>
      <c r="M16" s="135">
        <f t="shared" si="1"/>
        <v>0</v>
      </c>
      <c r="N16" s="135">
        <f t="shared" si="1"/>
        <v>16.899999999999999</v>
      </c>
      <c r="O16" s="135">
        <f t="shared" si="1"/>
        <v>10.9</v>
      </c>
      <c r="P16" s="135">
        <f t="shared" si="1"/>
        <v>226.1</v>
      </c>
      <c r="Q16" s="135">
        <f t="shared" si="1"/>
        <v>409.2</v>
      </c>
      <c r="R16" s="135">
        <f t="shared" si="1"/>
        <v>127.3</v>
      </c>
      <c r="S16" s="135">
        <f t="shared" si="1"/>
        <v>532.70000000000005</v>
      </c>
      <c r="T16" s="135">
        <f t="shared" si="1"/>
        <v>497</v>
      </c>
      <c r="U16" s="135">
        <f t="shared" si="1"/>
        <v>598.70000000000005</v>
      </c>
      <c r="V16" s="135">
        <f t="shared" si="1"/>
        <v>578.79999999999995</v>
      </c>
      <c r="W16" s="135">
        <f t="shared" si="1"/>
        <v>537.6</v>
      </c>
      <c r="X16" s="135">
        <f t="shared" si="1"/>
        <v>384.2</v>
      </c>
      <c r="Y16" s="135">
        <f t="shared" si="1"/>
        <v>519</v>
      </c>
      <c r="Z16" s="136" t="str">
        <f t="shared" si="1"/>
        <v/>
      </c>
      <c r="AA16" s="90">
        <f t="shared" si="0"/>
        <v>8181.6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27.7</v>
      </c>
      <c r="K21" s="129">
        <v>9.6999999999999993</v>
      </c>
      <c r="L21" s="129"/>
      <c r="M21" s="129">
        <v>8.4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45.8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527.70000000000005</v>
      </c>
      <c r="K24" s="135">
        <f t="shared" si="3"/>
        <v>509.7</v>
      </c>
      <c r="L24" s="135">
        <f t="shared" si="3"/>
        <v>500</v>
      </c>
      <c r="M24" s="135">
        <f t="shared" si="3"/>
        <v>508.4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12045.8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2023-02-07T12:14:31Z</dcterms:created>
  <dcterms:modified xsi:type="dcterms:W3CDTF">2023-02-07T12:14:32Z</dcterms:modified>
</cp:coreProperties>
</file>