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<sst xmlns="http://schemas.openxmlformats.org/spreadsheetml/2006/main" count="117" uniqueCount="53">
  <si>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04/02/2023 14:28:21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</si>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</sst>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830</c:v>
                </c:pt>
                <c:pt idx="1">
                  <c:v>830</c:v>
                </c:pt>
                <c:pt idx="2">
                  <c:v>830</c:v>
                </c:pt>
                <c:pt idx="3">
                  <c:v>830</c:v>
                </c:pt>
                <c:pt idx="4">
                  <c:v>830</c:v>
                </c:pt>
                <c:pt idx="5">
                  <c:v>830</c:v>
                </c:pt>
                <c:pt idx="6">
                  <c:v>830</c:v>
                </c:pt>
                <c:pt idx="7">
                  <c:v>830</c:v>
                </c:pt>
                <c:pt idx="8">
                  <c:v>830</c:v>
                </c:pt>
                <c:pt idx="9">
                  <c:v>830</c:v>
                </c:pt>
                <c:pt idx="10">
                  <c:v>830</c:v>
                </c:pt>
                <c:pt idx="11">
                  <c:v>830</c:v>
                </c:pt>
                <c:pt idx="12">
                  <c:v>830</c:v>
                </c:pt>
                <c:pt idx="13">
                  <c:v>830</c:v>
                </c:pt>
                <c:pt idx="14">
                  <c:v>830</c:v>
                </c:pt>
                <c:pt idx="15">
                  <c:v>830</c:v>
                </c:pt>
                <c:pt idx="16">
                  <c:v>886</c:v>
                </c:pt>
                <c:pt idx="17">
                  <c:v>886</c:v>
                </c:pt>
                <c:pt idx="18">
                  <c:v>886</c:v>
                </c:pt>
                <c:pt idx="19">
                  <c:v>886</c:v>
                </c:pt>
                <c:pt idx="20">
                  <c:v>876</c:v>
                </c:pt>
                <c:pt idx="21">
                  <c:v>876</c:v>
                </c:pt>
                <c:pt idx="22">
                  <c:v>864</c:v>
                </c:pt>
                <c:pt idx="23">
                  <c:v>845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121</c:v>
                </c:pt>
                <c:pt idx="1">
                  <c:v>116</c:v>
                </c:pt>
                <c:pt idx="2">
                  <c:v>115</c:v>
                </c:pt>
                <c:pt idx="3">
                  <c:v>115</c:v>
                </c:pt>
                <c:pt idx="4">
                  <c:v>115</c:v>
                </c:pt>
                <c:pt idx="5">
                  <c:v>115</c:v>
                </c:pt>
                <c:pt idx="6">
                  <c:v>133</c:v>
                </c:pt>
                <c:pt idx="7">
                  <c:v>151</c:v>
                </c:pt>
                <c:pt idx="8">
                  <c:v>158</c:v>
                </c:pt>
                <c:pt idx="9">
                  <c:v>176</c:v>
                </c:pt>
                <c:pt idx="10">
                  <c:v>134</c:v>
                </c:pt>
                <c:pt idx="11">
                  <c:v>121</c:v>
                </c:pt>
                <c:pt idx="12">
                  <c:v>115</c:v>
                </c:pt>
                <c:pt idx="13">
                  <c:v>115</c:v>
                </c:pt>
                <c:pt idx="14">
                  <c:v>115</c:v>
                </c:pt>
                <c:pt idx="15">
                  <c:v>182</c:v>
                </c:pt>
                <c:pt idx="16">
                  <c:v>186</c:v>
                </c:pt>
                <c:pt idx="17">
                  <c:v>202.5</c:v>
                </c:pt>
                <c:pt idx="18">
                  <c:v>186</c:v>
                </c:pt>
                <c:pt idx="19">
                  <c:v>186</c:v>
                </c:pt>
                <c:pt idx="20">
                  <c:v>186</c:v>
                </c:pt>
                <c:pt idx="21">
                  <c:v>176</c:v>
                </c:pt>
                <c:pt idx="22">
                  <c:v>160</c:v>
                </c:pt>
                <c:pt idx="23">
                  <c:v>122.25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379.9</c:v>
                </c:pt>
                <c:pt idx="1">
                  <c:v>127.9</c:v>
                </c:pt>
                <c:pt idx="2">
                  <c:v>127.9</c:v>
                </c:pt>
                <c:pt idx="3">
                  <c:v>127.9</c:v>
                </c:pt>
                <c:pt idx="4">
                  <c:v>127.9</c:v>
                </c:pt>
                <c:pt idx="5">
                  <c:v>127.9</c:v>
                </c:pt>
                <c:pt idx="6">
                  <c:v>127.9</c:v>
                </c:pt>
                <c:pt idx="7">
                  <c:v>127.9</c:v>
                </c:pt>
                <c:pt idx="8">
                  <c:v>127.9</c:v>
                </c:pt>
                <c:pt idx="9">
                  <c:v>127.9</c:v>
                </c:pt>
                <c:pt idx="10">
                  <c:v>127.9</c:v>
                </c:pt>
                <c:pt idx="11">
                  <c:v>127.9</c:v>
                </c:pt>
                <c:pt idx="12">
                  <c:v>127.9</c:v>
                </c:pt>
                <c:pt idx="13">
                  <c:v>172.9</c:v>
                </c:pt>
                <c:pt idx="14">
                  <c:v>285.89999999999998</c:v>
                </c:pt>
                <c:pt idx="15">
                  <c:v>489.9</c:v>
                </c:pt>
                <c:pt idx="16">
                  <c:v>863.19499999999994</c:v>
                </c:pt>
                <c:pt idx="17">
                  <c:v>1177.9000000000001</c:v>
                </c:pt>
                <c:pt idx="18">
                  <c:v>1118.268</c:v>
                </c:pt>
                <c:pt idx="19">
                  <c:v>1190.546</c:v>
                </c:pt>
                <c:pt idx="20">
                  <c:v>957.9</c:v>
                </c:pt>
                <c:pt idx="21">
                  <c:v>777.9</c:v>
                </c:pt>
                <c:pt idx="22">
                  <c:v>679.9</c:v>
                </c:pt>
                <c:pt idx="23">
                  <c:v>497.9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1642.1</c:v>
                </c:pt>
                <c:pt idx="1">
                  <c:v>1634.2</c:v>
                </c:pt>
                <c:pt idx="2">
                  <c:v>1395</c:v>
                </c:pt>
                <c:pt idx="3">
                  <c:v>1395</c:v>
                </c:pt>
                <c:pt idx="4">
                  <c:v>1379</c:v>
                </c:pt>
                <c:pt idx="5">
                  <c:v>1185.8</c:v>
                </c:pt>
                <c:pt idx="6">
                  <c:v>1427</c:v>
                </c:pt>
                <c:pt idx="7">
                  <c:v>1429</c:v>
                </c:pt>
                <c:pt idx="8">
                  <c:v>1190.1000000000001</c:v>
                </c:pt>
                <c:pt idx="9">
                  <c:v>1341.374</c:v>
                </c:pt>
                <c:pt idx="10">
                  <c:v>1725.3</c:v>
                </c:pt>
                <c:pt idx="11">
                  <c:v>1827.627</c:v>
                </c:pt>
                <c:pt idx="12">
                  <c:v>1786.136</c:v>
                </c:pt>
                <c:pt idx="13">
                  <c:v>1580.7</c:v>
                </c:pt>
                <c:pt idx="14">
                  <c:v>1791.011</c:v>
                </c:pt>
                <c:pt idx="15">
                  <c:v>1956</c:v>
                </c:pt>
                <c:pt idx="16">
                  <c:v>1991</c:v>
                </c:pt>
                <c:pt idx="17">
                  <c:v>2031</c:v>
                </c:pt>
                <c:pt idx="18">
                  <c:v>2031</c:v>
                </c:pt>
                <c:pt idx="19">
                  <c:v>1904</c:v>
                </c:pt>
                <c:pt idx="20">
                  <c:v>1819.9</c:v>
                </c:pt>
                <c:pt idx="21">
                  <c:v>1748</c:v>
                </c:pt>
                <c:pt idx="22">
                  <c:v>1433.2</c:v>
                </c:pt>
                <c:pt idx="23">
                  <c:v>1565.9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1239.145</c:v>
                </c:pt>
                <c:pt idx="1">
                  <c:v>1392.2619999999997</c:v>
                </c:pt>
                <c:pt idx="2">
                  <c:v>1520.6209999999996</c:v>
                </c:pt>
                <c:pt idx="3">
                  <c:v>1584.3230000000001</c:v>
                </c:pt>
                <c:pt idx="4">
                  <c:v>1666.433</c:v>
                </c:pt>
                <c:pt idx="5">
                  <c:v>1695.5469999999998</c:v>
                </c:pt>
                <c:pt idx="6">
                  <c:v>1738.396</c:v>
                </c:pt>
                <c:pt idx="7">
                  <c:v>1990.8320000000001</c:v>
                </c:pt>
                <c:pt idx="8">
                  <c:v>2461.2740000000003</c:v>
                </c:pt>
                <c:pt idx="9">
                  <c:v>2888.0819999999994</c:v>
                </c:pt>
                <c:pt idx="10">
                  <c:v>3164</c:v>
                </c:pt>
                <c:pt idx="11">
                  <c:v>3289.2570000000001</c:v>
                </c:pt>
                <c:pt idx="12">
                  <c:v>3245.098</c:v>
                </c:pt>
                <c:pt idx="13">
                  <c:v>3041.4879999999994</c:v>
                </c:pt>
                <c:pt idx="14">
                  <c:v>2621.4750000000004</c:v>
                </c:pt>
                <c:pt idx="15">
                  <c:v>2070.6320000000005</c:v>
                </c:pt>
                <c:pt idx="16">
                  <c:v>1604.86</c:v>
                </c:pt>
                <c:pt idx="17">
                  <c:v>1502.1669999999997</c:v>
                </c:pt>
                <c:pt idx="18">
                  <c:v>1531.087</c:v>
                </c:pt>
                <c:pt idx="19">
                  <c:v>1569.0059999999999</c:v>
                </c:pt>
                <c:pt idx="20">
                  <c:v>1627.6530000000002</c:v>
                </c:pt>
                <c:pt idx="21">
                  <c:v>1711.182</c:v>
                </c:pt>
                <c:pt idx="22">
                  <c:v>1817.8540000000003</c:v>
                </c:pt>
                <c:pt idx="23">
                  <c:v>1870.4680000000001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85</c:v>
                </c:pt>
                <c:pt idx="1">
                  <c:v>85</c:v>
                </c:pt>
                <c:pt idx="2">
                  <c:v>87</c:v>
                </c:pt>
                <c:pt idx="3">
                  <c:v>89</c:v>
                </c:pt>
                <c:pt idx="4">
                  <c:v>90</c:v>
                </c:pt>
                <c:pt idx="5">
                  <c:v>92</c:v>
                </c:pt>
                <c:pt idx="6">
                  <c:v>98</c:v>
                </c:pt>
                <c:pt idx="7">
                  <c:v>113</c:v>
                </c:pt>
                <c:pt idx="8">
                  <c:v>128</c:v>
                </c:pt>
                <c:pt idx="9">
                  <c:v>131</c:v>
                </c:pt>
                <c:pt idx="10">
                  <c:v>132</c:v>
                </c:pt>
                <c:pt idx="11">
                  <c:v>134</c:v>
                </c:pt>
                <c:pt idx="12">
                  <c:v>134</c:v>
                </c:pt>
                <c:pt idx="13">
                  <c:v>136</c:v>
                </c:pt>
                <c:pt idx="14">
                  <c:v>137</c:v>
                </c:pt>
                <c:pt idx="15">
                  <c:v>133</c:v>
                </c:pt>
                <c:pt idx="16">
                  <c:v>128</c:v>
                </c:pt>
                <c:pt idx="17">
                  <c:v>131</c:v>
                </c:pt>
                <c:pt idx="18">
                  <c:v>135</c:v>
                </c:pt>
                <c:pt idx="19">
                  <c:v>141</c:v>
                </c:pt>
                <c:pt idx="20">
                  <c:v>146</c:v>
                </c:pt>
                <c:pt idx="21">
                  <c:v>144</c:v>
                </c:pt>
                <c:pt idx="22">
                  <c:v>140</c:v>
                </c:pt>
                <c:pt idx="23">
                  <c:v>135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200</c:v>
                </c:pt>
                <c:pt idx="1">
                  <c:v>200</c:v>
                </c:pt>
                <c:pt idx="2">
                  <c:v>200</c:v>
                </c:pt>
                <c:pt idx="3">
                  <c:v>200</c:v>
                </c:pt>
                <c:pt idx="4">
                  <c:v>280</c:v>
                </c:pt>
                <c:pt idx="5">
                  <c:v>541</c:v>
                </c:pt>
                <c:pt idx="6">
                  <c:v>591</c:v>
                </c:pt>
                <c:pt idx="7">
                  <c:v>765.279</c:v>
                </c:pt>
                <c:pt idx="8">
                  <c:v>681</c:v>
                </c:pt>
                <c:pt idx="9">
                  <c:v>668</c:v>
                </c:pt>
                <c:pt idx="10">
                  <c:v>484</c:v>
                </c:pt>
                <c:pt idx="11">
                  <c:v>458</c:v>
                </c:pt>
                <c:pt idx="12">
                  <c:v>458</c:v>
                </c:pt>
                <c:pt idx="13">
                  <c:v>400</c:v>
                </c:pt>
                <c:pt idx="14">
                  <c:v>430</c:v>
                </c:pt>
                <c:pt idx="15">
                  <c:v>540</c:v>
                </c:pt>
                <c:pt idx="16">
                  <c:v>670</c:v>
                </c:pt>
                <c:pt idx="17">
                  <c:v>944.70499999999993</c:v>
                </c:pt>
                <c:pt idx="18">
                  <c:v>1192</c:v>
                </c:pt>
                <c:pt idx="19">
                  <c:v>1087</c:v>
                </c:pt>
                <c:pt idx="20">
                  <c:v>952</c:v>
                </c:pt>
                <c:pt idx="21">
                  <c:v>626</c:v>
                </c:pt>
                <c:pt idx="22">
                  <c:v>556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3071112"/>
        <c:axId val="4630715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4497.1709999999994</c:v>
                </c:pt>
                <c:pt idx="1">
                  <c:v>4385.3959999999997</c:v>
                </c:pt>
                <c:pt idx="2">
                  <c:v>4275.4740000000002</c:v>
                </c:pt>
                <c:pt idx="3">
                  <c:v>4341.2600000000011</c:v>
                </c:pt>
                <c:pt idx="4">
                  <c:v>4488.3320000000003</c:v>
                </c:pt>
                <c:pt idx="5">
                  <c:v>4587.2080000000014</c:v>
                </c:pt>
                <c:pt idx="6">
                  <c:v>4945.2840000000006</c:v>
                </c:pt>
                <c:pt idx="7">
                  <c:v>5407.0200000000013</c:v>
                </c:pt>
                <c:pt idx="8">
                  <c:v>5576.3030000000017</c:v>
                </c:pt>
                <c:pt idx="9">
                  <c:v>6162.38</c:v>
                </c:pt>
                <c:pt idx="10">
                  <c:v>6597.2260000000006</c:v>
                </c:pt>
                <c:pt idx="11">
                  <c:v>6787.7839999999987</c:v>
                </c:pt>
                <c:pt idx="12">
                  <c:v>6696.134</c:v>
                </c:pt>
                <c:pt idx="13">
                  <c:v>6276.0689999999986</c:v>
                </c:pt>
                <c:pt idx="14">
                  <c:v>6210.3860000000004</c:v>
                </c:pt>
                <c:pt idx="15">
                  <c:v>6201.5320000000011</c:v>
                </c:pt>
                <c:pt idx="16">
                  <c:v>6329.0549999999985</c:v>
                </c:pt>
                <c:pt idx="17">
                  <c:v>6875.2720000000008</c:v>
                </c:pt>
                <c:pt idx="18">
                  <c:v>7079.3550000000005</c:v>
                </c:pt>
                <c:pt idx="19">
                  <c:v>6963.5519999999997</c:v>
                </c:pt>
                <c:pt idx="20">
                  <c:v>6565.4090000000006</c:v>
                </c:pt>
                <c:pt idx="21">
                  <c:v>6059.1139999999987</c:v>
                </c:pt>
                <c:pt idx="22">
                  <c:v>5650.9790000000021</c:v>
                </c:pt>
                <c:pt idx="23">
                  <c:v>5136.5460000000003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3071112"/>
        <c:axId val="4630715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153.69</c:v>
                </c:pt>
                <c:pt idx="1">
                  <c:v>147.56</c:v>
                </c:pt>
                <c:pt idx="2">
                  <c:v>102.38</c:v>
                </c:pt>
                <c:pt idx="3">
                  <c:v>80</c:v>
                </c:pt>
                <c:pt idx="4">
                  <c:v>60</c:v>
                </c:pt>
                <c:pt idx="5">
                  <c:v>68.66</c:v>
                </c:pt>
                <c:pt idx="6">
                  <c:v>84.68</c:v>
                </c:pt>
                <c:pt idx="7">
                  <c:v>112</c:v>
                </c:pt>
                <c:pt idx="8">
                  <c:v>105</c:v>
                </c:pt>
                <c:pt idx="9">
                  <c:v>99.31</c:v>
                </c:pt>
                <c:pt idx="10">
                  <c:v>117.73</c:v>
                </c:pt>
                <c:pt idx="11">
                  <c:v>140</c:v>
                </c:pt>
                <c:pt idx="12">
                  <c:v>132.88</c:v>
                </c:pt>
                <c:pt idx="13">
                  <c:v>107.24</c:v>
                </c:pt>
                <c:pt idx="14">
                  <c:v>134.88999999999999</c:v>
                </c:pt>
                <c:pt idx="15">
                  <c:v>155.66</c:v>
                </c:pt>
                <c:pt idx="16">
                  <c:v>192.41</c:v>
                </c:pt>
                <c:pt idx="17">
                  <c:v>253.15</c:v>
                </c:pt>
                <c:pt idx="18">
                  <c:v>194.5</c:v>
                </c:pt>
                <c:pt idx="19">
                  <c:v>197.41</c:v>
                </c:pt>
                <c:pt idx="20">
                  <c:v>171.9</c:v>
                </c:pt>
                <c:pt idx="21">
                  <c:v>170.27</c:v>
                </c:pt>
                <c:pt idx="22">
                  <c:v>160</c:v>
                </c:pt>
                <c:pt idx="23">
                  <c:v>157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3072288"/>
        <c:axId val="463071896"/>
      </c:lineChart>
      <c:catAx>
        <c:axId val="463071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071504"/>
        <c:crosses val="autoZero"/>
        <c:auto val="1"/>
        <c:lblAlgn val="ctr"/>
        <c:lblOffset val="100"/>
        <c:noMultiLvlLbl val="0"/>
      </c:catAx>
      <c:valAx>
        <c:axId val="463071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071112"/>
        <c:crosses val="autoZero"/>
        <c:crossBetween val="between"/>
      </c:valAx>
      <c:valAx>
        <c:axId val="4630718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072288"/>
        <c:crosses val="max"/>
        <c:crossBetween val="between"/>
      </c:valAx>
      <c:catAx>
        <c:axId val="4630722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30718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4497.1450000000004</v>
      </c>
      <c r="C4" s="18">
        <v>4385.3620000000019</v>
      </c>
      <c r="D4" s="18">
        <v>4275.5209999999997</v>
      </c>
      <c r="E4" s="18">
        <v>4341.2230000000009</v>
      </c>
      <c r="F4" s="18">
        <v>4488.3330000000014</v>
      </c>
      <c r="G4" s="18">
        <v>4587.2470000000012</v>
      </c>
      <c r="H4" s="18">
        <v>4945.2959999999994</v>
      </c>
      <c r="I4" s="18">
        <v>5407.0110000000004</v>
      </c>
      <c r="J4" s="18">
        <v>5576.2740000000003</v>
      </c>
      <c r="K4" s="18">
        <v>6162.3560000000007</v>
      </c>
      <c r="L4" s="18">
        <v>6597.2000000000007</v>
      </c>
      <c r="M4" s="18">
        <v>6787.7840000000006</v>
      </c>
      <c r="N4" s="18">
        <v>6696.134</v>
      </c>
      <c r="O4" s="18">
        <v>6276.0880000000016</v>
      </c>
      <c r="P4" s="18">
        <v>6210.3860000000013</v>
      </c>
      <c r="Q4" s="18">
        <v>6201.5319999999992</v>
      </c>
      <c r="R4" s="18">
        <v>6329.0550000000012</v>
      </c>
      <c r="S4" s="18">
        <v>6875.2720000000008</v>
      </c>
      <c r="T4" s="18">
        <v>7079.3550000000005</v>
      </c>
      <c r="U4" s="18">
        <v>6963.5519999999997</v>
      </c>
      <c r="V4" s="18">
        <v>6565.4530000000013</v>
      </c>
      <c r="W4" s="18">
        <v>6059.0820000000012</v>
      </c>
      <c r="X4" s="18">
        <v>5650.9539999999997</v>
      </c>
      <c r="Y4" s="18">
        <v>5136.5180000000009</v>
      </c>
      <c r="Z4" s="19"/>
      <c r="AA4" s="20">
        <f>SUM(B4:Z4)</f>
        <v>138094.13300000003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153.69</v>
      </c>
      <c r="C7" s="28">
        <v>147.56</v>
      </c>
      <c r="D7" s="28">
        <v>102.38</v>
      </c>
      <c r="E7" s="28">
        <v>80</v>
      </c>
      <c r="F7" s="28">
        <v>60</v>
      </c>
      <c r="G7" s="28">
        <v>68.66</v>
      </c>
      <c r="H7" s="28">
        <v>84.68</v>
      </c>
      <c r="I7" s="28">
        <v>112</v>
      </c>
      <c r="J7" s="28">
        <v>105</v>
      </c>
      <c r="K7" s="28">
        <v>99.31</v>
      </c>
      <c r="L7" s="28">
        <v>117.73</v>
      </c>
      <c r="M7" s="28">
        <v>140</v>
      </c>
      <c r="N7" s="28">
        <v>132.88</v>
      </c>
      <c r="O7" s="28">
        <v>107.24</v>
      </c>
      <c r="P7" s="28">
        <v>134.88999999999999</v>
      </c>
      <c r="Q7" s="28">
        <v>155.66</v>
      </c>
      <c r="R7" s="28">
        <v>192.41</v>
      </c>
      <c r="S7" s="28">
        <v>253.15</v>
      </c>
      <c r="T7" s="28">
        <v>194.5</v>
      </c>
      <c r="U7" s="28">
        <v>197.41</v>
      </c>
      <c r="V7" s="28">
        <v>171.9</v>
      </c>
      <c r="W7" s="28">
        <v>170.27</v>
      </c>
      <c r="X7" s="28">
        <v>160</v>
      </c>
      <c r="Y7" s="28">
        <v>157</v>
      </c>
      <c r="Z7" s="29"/>
      <c r="AA7" s="30">
        <f>IF(SUM(B7:Z7)&lt;&gt;0,AVERAGEIF(B7:Z7,"&lt;&gt;"""),"")</f>
        <v>137.43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830</v>
      </c>
      <c r="C10" s="42">
        <v>830</v>
      </c>
      <c r="D10" s="42">
        <v>830</v>
      </c>
      <c r="E10" s="42">
        <v>830</v>
      </c>
      <c r="F10" s="42">
        <v>830</v>
      </c>
      <c r="G10" s="42">
        <v>830</v>
      </c>
      <c r="H10" s="42">
        <v>830</v>
      </c>
      <c r="I10" s="42">
        <v>830</v>
      </c>
      <c r="J10" s="42">
        <v>830</v>
      </c>
      <c r="K10" s="42">
        <v>830</v>
      </c>
      <c r="L10" s="42">
        <v>830</v>
      </c>
      <c r="M10" s="42">
        <v>830</v>
      </c>
      <c r="N10" s="42">
        <v>830</v>
      </c>
      <c r="O10" s="42">
        <v>830</v>
      </c>
      <c r="P10" s="42">
        <v>830</v>
      </c>
      <c r="Q10" s="42">
        <v>830</v>
      </c>
      <c r="R10" s="42">
        <v>886</v>
      </c>
      <c r="S10" s="42">
        <v>886</v>
      </c>
      <c r="T10" s="42">
        <v>886</v>
      </c>
      <c r="U10" s="42">
        <v>886</v>
      </c>
      <c r="V10" s="42">
        <v>876</v>
      </c>
      <c r="W10" s="42">
        <v>876</v>
      </c>
      <c r="X10" s="42">
        <v>864</v>
      </c>
      <c r="Y10" s="42">
        <v>845</v>
      </c>
      <c r="Z10" s="43"/>
      <c r="AA10" s="44">
        <f t="shared" ref="AA10:AA15" si="0">SUM(B10:Z10)</f>
        <v>20285</v>
      </c>
    </row>
    <row r="11" spans="1:27" ht="24.95" customHeight="1" x14ac:dyDescent="0.2">
      <c r="A11" s="45" t="s">
        <v>7</v>
      </c>
      <c r="B11" s="46">
        <v>121</v>
      </c>
      <c r="C11" s="47">
        <v>116</v>
      </c>
      <c r="D11" s="47">
        <v>115</v>
      </c>
      <c r="E11" s="47">
        <v>115</v>
      </c>
      <c r="F11" s="47">
        <v>115</v>
      </c>
      <c r="G11" s="47">
        <v>115</v>
      </c>
      <c r="H11" s="47">
        <v>133</v>
      </c>
      <c r="I11" s="47">
        <v>151</v>
      </c>
      <c r="J11" s="47">
        <v>158</v>
      </c>
      <c r="K11" s="47">
        <v>176</v>
      </c>
      <c r="L11" s="47">
        <v>134</v>
      </c>
      <c r="M11" s="47">
        <v>121</v>
      </c>
      <c r="N11" s="47">
        <v>115</v>
      </c>
      <c r="O11" s="47">
        <v>115</v>
      </c>
      <c r="P11" s="47">
        <v>115</v>
      </c>
      <c r="Q11" s="47">
        <v>182</v>
      </c>
      <c r="R11" s="47">
        <v>186</v>
      </c>
      <c r="S11" s="47">
        <v>202.5</v>
      </c>
      <c r="T11" s="47">
        <v>186</v>
      </c>
      <c r="U11" s="47">
        <v>186</v>
      </c>
      <c r="V11" s="47">
        <v>186</v>
      </c>
      <c r="W11" s="47">
        <v>176</v>
      </c>
      <c r="X11" s="47">
        <v>160</v>
      </c>
      <c r="Y11" s="47">
        <v>122.25</v>
      </c>
      <c r="Z11" s="48"/>
      <c r="AA11" s="49">
        <f t="shared" si="0"/>
        <v>3501.75</v>
      </c>
    </row>
    <row r="12" spans="1:27" ht="24.95" customHeight="1" x14ac:dyDescent="0.2">
      <c r="A12" s="50" t="s">
        <v>8</v>
      </c>
      <c r="B12" s="51">
        <v>379.9</v>
      </c>
      <c r="C12" s="52">
        <v>127.9</v>
      </c>
      <c r="D12" s="52">
        <v>127.9</v>
      </c>
      <c r="E12" s="52">
        <v>127.9</v>
      </c>
      <c r="F12" s="52">
        <v>127.9</v>
      </c>
      <c r="G12" s="52">
        <v>127.9</v>
      </c>
      <c r="H12" s="52">
        <v>127.9</v>
      </c>
      <c r="I12" s="52">
        <v>127.9</v>
      </c>
      <c r="J12" s="52">
        <v>127.9</v>
      </c>
      <c r="K12" s="52">
        <v>127.9</v>
      </c>
      <c r="L12" s="52">
        <v>127.9</v>
      </c>
      <c r="M12" s="52">
        <v>127.9</v>
      </c>
      <c r="N12" s="52">
        <v>127.9</v>
      </c>
      <c r="O12" s="52">
        <v>172.9</v>
      </c>
      <c r="P12" s="52">
        <v>285.89999999999998</v>
      </c>
      <c r="Q12" s="52">
        <v>489.9</v>
      </c>
      <c r="R12" s="52">
        <v>863.19499999999994</v>
      </c>
      <c r="S12" s="52">
        <v>1177.9000000000001</v>
      </c>
      <c r="T12" s="52">
        <v>1118.268</v>
      </c>
      <c r="U12" s="52">
        <v>1190.546</v>
      </c>
      <c r="V12" s="52">
        <v>957.9</v>
      </c>
      <c r="W12" s="52">
        <v>777.9</v>
      </c>
      <c r="X12" s="52">
        <v>679.9</v>
      </c>
      <c r="Y12" s="52">
        <v>497.9</v>
      </c>
      <c r="Z12" s="53"/>
      <c r="AA12" s="54">
        <f t="shared" si="0"/>
        <v>10126.909</v>
      </c>
    </row>
    <row r="13" spans="1:27" ht="24.95" customHeight="1" x14ac:dyDescent="0.2">
      <c r="A13" s="50" t="s">
        <v>9</v>
      </c>
      <c r="B13" s="51">
        <v>200</v>
      </c>
      <c r="C13" s="52">
        <v>200</v>
      </c>
      <c r="D13" s="52">
        <v>200</v>
      </c>
      <c r="E13" s="52">
        <v>200</v>
      </c>
      <c r="F13" s="52">
        <v>280</v>
      </c>
      <c r="G13" s="52">
        <v>541</v>
      </c>
      <c r="H13" s="52">
        <v>591</v>
      </c>
      <c r="I13" s="52">
        <v>765.279</v>
      </c>
      <c r="J13" s="52">
        <v>681</v>
      </c>
      <c r="K13" s="52">
        <v>668</v>
      </c>
      <c r="L13" s="52">
        <v>484</v>
      </c>
      <c r="M13" s="52">
        <v>458</v>
      </c>
      <c r="N13" s="52">
        <v>458</v>
      </c>
      <c r="O13" s="52">
        <v>400</v>
      </c>
      <c r="P13" s="52">
        <v>430</v>
      </c>
      <c r="Q13" s="52">
        <v>540</v>
      </c>
      <c r="R13" s="52">
        <v>670</v>
      </c>
      <c r="S13" s="52">
        <v>944.70499999999993</v>
      </c>
      <c r="T13" s="52">
        <v>1192</v>
      </c>
      <c r="U13" s="52">
        <v>1087</v>
      </c>
      <c r="V13" s="52">
        <v>952</v>
      </c>
      <c r="W13" s="52">
        <v>626</v>
      </c>
      <c r="X13" s="52">
        <v>556</v>
      </c>
      <c r="Y13" s="52">
        <v>100</v>
      </c>
      <c r="Z13" s="53"/>
      <c r="AA13" s="54">
        <f t="shared" si="0"/>
        <v>13223.984</v>
      </c>
    </row>
    <row r="14" spans="1:27" ht="24.95" customHeight="1" x14ac:dyDescent="0.2">
      <c r="A14" s="55" t="s">
        <v>10</v>
      </c>
      <c r="B14" s="56">
        <v>1239.145</v>
      </c>
      <c r="C14" s="57">
        <v>1392.2619999999997</v>
      </c>
      <c r="D14" s="57">
        <v>1520.6209999999996</v>
      </c>
      <c r="E14" s="57">
        <v>1584.3230000000001</v>
      </c>
      <c r="F14" s="57">
        <v>1666.433</v>
      </c>
      <c r="G14" s="57">
        <v>1695.5469999999998</v>
      </c>
      <c r="H14" s="57">
        <v>1738.396</v>
      </c>
      <c r="I14" s="57">
        <v>1990.8320000000001</v>
      </c>
      <c r="J14" s="57">
        <v>2461.2740000000003</v>
      </c>
      <c r="K14" s="57">
        <v>2888.0819999999994</v>
      </c>
      <c r="L14" s="57">
        <v>3164</v>
      </c>
      <c r="M14" s="57">
        <v>3289.2570000000001</v>
      </c>
      <c r="N14" s="57">
        <v>3245.098</v>
      </c>
      <c r="O14" s="57">
        <v>3041.4879999999994</v>
      </c>
      <c r="P14" s="57">
        <v>2621.4750000000004</v>
      </c>
      <c r="Q14" s="57">
        <v>2070.6320000000005</v>
      </c>
      <c r="R14" s="57">
        <v>1604.86</v>
      </c>
      <c r="S14" s="57">
        <v>1502.1669999999997</v>
      </c>
      <c r="T14" s="57">
        <v>1531.087</v>
      </c>
      <c r="U14" s="57">
        <v>1569.0059999999999</v>
      </c>
      <c r="V14" s="57">
        <v>1627.6530000000002</v>
      </c>
      <c r="W14" s="57">
        <v>1711.182</v>
      </c>
      <c r="X14" s="57">
        <v>1817.8540000000003</v>
      </c>
      <c r="Y14" s="57">
        <v>1870.4680000000001</v>
      </c>
      <c r="Z14" s="58"/>
      <c r="AA14" s="59">
        <f t="shared" si="0"/>
        <v>48843.142</v>
      </c>
    </row>
    <row r="15" spans="1:27" ht="24.95" customHeight="1" x14ac:dyDescent="0.2">
      <c r="A15" s="55" t="s">
        <v>11</v>
      </c>
      <c r="B15" s="56">
        <v>85</v>
      </c>
      <c r="C15" s="57">
        <v>85</v>
      </c>
      <c r="D15" s="57">
        <v>87</v>
      </c>
      <c r="E15" s="57">
        <v>89</v>
      </c>
      <c r="F15" s="57">
        <v>90</v>
      </c>
      <c r="G15" s="57">
        <v>92</v>
      </c>
      <c r="H15" s="57">
        <v>98</v>
      </c>
      <c r="I15" s="57">
        <v>113</v>
      </c>
      <c r="J15" s="57">
        <v>128</v>
      </c>
      <c r="K15" s="57">
        <v>131</v>
      </c>
      <c r="L15" s="57">
        <v>132</v>
      </c>
      <c r="M15" s="57">
        <v>134</v>
      </c>
      <c r="N15" s="57">
        <v>134</v>
      </c>
      <c r="O15" s="57">
        <v>136</v>
      </c>
      <c r="P15" s="57">
        <v>137</v>
      </c>
      <c r="Q15" s="57">
        <v>133</v>
      </c>
      <c r="R15" s="57">
        <v>128</v>
      </c>
      <c r="S15" s="57">
        <v>131</v>
      </c>
      <c r="T15" s="57">
        <v>135</v>
      </c>
      <c r="U15" s="57">
        <v>141</v>
      </c>
      <c r="V15" s="57">
        <v>146</v>
      </c>
      <c r="W15" s="57">
        <v>144</v>
      </c>
      <c r="X15" s="57">
        <v>140</v>
      </c>
      <c r="Y15" s="57">
        <v>135</v>
      </c>
      <c r="Z15" s="58"/>
      <c r="AA15" s="59">
        <f t="shared" si="0"/>
        <v>2904</v>
      </c>
    </row>
    <row r="16" spans="1:27" ht="30" customHeight="1" thickBot="1" x14ac:dyDescent="0.25">
      <c r="A16" s="60" t="s">
        <v>12</v>
      </c>
      <c r="B16" s="61">
        <f>IF(LEN(B$2)&gt;0,SUM(B10:B15),"")</f>
        <v>2855.0450000000001</v>
      </c>
      <c r="C16" s="62">
        <f t="shared" ref="C16:Z16" si="1">IF(LEN(C$2)&gt;0,SUM(C10:C15),"")</f>
        <v>2751.1619999999998</v>
      </c>
      <c r="D16" s="62">
        <f t="shared" si="1"/>
        <v>2880.5209999999997</v>
      </c>
      <c r="E16" s="62">
        <f t="shared" si="1"/>
        <v>2946.223</v>
      </c>
      <c r="F16" s="62">
        <f t="shared" si="1"/>
        <v>3109.3330000000001</v>
      </c>
      <c r="G16" s="62">
        <f t="shared" si="1"/>
        <v>3401.4470000000001</v>
      </c>
      <c r="H16" s="62">
        <f t="shared" si="1"/>
        <v>3518.2960000000003</v>
      </c>
      <c r="I16" s="62">
        <f t="shared" si="1"/>
        <v>3978.0110000000004</v>
      </c>
      <c r="J16" s="62">
        <f t="shared" si="1"/>
        <v>4386.1740000000009</v>
      </c>
      <c r="K16" s="62">
        <f t="shared" si="1"/>
        <v>4820.982</v>
      </c>
      <c r="L16" s="62">
        <f t="shared" si="1"/>
        <v>4871.8999999999996</v>
      </c>
      <c r="M16" s="62">
        <f t="shared" si="1"/>
        <v>4960.1570000000002</v>
      </c>
      <c r="N16" s="62">
        <f t="shared" si="1"/>
        <v>4909.9979999999996</v>
      </c>
      <c r="O16" s="62">
        <f t="shared" si="1"/>
        <v>4695.387999999999</v>
      </c>
      <c r="P16" s="62">
        <f t="shared" si="1"/>
        <v>4419.375</v>
      </c>
      <c r="Q16" s="62">
        <f t="shared" si="1"/>
        <v>4245.5320000000011</v>
      </c>
      <c r="R16" s="62">
        <f t="shared" si="1"/>
        <v>4338.0549999999994</v>
      </c>
      <c r="S16" s="62">
        <f t="shared" si="1"/>
        <v>4844.2719999999999</v>
      </c>
      <c r="T16" s="62">
        <f t="shared" si="1"/>
        <v>5048.3549999999996</v>
      </c>
      <c r="U16" s="62">
        <f t="shared" si="1"/>
        <v>5059.5519999999997</v>
      </c>
      <c r="V16" s="62">
        <f t="shared" si="1"/>
        <v>4745.5529999999999</v>
      </c>
      <c r="W16" s="62">
        <f t="shared" si="1"/>
        <v>4311.0820000000003</v>
      </c>
      <c r="X16" s="62">
        <f t="shared" si="1"/>
        <v>4217.7540000000008</v>
      </c>
      <c r="Y16" s="62">
        <f t="shared" si="1"/>
        <v>3570.6180000000004</v>
      </c>
      <c r="Z16" s="63" t="str">
        <f t="shared" si="1"/>
        <v/>
      </c>
      <c r="AA16" s="64">
        <f>SUM(AA10:AA15)</f>
        <v>98884.785000000003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1621.9</v>
      </c>
      <c r="C28" s="72">
        <v>1711.9</v>
      </c>
      <c r="D28" s="72">
        <v>1805.9</v>
      </c>
      <c r="E28" s="72">
        <v>1891.9</v>
      </c>
      <c r="F28" s="72">
        <v>2018.9</v>
      </c>
      <c r="G28" s="72">
        <v>2325.9</v>
      </c>
      <c r="H28" s="72">
        <v>2405.9</v>
      </c>
      <c r="I28" s="72">
        <v>2677.9</v>
      </c>
      <c r="J28" s="72">
        <v>2937.9</v>
      </c>
      <c r="K28" s="72">
        <v>3178.9</v>
      </c>
      <c r="L28" s="72">
        <v>3109.9</v>
      </c>
      <c r="M28" s="72">
        <v>3222.9</v>
      </c>
      <c r="N28" s="72">
        <v>3184.9</v>
      </c>
      <c r="O28" s="72">
        <v>3008.9</v>
      </c>
      <c r="P28" s="72">
        <v>2732.9</v>
      </c>
      <c r="Q28" s="72">
        <v>2531.9</v>
      </c>
      <c r="R28" s="72">
        <v>2327.9</v>
      </c>
      <c r="S28" s="72">
        <v>2538.4</v>
      </c>
      <c r="T28" s="72">
        <v>2820.9</v>
      </c>
      <c r="U28" s="72">
        <v>2698.9</v>
      </c>
      <c r="V28" s="72">
        <v>2598.9</v>
      </c>
      <c r="W28" s="72">
        <v>2502.9</v>
      </c>
      <c r="X28" s="72">
        <v>2506.9</v>
      </c>
      <c r="Y28" s="72">
        <v>2191.15</v>
      </c>
      <c r="Z28" s="73"/>
      <c r="AA28" s="74">
        <f>SUM(B28:Z28)</f>
        <v>60554.35000000002</v>
      </c>
    </row>
    <row r="29" spans="1:27" ht="24.95" customHeight="1" x14ac:dyDescent="0.2">
      <c r="A29" s="75" t="s">
        <v>23</v>
      </c>
      <c r="B29" s="76">
        <v>972.14499999999998</v>
      </c>
      <c r="C29" s="77">
        <v>1013.2619999999999</v>
      </c>
      <c r="D29" s="77">
        <v>928.62099999999998</v>
      </c>
      <c r="E29" s="77">
        <v>908.32299999999998</v>
      </c>
      <c r="F29" s="77">
        <v>928.43299999999999</v>
      </c>
      <c r="G29" s="77">
        <v>913.54700000000003</v>
      </c>
      <c r="H29" s="77">
        <v>998.39599999999996</v>
      </c>
      <c r="I29" s="77">
        <v>1188.1110000000001</v>
      </c>
      <c r="J29" s="77">
        <v>1270.2739999999999</v>
      </c>
      <c r="K29" s="77">
        <v>1336.856</v>
      </c>
      <c r="L29" s="77">
        <v>1467</v>
      </c>
      <c r="M29" s="77">
        <v>1523.884</v>
      </c>
      <c r="N29" s="77">
        <v>1470.2339999999999</v>
      </c>
      <c r="O29" s="77">
        <v>1313.4880000000001</v>
      </c>
      <c r="P29" s="77">
        <v>1278.4860000000001</v>
      </c>
      <c r="Q29" s="77">
        <v>1266.6320000000001</v>
      </c>
      <c r="R29" s="77">
        <v>1320.155</v>
      </c>
      <c r="S29" s="77">
        <v>1515.8720000000001</v>
      </c>
      <c r="T29" s="77">
        <v>1387.4549999999999</v>
      </c>
      <c r="U29" s="77">
        <v>1393.652</v>
      </c>
      <c r="V29" s="77">
        <v>1235.653</v>
      </c>
      <c r="W29" s="77">
        <v>1098.182</v>
      </c>
      <c r="X29" s="77">
        <v>1009.854</v>
      </c>
      <c r="Y29" s="77">
        <v>895.46799999999996</v>
      </c>
      <c r="Z29" s="78"/>
      <c r="AA29" s="79">
        <f>SUM(B29:Z29)</f>
        <v>28633.983</v>
      </c>
    </row>
    <row r="30" spans="1:27" ht="24.95" customHeight="1" x14ac:dyDescent="0.2">
      <c r="A30" s="82" t="s">
        <v>24</v>
      </c>
      <c r="B30" s="80">
        <v>1082</v>
      </c>
      <c r="C30" s="81">
        <v>830</v>
      </c>
      <c r="D30" s="81">
        <v>830</v>
      </c>
      <c r="E30" s="81">
        <v>830</v>
      </c>
      <c r="F30" s="81">
        <v>830</v>
      </c>
      <c r="G30" s="81">
        <v>830</v>
      </c>
      <c r="H30" s="81">
        <v>830</v>
      </c>
      <c r="I30" s="81">
        <v>830</v>
      </c>
      <c r="J30" s="81">
        <v>830</v>
      </c>
      <c r="K30" s="81">
        <v>830</v>
      </c>
      <c r="L30" s="81">
        <v>830</v>
      </c>
      <c r="M30" s="81">
        <v>830</v>
      </c>
      <c r="N30" s="81">
        <v>830</v>
      </c>
      <c r="O30" s="81">
        <v>875</v>
      </c>
      <c r="P30" s="81">
        <v>988</v>
      </c>
      <c r="Q30" s="81">
        <v>1192</v>
      </c>
      <c r="R30" s="81">
        <v>1470</v>
      </c>
      <c r="S30" s="81">
        <v>1610</v>
      </c>
      <c r="T30" s="81">
        <v>1660</v>
      </c>
      <c r="U30" s="81">
        <v>1660</v>
      </c>
      <c r="V30" s="81">
        <v>1660</v>
      </c>
      <c r="W30" s="81">
        <v>1480</v>
      </c>
      <c r="X30" s="81">
        <v>1382</v>
      </c>
      <c r="Y30" s="81">
        <v>1200</v>
      </c>
      <c r="Z30" s="83"/>
      <c r="AA30" s="84">
        <f>SUM(B30:Z30)</f>
        <v>26219</v>
      </c>
    </row>
    <row r="31" spans="1:27" ht="30" customHeight="1" thickBot="1" x14ac:dyDescent="0.25">
      <c r="A31" s="60" t="s">
        <v>25</v>
      </c>
      <c r="B31" s="61">
        <f>IF(LEN(B$2)&gt;0,SUM(B28:B30),"")</f>
        <v>3676.0450000000001</v>
      </c>
      <c r="C31" s="62">
        <f t="shared" ref="C31:Z31" si="4">IF(LEN(C$2)&gt;0,SUM(C28:C30),"")</f>
        <v>3555.1620000000003</v>
      </c>
      <c r="D31" s="62">
        <f t="shared" si="4"/>
        <v>3564.5210000000002</v>
      </c>
      <c r="E31" s="62">
        <f t="shared" si="4"/>
        <v>3630.223</v>
      </c>
      <c r="F31" s="62">
        <f t="shared" si="4"/>
        <v>3777.3330000000001</v>
      </c>
      <c r="G31" s="62">
        <f t="shared" si="4"/>
        <v>4069.4470000000001</v>
      </c>
      <c r="H31" s="62">
        <f t="shared" si="4"/>
        <v>4234.2960000000003</v>
      </c>
      <c r="I31" s="62">
        <f t="shared" si="4"/>
        <v>4696.0110000000004</v>
      </c>
      <c r="J31" s="62">
        <f t="shared" si="4"/>
        <v>5038.174</v>
      </c>
      <c r="K31" s="62">
        <f t="shared" si="4"/>
        <v>5345.7560000000003</v>
      </c>
      <c r="L31" s="62">
        <f t="shared" si="4"/>
        <v>5406.9</v>
      </c>
      <c r="M31" s="62">
        <f t="shared" si="4"/>
        <v>5576.7839999999997</v>
      </c>
      <c r="N31" s="62">
        <f t="shared" si="4"/>
        <v>5485.134</v>
      </c>
      <c r="O31" s="62">
        <f t="shared" si="4"/>
        <v>5197.3879999999999</v>
      </c>
      <c r="P31" s="62">
        <f t="shared" si="4"/>
        <v>4999.3860000000004</v>
      </c>
      <c r="Q31" s="62">
        <f t="shared" si="4"/>
        <v>4990.5320000000002</v>
      </c>
      <c r="R31" s="62">
        <f t="shared" si="4"/>
        <v>5118.0550000000003</v>
      </c>
      <c r="S31" s="62">
        <f t="shared" si="4"/>
        <v>5664.2719999999999</v>
      </c>
      <c r="T31" s="62">
        <f t="shared" si="4"/>
        <v>5868.3549999999996</v>
      </c>
      <c r="U31" s="62">
        <f t="shared" si="4"/>
        <v>5752.5519999999997</v>
      </c>
      <c r="V31" s="62">
        <f t="shared" si="4"/>
        <v>5494.5529999999999</v>
      </c>
      <c r="W31" s="62">
        <f t="shared" si="4"/>
        <v>5081.0820000000003</v>
      </c>
      <c r="X31" s="62">
        <f t="shared" si="4"/>
        <v>4898.7539999999999</v>
      </c>
      <c r="Y31" s="62">
        <f t="shared" si="4"/>
        <v>4286.6180000000004</v>
      </c>
      <c r="Z31" s="63" t="str">
        <f t="shared" si="4"/>
        <v/>
      </c>
      <c r="AA31" s="64">
        <f>SUM(AA28:AA30)</f>
        <v>115407.33300000001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358</v>
      </c>
      <c r="C34" s="95">
        <v>380</v>
      </c>
      <c r="D34" s="95">
        <v>310</v>
      </c>
      <c r="E34" s="95">
        <v>310</v>
      </c>
      <c r="F34" s="95">
        <v>310</v>
      </c>
      <c r="G34" s="95">
        <v>310</v>
      </c>
      <c r="H34" s="95">
        <v>309</v>
      </c>
      <c r="I34" s="95">
        <v>258</v>
      </c>
      <c r="J34" s="95">
        <v>224</v>
      </c>
      <c r="K34" s="95">
        <v>164</v>
      </c>
      <c r="L34" s="95">
        <v>163</v>
      </c>
      <c r="M34" s="95">
        <v>244.62700000000001</v>
      </c>
      <c r="N34" s="95">
        <v>207.136</v>
      </c>
      <c r="O34" s="95">
        <v>163</v>
      </c>
      <c r="P34" s="95">
        <v>191.011</v>
      </c>
      <c r="Q34" s="95">
        <v>329</v>
      </c>
      <c r="R34" s="95">
        <v>328</v>
      </c>
      <c r="S34" s="95">
        <v>367</v>
      </c>
      <c r="T34" s="95">
        <v>367</v>
      </c>
      <c r="U34" s="95">
        <v>240</v>
      </c>
      <c r="V34" s="95">
        <v>296</v>
      </c>
      <c r="W34" s="95">
        <v>317</v>
      </c>
      <c r="X34" s="95">
        <v>240</v>
      </c>
      <c r="Y34" s="95">
        <v>256</v>
      </c>
      <c r="Z34" s="96"/>
      <c r="AA34" s="74">
        <f t="shared" ref="AA34:AA39" si="5">SUM(B34:Z34)</f>
        <v>6641.7739999999994</v>
      </c>
    </row>
    <row r="35" spans="1:27" ht="24.95" customHeight="1" x14ac:dyDescent="0.2">
      <c r="A35" s="97" t="s">
        <v>28</v>
      </c>
      <c r="B35" s="98">
        <v>371</v>
      </c>
      <c r="C35" s="99">
        <v>371</v>
      </c>
      <c r="D35" s="99">
        <v>321</v>
      </c>
      <c r="E35" s="99">
        <v>321</v>
      </c>
      <c r="F35" s="99">
        <v>321</v>
      </c>
      <c r="G35" s="99">
        <v>305</v>
      </c>
      <c r="H35" s="99">
        <v>347</v>
      </c>
      <c r="I35" s="99">
        <v>400</v>
      </c>
      <c r="J35" s="99">
        <v>375</v>
      </c>
      <c r="K35" s="99">
        <v>307.774</v>
      </c>
      <c r="L35" s="99">
        <v>319</v>
      </c>
      <c r="M35" s="99">
        <v>319</v>
      </c>
      <c r="N35" s="99">
        <v>315</v>
      </c>
      <c r="O35" s="99">
        <v>286</v>
      </c>
      <c r="P35" s="99">
        <v>336</v>
      </c>
      <c r="Q35" s="99">
        <v>363</v>
      </c>
      <c r="R35" s="99">
        <v>392</v>
      </c>
      <c r="S35" s="99">
        <v>393</v>
      </c>
      <c r="T35" s="99">
        <v>393</v>
      </c>
      <c r="U35" s="99">
        <v>393</v>
      </c>
      <c r="V35" s="99">
        <v>393</v>
      </c>
      <c r="W35" s="99">
        <v>393</v>
      </c>
      <c r="X35" s="99">
        <v>385</v>
      </c>
      <c r="Y35" s="99">
        <v>400</v>
      </c>
      <c r="Z35" s="100"/>
      <c r="AA35" s="79">
        <f t="shared" si="5"/>
        <v>8519.7739999999994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527.79999999999995</v>
      </c>
      <c r="H36" s="99">
        <v>721</v>
      </c>
      <c r="I36" s="99">
        <v>721</v>
      </c>
      <c r="J36" s="99">
        <v>318.2</v>
      </c>
      <c r="K36" s="99">
        <v>326.60000000000002</v>
      </c>
      <c r="L36" s="99">
        <v>700.3</v>
      </c>
      <c r="M36" s="99">
        <v>721</v>
      </c>
      <c r="N36" s="99">
        <v>721</v>
      </c>
      <c r="O36" s="99">
        <v>588.70000000000005</v>
      </c>
      <c r="P36" s="99">
        <v>721</v>
      </c>
      <c r="Q36" s="99">
        <v>721</v>
      </c>
      <c r="R36" s="99">
        <v>721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16160.600000000002</v>
      </c>
    </row>
    <row r="37" spans="1:27" ht="24.95" customHeight="1" x14ac:dyDescent="0.2">
      <c r="A37" s="97" t="s">
        <v>30</v>
      </c>
      <c r="B37" s="98">
        <v>82</v>
      </c>
      <c r="C37" s="99">
        <v>43</v>
      </c>
      <c r="D37" s="99">
        <v>43</v>
      </c>
      <c r="E37" s="99">
        <v>43</v>
      </c>
      <c r="F37" s="99">
        <v>27</v>
      </c>
      <c r="G37" s="99">
        <v>43</v>
      </c>
      <c r="H37" s="99">
        <v>50</v>
      </c>
      <c r="I37" s="99">
        <v>50</v>
      </c>
      <c r="J37" s="99">
        <v>43</v>
      </c>
      <c r="K37" s="99">
        <v>43</v>
      </c>
      <c r="L37" s="99">
        <v>43</v>
      </c>
      <c r="M37" s="99">
        <v>43</v>
      </c>
      <c r="N37" s="99">
        <v>43</v>
      </c>
      <c r="O37" s="99">
        <v>43</v>
      </c>
      <c r="P37" s="99">
        <v>43</v>
      </c>
      <c r="Q37" s="99">
        <v>43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46</v>
      </c>
      <c r="Y37" s="99">
        <v>50</v>
      </c>
      <c r="Z37" s="100"/>
      <c r="AA37" s="79">
        <f t="shared" si="5"/>
        <v>1121</v>
      </c>
    </row>
    <row r="38" spans="1:27" ht="24.95" customHeight="1" x14ac:dyDescent="0.2">
      <c r="A38" s="97" t="s">
        <v>31</v>
      </c>
      <c r="B38" s="98">
        <v>110.1</v>
      </c>
      <c r="C38" s="99">
        <v>119.2</v>
      </c>
      <c r="D38" s="99"/>
      <c r="E38" s="99"/>
      <c r="F38" s="99"/>
      <c r="G38" s="99"/>
      <c r="H38" s="99"/>
      <c r="I38" s="99"/>
      <c r="J38" s="99">
        <v>229.9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359.9</v>
      </c>
      <c r="W38" s="99">
        <v>267</v>
      </c>
      <c r="X38" s="99">
        <v>41.2</v>
      </c>
      <c r="Y38" s="99">
        <v>138.9</v>
      </c>
      <c r="Z38" s="100"/>
      <c r="AA38" s="79">
        <f t="shared" si="5"/>
        <v>6766.1999999999989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1642.1</v>
      </c>
      <c r="C39" s="88">
        <f t="shared" si="6"/>
        <v>1634.2</v>
      </c>
      <c r="D39" s="88">
        <f t="shared" si="6"/>
        <v>1395</v>
      </c>
      <c r="E39" s="88">
        <f t="shared" si="6"/>
        <v>1395</v>
      </c>
      <c r="F39" s="88">
        <f t="shared" si="6"/>
        <v>1379</v>
      </c>
      <c r="G39" s="88">
        <f t="shared" si="6"/>
        <v>1185.8</v>
      </c>
      <c r="H39" s="88">
        <f t="shared" si="6"/>
        <v>1427</v>
      </c>
      <c r="I39" s="88">
        <f t="shared" si="6"/>
        <v>1429</v>
      </c>
      <c r="J39" s="88">
        <f t="shared" si="6"/>
        <v>1190.1000000000001</v>
      </c>
      <c r="K39" s="88">
        <f t="shared" si="6"/>
        <v>1341.374</v>
      </c>
      <c r="L39" s="88">
        <f t="shared" si="6"/>
        <v>1725.3</v>
      </c>
      <c r="M39" s="88">
        <f t="shared" si="6"/>
        <v>1827.627</v>
      </c>
      <c r="N39" s="88">
        <f t="shared" si="6"/>
        <v>1786.136</v>
      </c>
      <c r="O39" s="88">
        <f t="shared" si="6"/>
        <v>1580.7</v>
      </c>
      <c r="P39" s="88">
        <f t="shared" si="6"/>
        <v>1791.011</v>
      </c>
      <c r="Q39" s="88">
        <f t="shared" si="6"/>
        <v>1956</v>
      </c>
      <c r="R39" s="88">
        <f t="shared" si="6"/>
        <v>1991</v>
      </c>
      <c r="S39" s="88">
        <f t="shared" si="6"/>
        <v>2031</v>
      </c>
      <c r="T39" s="88">
        <f t="shared" si="6"/>
        <v>2031</v>
      </c>
      <c r="U39" s="88">
        <f t="shared" si="6"/>
        <v>1904</v>
      </c>
      <c r="V39" s="88">
        <f t="shared" si="6"/>
        <v>1819.9</v>
      </c>
      <c r="W39" s="88">
        <f t="shared" si="6"/>
        <v>1748</v>
      </c>
      <c r="X39" s="88">
        <f t="shared" si="6"/>
        <v>1433.2</v>
      </c>
      <c r="Y39" s="88">
        <f t="shared" si="6"/>
        <v>1565.9</v>
      </c>
      <c r="Z39" s="89" t="str">
        <f t="shared" si="6"/>
        <v/>
      </c>
      <c r="AA39" s="90">
        <f t="shared" si="5"/>
        <v>39209.347999999998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711</v>
      </c>
      <c r="C44" s="99">
        <v>711</v>
      </c>
      <c r="D44" s="99">
        <v>711</v>
      </c>
      <c r="E44" s="99">
        <v>711</v>
      </c>
      <c r="F44" s="99">
        <v>711</v>
      </c>
      <c r="G44" s="99">
        <v>517.79999999999995</v>
      </c>
      <c r="H44" s="99">
        <v>711</v>
      </c>
      <c r="I44" s="99">
        <v>711</v>
      </c>
      <c r="J44" s="99">
        <v>308.2</v>
      </c>
      <c r="K44" s="99">
        <v>316.60000000000002</v>
      </c>
      <c r="L44" s="99">
        <v>690.3</v>
      </c>
      <c r="M44" s="99">
        <v>711</v>
      </c>
      <c r="N44" s="99">
        <v>711</v>
      </c>
      <c r="O44" s="99">
        <v>578.70000000000005</v>
      </c>
      <c r="P44" s="99">
        <v>711</v>
      </c>
      <c r="Q44" s="99">
        <v>711</v>
      </c>
      <c r="R44" s="99">
        <v>711</v>
      </c>
      <c r="S44" s="99">
        <v>711</v>
      </c>
      <c r="T44" s="99">
        <v>711</v>
      </c>
      <c r="U44" s="99">
        <v>711</v>
      </c>
      <c r="V44" s="99">
        <v>711</v>
      </c>
      <c r="W44" s="99">
        <v>711</v>
      </c>
      <c r="X44" s="99">
        <v>711</v>
      </c>
      <c r="Y44" s="99">
        <v>711</v>
      </c>
      <c r="Z44" s="100"/>
      <c r="AA44" s="79">
        <f t="shared" si="7"/>
        <v>15920.600000000002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110.1</v>
      </c>
      <c r="C46" s="99">
        <v>119.2</v>
      </c>
      <c r="D46" s="99"/>
      <c r="E46" s="99"/>
      <c r="F46" s="99"/>
      <c r="G46" s="99"/>
      <c r="H46" s="99"/>
      <c r="I46" s="99"/>
      <c r="J46" s="99">
        <v>229.9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359.9</v>
      </c>
      <c r="W46" s="99">
        <v>267</v>
      </c>
      <c r="X46" s="99">
        <v>41.2</v>
      </c>
      <c r="Y46" s="99">
        <v>138.9</v>
      </c>
      <c r="Z46" s="100"/>
      <c r="AA46" s="79">
        <f t="shared" si="7"/>
        <v>6766.1999999999989</v>
      </c>
    </row>
    <row r="47" spans="1:27" ht="24.95" customHeight="1" x14ac:dyDescent="0.2">
      <c r="A47" s="85" t="s">
        <v>34</v>
      </c>
      <c r="B47" s="98"/>
      <c r="C47" s="99"/>
      <c r="D47" s="99">
        <v>10</v>
      </c>
      <c r="E47" s="99">
        <v>15</v>
      </c>
      <c r="F47" s="99">
        <v>5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30</v>
      </c>
    </row>
    <row r="48" spans="1:27" ht="30" customHeight="1" thickBot="1" x14ac:dyDescent="0.25">
      <c r="A48" s="86" t="s">
        <v>35</v>
      </c>
      <c r="B48" s="87">
        <f>IF(LEN(B$2)&gt;0,SUM(B42:B47),"")</f>
        <v>821.1</v>
      </c>
      <c r="C48" s="88">
        <f t="shared" ref="C48:Z48" si="8">IF(LEN(C$2)&gt;0,SUM(C42:C47),"")</f>
        <v>830.2</v>
      </c>
      <c r="D48" s="88">
        <f t="shared" si="8"/>
        <v>721</v>
      </c>
      <c r="E48" s="88">
        <f t="shared" si="8"/>
        <v>726</v>
      </c>
      <c r="F48" s="88">
        <f t="shared" si="8"/>
        <v>716</v>
      </c>
      <c r="G48" s="88">
        <f t="shared" si="8"/>
        <v>517.79999999999995</v>
      </c>
      <c r="H48" s="88">
        <f t="shared" si="8"/>
        <v>711</v>
      </c>
      <c r="I48" s="88">
        <f t="shared" si="8"/>
        <v>711</v>
      </c>
      <c r="J48" s="88">
        <f t="shared" si="8"/>
        <v>538.1</v>
      </c>
      <c r="K48" s="88">
        <f t="shared" si="8"/>
        <v>816.6</v>
      </c>
      <c r="L48" s="88">
        <f t="shared" si="8"/>
        <v>1190.3</v>
      </c>
      <c r="M48" s="88">
        <f t="shared" si="8"/>
        <v>1211</v>
      </c>
      <c r="N48" s="88">
        <f t="shared" si="8"/>
        <v>1211</v>
      </c>
      <c r="O48" s="88">
        <f t="shared" si="8"/>
        <v>1078.7</v>
      </c>
      <c r="P48" s="88">
        <f t="shared" si="8"/>
        <v>1211</v>
      </c>
      <c r="Q48" s="88">
        <f t="shared" si="8"/>
        <v>1211</v>
      </c>
      <c r="R48" s="88">
        <f t="shared" si="8"/>
        <v>1211</v>
      </c>
      <c r="S48" s="88">
        <f t="shared" si="8"/>
        <v>1211</v>
      </c>
      <c r="T48" s="88">
        <f t="shared" si="8"/>
        <v>1211</v>
      </c>
      <c r="U48" s="88">
        <f t="shared" si="8"/>
        <v>1211</v>
      </c>
      <c r="V48" s="88">
        <f t="shared" si="8"/>
        <v>1070.9000000000001</v>
      </c>
      <c r="W48" s="88">
        <f t="shared" si="8"/>
        <v>978</v>
      </c>
      <c r="X48" s="88">
        <f t="shared" si="8"/>
        <v>752.2</v>
      </c>
      <c r="Y48" s="88">
        <f t="shared" si="8"/>
        <v>849.9</v>
      </c>
      <c r="Z48" s="89" t="str">
        <f t="shared" si="8"/>
        <v/>
      </c>
      <c r="AA48" s="90">
        <f t="shared" si="7"/>
        <v>22716.800000000007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4497.1450000000004</v>
      </c>
      <c r="C51" s="88">
        <f t="shared" si="10"/>
        <v>4385.3620000000001</v>
      </c>
      <c r="D51" s="88">
        <f t="shared" si="10"/>
        <v>4275.5209999999997</v>
      </c>
      <c r="E51" s="88">
        <f t="shared" si="10"/>
        <v>4341.223</v>
      </c>
      <c r="F51" s="88">
        <f t="shared" si="10"/>
        <v>4488.3330000000005</v>
      </c>
      <c r="G51" s="88">
        <f t="shared" si="10"/>
        <v>4587.2470000000003</v>
      </c>
      <c r="H51" s="88">
        <f t="shared" si="10"/>
        <v>4945.2960000000003</v>
      </c>
      <c r="I51" s="88">
        <f t="shared" si="10"/>
        <v>5407.0110000000004</v>
      </c>
      <c r="J51" s="88">
        <f t="shared" si="10"/>
        <v>5576.2740000000013</v>
      </c>
      <c r="K51" s="88">
        <f t="shared" si="10"/>
        <v>6162.3559999999998</v>
      </c>
      <c r="L51" s="88">
        <f t="shared" si="10"/>
        <v>6597.2</v>
      </c>
      <c r="M51" s="88">
        <f t="shared" si="10"/>
        <v>6787.7839999999997</v>
      </c>
      <c r="N51" s="88">
        <f t="shared" si="10"/>
        <v>6696.134</v>
      </c>
      <c r="O51" s="88">
        <f t="shared" si="10"/>
        <v>6276.0879999999988</v>
      </c>
      <c r="P51" s="88">
        <f t="shared" si="10"/>
        <v>6210.3860000000004</v>
      </c>
      <c r="Q51" s="88">
        <f t="shared" si="10"/>
        <v>6201.5320000000011</v>
      </c>
      <c r="R51" s="88">
        <f t="shared" si="10"/>
        <v>6329.0549999999994</v>
      </c>
      <c r="S51" s="88">
        <f t="shared" si="10"/>
        <v>6875.2719999999999</v>
      </c>
      <c r="T51" s="88">
        <f t="shared" si="10"/>
        <v>7079.3549999999996</v>
      </c>
      <c r="U51" s="88">
        <f t="shared" si="10"/>
        <v>6963.5519999999997</v>
      </c>
      <c r="V51" s="88">
        <f t="shared" si="10"/>
        <v>6565.4529999999995</v>
      </c>
      <c r="W51" s="88">
        <f t="shared" si="10"/>
        <v>6059.0820000000003</v>
      </c>
      <c r="X51" s="88">
        <f t="shared" si="10"/>
        <v>5650.9540000000006</v>
      </c>
      <c r="Y51" s="88">
        <f t="shared" si="10"/>
        <v>5136.518</v>
      </c>
      <c r="Z51" s="89" t="str">
        <f t="shared" si="10"/>
        <v/>
      </c>
      <c r="AA51" s="104">
        <f>SUM(B51:Z51)</f>
        <v>138094.133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4497.1709999999994</v>
      </c>
      <c r="C4" s="18">
        <v>4385.3959999999997</v>
      </c>
      <c r="D4" s="18">
        <v>4275.4740000000002</v>
      </c>
      <c r="E4" s="18">
        <v>4341.2600000000011</v>
      </c>
      <c r="F4" s="18">
        <v>4488.3320000000003</v>
      </c>
      <c r="G4" s="18">
        <v>4587.2080000000014</v>
      </c>
      <c r="H4" s="18">
        <v>4945.2840000000006</v>
      </c>
      <c r="I4" s="18">
        <v>5407.0200000000013</v>
      </c>
      <c r="J4" s="18">
        <v>5576.3030000000017</v>
      </c>
      <c r="K4" s="18">
        <v>6162.38</v>
      </c>
      <c r="L4" s="18">
        <v>6597.2260000000006</v>
      </c>
      <c r="M4" s="18">
        <v>6787.7839999999987</v>
      </c>
      <c r="N4" s="18">
        <v>6696.134</v>
      </c>
      <c r="O4" s="18">
        <v>6276.0689999999986</v>
      </c>
      <c r="P4" s="18">
        <v>6210.3860000000004</v>
      </c>
      <c r="Q4" s="18">
        <v>6201.5320000000011</v>
      </c>
      <c r="R4" s="18">
        <v>6329.0549999999985</v>
      </c>
      <c r="S4" s="18">
        <v>6875.2720000000008</v>
      </c>
      <c r="T4" s="18">
        <v>7079.3550000000005</v>
      </c>
      <c r="U4" s="18">
        <v>6963.5519999999997</v>
      </c>
      <c r="V4" s="18">
        <v>6565.4090000000006</v>
      </c>
      <c r="W4" s="18">
        <v>6059.1139999999987</v>
      </c>
      <c r="X4" s="18">
        <v>5650.9790000000021</v>
      </c>
      <c r="Y4" s="18">
        <v>5136.5460000000003</v>
      </c>
      <c r="Z4" s="19"/>
      <c r="AA4" s="20">
        <f>SUM(B4:Z4)</f>
        <v>138094.24100000001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153.69</v>
      </c>
      <c r="C7" s="28">
        <v>147.56</v>
      </c>
      <c r="D7" s="28">
        <v>102.38</v>
      </c>
      <c r="E7" s="28">
        <v>80</v>
      </c>
      <c r="F7" s="28">
        <v>60</v>
      </c>
      <c r="G7" s="28">
        <v>68.66</v>
      </c>
      <c r="H7" s="28">
        <v>84.68</v>
      </c>
      <c r="I7" s="28">
        <v>112</v>
      </c>
      <c r="J7" s="28">
        <v>105</v>
      </c>
      <c r="K7" s="28">
        <v>99.31</v>
      </c>
      <c r="L7" s="28">
        <v>117.73</v>
      </c>
      <c r="M7" s="28">
        <v>140</v>
      </c>
      <c r="N7" s="28">
        <v>132.88</v>
      </c>
      <c r="O7" s="28">
        <v>107.24</v>
      </c>
      <c r="P7" s="28">
        <v>134.88999999999999</v>
      </c>
      <c r="Q7" s="28">
        <v>155.66</v>
      </c>
      <c r="R7" s="28">
        <v>192.41</v>
      </c>
      <c r="S7" s="28">
        <v>253.15</v>
      </c>
      <c r="T7" s="28">
        <v>194.5</v>
      </c>
      <c r="U7" s="28">
        <v>197.41</v>
      </c>
      <c r="V7" s="28">
        <v>171.9</v>
      </c>
      <c r="W7" s="28">
        <v>170.27</v>
      </c>
      <c r="X7" s="28">
        <v>160</v>
      </c>
      <c r="Y7" s="28">
        <v>157</v>
      </c>
      <c r="Z7" s="29"/>
      <c r="AA7" s="30">
        <f>IF(SUM(B7:Z7)&lt;&gt;0,AVERAGEIF(B7:Z7,"&lt;&gt;"""),"")</f>
        <v>137.43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806.303</v>
      </c>
      <c r="C19" s="72">
        <v>714.31299999999999</v>
      </c>
      <c r="D19" s="72">
        <v>710.32100000000003</v>
      </c>
      <c r="E19" s="72">
        <v>705.47800000000007</v>
      </c>
      <c r="F19" s="72">
        <v>794.48699999999997</v>
      </c>
      <c r="G19" s="72">
        <v>785.31500000000005</v>
      </c>
      <c r="H19" s="72">
        <v>786.32299999999998</v>
      </c>
      <c r="I19" s="72">
        <v>798.30899999999997</v>
      </c>
      <c r="J19" s="72">
        <v>784.33399999999995</v>
      </c>
      <c r="K19" s="72">
        <v>779.33899999999994</v>
      </c>
      <c r="L19" s="72">
        <v>778.49199999999996</v>
      </c>
      <c r="M19" s="72">
        <v>765.50699999999995</v>
      </c>
      <c r="N19" s="72">
        <v>778.52199999999993</v>
      </c>
      <c r="O19" s="72">
        <v>783.47299999999996</v>
      </c>
      <c r="P19" s="72">
        <v>805.30099999999993</v>
      </c>
      <c r="Q19" s="72">
        <v>821.322</v>
      </c>
      <c r="R19" s="72">
        <v>819.32899999999995</v>
      </c>
      <c r="S19" s="72">
        <v>820.322</v>
      </c>
      <c r="T19" s="72">
        <v>830.33299999999997</v>
      </c>
      <c r="U19" s="72">
        <v>828.32500000000005</v>
      </c>
      <c r="V19" s="72">
        <v>816.31700000000001</v>
      </c>
      <c r="W19" s="72">
        <v>794.33100000000002</v>
      </c>
      <c r="X19" s="72">
        <v>773.34199999999998</v>
      </c>
      <c r="Y19" s="72">
        <v>779.31500000000005</v>
      </c>
      <c r="Z19" s="73"/>
      <c r="AA19" s="74">
        <f t="shared" ref="AA19:AA24" si="2">SUM(B19:Z19)</f>
        <v>18858.753000000001</v>
      </c>
    </row>
    <row r="20" spans="1:27" ht="24.95" customHeight="1" x14ac:dyDescent="0.2">
      <c r="A20" s="75" t="s">
        <v>15</v>
      </c>
      <c r="B20" s="76">
        <v>693.31700000000001</v>
      </c>
      <c r="C20" s="77">
        <v>695.101</v>
      </c>
      <c r="D20" s="77">
        <v>692.87599999999998</v>
      </c>
      <c r="E20" s="77">
        <v>685.78899999999999</v>
      </c>
      <c r="F20" s="77">
        <v>683.08799999999985</v>
      </c>
      <c r="G20" s="77">
        <v>696.62900000000002</v>
      </c>
      <c r="H20" s="77">
        <v>713.67799999999988</v>
      </c>
      <c r="I20" s="77">
        <v>740.5150000000001</v>
      </c>
      <c r="J20" s="77">
        <v>753.12900000000002</v>
      </c>
      <c r="K20" s="77">
        <v>768.3180000000001</v>
      </c>
      <c r="L20" s="77">
        <v>793.21199999999999</v>
      </c>
      <c r="M20" s="77">
        <v>793.18700000000001</v>
      </c>
      <c r="N20" s="77">
        <v>798.04500000000007</v>
      </c>
      <c r="O20" s="77">
        <v>807.4369999999999</v>
      </c>
      <c r="P20" s="77">
        <v>801.15899999999988</v>
      </c>
      <c r="Q20" s="77">
        <v>789.8660000000001</v>
      </c>
      <c r="R20" s="77">
        <v>775.68999999999994</v>
      </c>
      <c r="S20" s="77">
        <v>793.07299999999998</v>
      </c>
      <c r="T20" s="77">
        <v>794.20300000000009</v>
      </c>
      <c r="U20" s="77">
        <v>781.822</v>
      </c>
      <c r="V20" s="77">
        <v>766.7</v>
      </c>
      <c r="W20" s="77">
        <v>759.51999999999987</v>
      </c>
      <c r="X20" s="77">
        <v>754.85800000000006</v>
      </c>
      <c r="Y20" s="77">
        <v>729.95299999999997</v>
      </c>
      <c r="Z20" s="78"/>
      <c r="AA20" s="79">
        <f t="shared" si="2"/>
        <v>18061.165000000001</v>
      </c>
    </row>
    <row r="21" spans="1:27" ht="24.95" customHeight="1" x14ac:dyDescent="0.2">
      <c r="A21" s="75" t="s">
        <v>16</v>
      </c>
      <c r="B21" s="80">
        <v>2540.0510000000004</v>
      </c>
      <c r="C21" s="81">
        <v>2526.9820000000004</v>
      </c>
      <c r="D21" s="81">
        <v>2398.1809999999991</v>
      </c>
      <c r="E21" s="81">
        <v>2312.4659999999999</v>
      </c>
      <c r="F21" s="81">
        <v>2291.2570000000001</v>
      </c>
      <c r="G21" s="81">
        <v>2371.2640000000001</v>
      </c>
      <c r="H21" s="81">
        <v>2592.3830000000003</v>
      </c>
      <c r="I21" s="81">
        <v>2981.1959999999999</v>
      </c>
      <c r="J21" s="81">
        <v>3431.6439999999998</v>
      </c>
      <c r="K21" s="81">
        <v>3948.723</v>
      </c>
      <c r="L21" s="81">
        <v>4297.0219999999999</v>
      </c>
      <c r="M21" s="81">
        <v>4513.59</v>
      </c>
      <c r="N21" s="81">
        <v>4427.567</v>
      </c>
      <c r="O21" s="81">
        <v>4044.6589999999997</v>
      </c>
      <c r="P21" s="81">
        <v>3981.9259999999999</v>
      </c>
      <c r="Q21" s="81">
        <v>3981.64</v>
      </c>
      <c r="R21" s="81">
        <v>4236.0360000000001</v>
      </c>
      <c r="S21" s="81">
        <v>4707.8770000000004</v>
      </c>
      <c r="T21" s="81">
        <v>4877.8189999999995</v>
      </c>
      <c r="U21" s="81">
        <v>4786.9050000000016</v>
      </c>
      <c r="V21" s="81">
        <v>4441.3920000000007</v>
      </c>
      <c r="W21" s="81">
        <v>4012.7629999999999</v>
      </c>
      <c r="X21" s="81">
        <v>3608.279</v>
      </c>
      <c r="Y21" s="81">
        <v>3133.2779999999998</v>
      </c>
      <c r="Z21" s="78"/>
      <c r="AA21" s="79">
        <f t="shared" si="2"/>
        <v>86444.900000000023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110</v>
      </c>
      <c r="G22" s="81">
        <v>110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>
        <v>105.5</v>
      </c>
      <c r="C23" s="77">
        <v>111</v>
      </c>
      <c r="D23" s="77">
        <v>112</v>
      </c>
      <c r="E23" s="77">
        <v>111.5</v>
      </c>
      <c r="F23" s="77">
        <v>117</v>
      </c>
      <c r="G23" s="77">
        <v>121.5</v>
      </c>
      <c r="H23" s="77">
        <v>121</v>
      </c>
      <c r="I23" s="77">
        <v>112</v>
      </c>
      <c r="J23" s="77">
        <v>104.5</v>
      </c>
      <c r="K23" s="77">
        <v>133</v>
      </c>
      <c r="L23" s="77">
        <v>171.5</v>
      </c>
      <c r="M23" s="77">
        <v>186.5</v>
      </c>
      <c r="N23" s="77">
        <v>193</v>
      </c>
      <c r="O23" s="77">
        <v>162.5</v>
      </c>
      <c r="P23" s="77">
        <v>158</v>
      </c>
      <c r="Q23" s="77">
        <v>168.5</v>
      </c>
      <c r="R23" s="77">
        <v>153</v>
      </c>
      <c r="S23" s="77">
        <v>169</v>
      </c>
      <c r="T23" s="77">
        <v>177</v>
      </c>
      <c r="U23" s="77">
        <v>174.5</v>
      </c>
      <c r="V23" s="77">
        <v>176</v>
      </c>
      <c r="W23" s="77">
        <v>157.5</v>
      </c>
      <c r="X23" s="77">
        <v>158.5</v>
      </c>
      <c r="Y23" s="77">
        <v>160</v>
      </c>
      <c r="Z23" s="77"/>
      <c r="AA23" s="79">
        <f t="shared" si="2"/>
        <v>3514.5</v>
      </c>
    </row>
    <row r="24" spans="1:27" ht="24.95" customHeight="1" x14ac:dyDescent="0.2">
      <c r="A24" s="85" t="s">
        <v>19</v>
      </c>
      <c r="B24" s="77">
        <v>211.99999999999997</v>
      </c>
      <c r="C24" s="77">
        <v>201</v>
      </c>
      <c r="D24" s="77">
        <v>192</v>
      </c>
      <c r="E24" s="77">
        <v>189</v>
      </c>
      <c r="F24" s="77">
        <v>199.99999999999997</v>
      </c>
      <c r="G24" s="77">
        <v>219.99999999999997</v>
      </c>
      <c r="H24" s="77">
        <v>234.99999999999997</v>
      </c>
      <c r="I24" s="77">
        <v>265.00000000000006</v>
      </c>
      <c r="J24" s="77">
        <v>285.99999999999994</v>
      </c>
      <c r="K24" s="77">
        <v>310</v>
      </c>
      <c r="L24" s="77">
        <v>314.99999999999994</v>
      </c>
      <c r="M24" s="77">
        <v>320.00000000000006</v>
      </c>
      <c r="N24" s="77">
        <v>330</v>
      </c>
      <c r="O24" s="77">
        <v>320.00000000000006</v>
      </c>
      <c r="P24" s="77">
        <v>310</v>
      </c>
      <c r="Q24" s="77">
        <v>314.99999999999994</v>
      </c>
      <c r="R24" s="77">
        <v>330</v>
      </c>
      <c r="S24" s="77">
        <v>370.00000000000006</v>
      </c>
      <c r="T24" s="77">
        <v>380.00000000000006</v>
      </c>
      <c r="U24" s="77">
        <v>375</v>
      </c>
      <c r="V24" s="77">
        <v>350.00000000000006</v>
      </c>
      <c r="W24" s="77">
        <v>320.00000000000006</v>
      </c>
      <c r="X24" s="77">
        <v>299.99999999999994</v>
      </c>
      <c r="Y24" s="77">
        <v>280.00000000000006</v>
      </c>
      <c r="Z24" s="77"/>
      <c r="AA24" s="79">
        <f t="shared" si="2"/>
        <v>6925</v>
      </c>
    </row>
    <row r="25" spans="1:27" ht="30" customHeight="1" thickBot="1" x14ac:dyDescent="0.25">
      <c r="A25" s="86" t="s">
        <v>20</v>
      </c>
      <c r="B25" s="87">
        <f t="shared" ref="B25:AA25" si="3">SUM(B19:B24)</f>
        <v>4357.1710000000003</v>
      </c>
      <c r="C25" s="88">
        <f t="shared" si="3"/>
        <v>4248.3960000000006</v>
      </c>
      <c r="D25" s="88">
        <f t="shared" si="3"/>
        <v>4105.3779999999988</v>
      </c>
      <c r="E25" s="88">
        <f t="shared" si="3"/>
        <v>4004.2330000000002</v>
      </c>
      <c r="F25" s="88">
        <f t="shared" si="3"/>
        <v>4195.8319999999994</v>
      </c>
      <c r="G25" s="88">
        <f t="shared" si="3"/>
        <v>4304.7079999999996</v>
      </c>
      <c r="H25" s="88">
        <f t="shared" si="3"/>
        <v>4448.384</v>
      </c>
      <c r="I25" s="88">
        <f t="shared" si="3"/>
        <v>4897.0200000000004</v>
      </c>
      <c r="J25" s="88">
        <f t="shared" si="3"/>
        <v>5359.607</v>
      </c>
      <c r="K25" s="88">
        <f t="shared" si="3"/>
        <v>5939.38</v>
      </c>
      <c r="L25" s="88">
        <f t="shared" si="3"/>
        <v>6355.2259999999997</v>
      </c>
      <c r="M25" s="88">
        <f t="shared" si="3"/>
        <v>6578.7839999999997</v>
      </c>
      <c r="N25" s="88">
        <f t="shared" si="3"/>
        <v>6527.134</v>
      </c>
      <c r="O25" s="88">
        <f t="shared" si="3"/>
        <v>6118.0689999999995</v>
      </c>
      <c r="P25" s="88">
        <f t="shared" si="3"/>
        <v>6056.3859999999995</v>
      </c>
      <c r="Q25" s="88">
        <f t="shared" si="3"/>
        <v>6076.3279999999995</v>
      </c>
      <c r="R25" s="88">
        <f t="shared" si="3"/>
        <v>6314.0550000000003</v>
      </c>
      <c r="S25" s="88">
        <f t="shared" si="3"/>
        <v>6860.2720000000008</v>
      </c>
      <c r="T25" s="88">
        <f t="shared" si="3"/>
        <v>7059.3549999999996</v>
      </c>
      <c r="U25" s="88">
        <f t="shared" si="3"/>
        <v>6946.5520000000015</v>
      </c>
      <c r="V25" s="88">
        <f t="shared" si="3"/>
        <v>6550.4090000000006</v>
      </c>
      <c r="W25" s="88">
        <f t="shared" si="3"/>
        <v>6044.1139999999996</v>
      </c>
      <c r="X25" s="88">
        <f t="shared" si="3"/>
        <v>5594.9790000000003</v>
      </c>
      <c r="Y25" s="88">
        <f t="shared" si="3"/>
        <v>5082.5460000000003</v>
      </c>
      <c r="Z25" s="89">
        <f t="shared" si="3"/>
        <v>0</v>
      </c>
      <c r="AA25" s="90">
        <f t="shared" si="3"/>
        <v>134024.31800000003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349.5</v>
      </c>
      <c r="C28" s="72">
        <v>344</v>
      </c>
      <c r="D28" s="72">
        <v>336</v>
      </c>
      <c r="E28" s="72">
        <v>332.5</v>
      </c>
      <c r="F28" s="72">
        <v>354</v>
      </c>
      <c r="G28" s="72">
        <v>373.5</v>
      </c>
      <c r="H28" s="72">
        <v>356</v>
      </c>
      <c r="I28" s="72">
        <v>377</v>
      </c>
      <c r="J28" s="72">
        <v>390.5</v>
      </c>
      <c r="K28" s="72">
        <v>443</v>
      </c>
      <c r="L28" s="72">
        <v>486.5</v>
      </c>
      <c r="M28" s="72">
        <v>506.5</v>
      </c>
      <c r="N28" s="72">
        <v>523</v>
      </c>
      <c r="O28" s="72">
        <v>482.5</v>
      </c>
      <c r="P28" s="72">
        <v>468</v>
      </c>
      <c r="Q28" s="72">
        <v>483.5</v>
      </c>
      <c r="R28" s="72">
        <v>483</v>
      </c>
      <c r="S28" s="72">
        <v>539</v>
      </c>
      <c r="T28" s="72">
        <v>557</v>
      </c>
      <c r="U28" s="72">
        <v>549.5</v>
      </c>
      <c r="V28" s="72">
        <v>526</v>
      </c>
      <c r="W28" s="72">
        <v>477.5</v>
      </c>
      <c r="X28" s="72">
        <v>458.5</v>
      </c>
      <c r="Y28" s="72">
        <v>440</v>
      </c>
      <c r="Z28" s="73"/>
      <c r="AA28" s="74">
        <f>SUM(B28:Z28)</f>
        <v>10636.5</v>
      </c>
    </row>
    <row r="29" spans="1:27" ht="24.95" customHeight="1" x14ac:dyDescent="0.2">
      <c r="A29" s="75" t="s">
        <v>23</v>
      </c>
      <c r="B29" s="76">
        <v>4147.6710000000003</v>
      </c>
      <c r="C29" s="77">
        <v>4041.3960000000002</v>
      </c>
      <c r="D29" s="77">
        <v>3890.4740000000002</v>
      </c>
      <c r="E29" s="77">
        <v>3929.16</v>
      </c>
      <c r="F29" s="77">
        <v>4079.8319999999999</v>
      </c>
      <c r="G29" s="77">
        <v>4078.2080000000001</v>
      </c>
      <c r="H29" s="77">
        <v>4132.384</v>
      </c>
      <c r="I29" s="77">
        <v>4570.0200000000004</v>
      </c>
      <c r="J29" s="77">
        <v>5185.8029999999999</v>
      </c>
      <c r="K29" s="77">
        <v>5719.38</v>
      </c>
      <c r="L29" s="77">
        <v>6110.7259999999997</v>
      </c>
      <c r="M29" s="77">
        <v>6281.2839999999997</v>
      </c>
      <c r="N29" s="77">
        <v>6173.134</v>
      </c>
      <c r="O29" s="77">
        <v>5793.5690000000004</v>
      </c>
      <c r="P29" s="77">
        <v>5742.3860000000004</v>
      </c>
      <c r="Q29" s="77">
        <v>5718.0320000000002</v>
      </c>
      <c r="R29" s="77">
        <v>5846.0550000000003</v>
      </c>
      <c r="S29" s="77">
        <v>6336.2719999999999</v>
      </c>
      <c r="T29" s="77">
        <v>6522.3549999999996</v>
      </c>
      <c r="U29" s="77">
        <v>6414.0519999999997</v>
      </c>
      <c r="V29" s="77">
        <v>6039.4089999999997</v>
      </c>
      <c r="W29" s="77">
        <v>5581.6139999999996</v>
      </c>
      <c r="X29" s="77">
        <v>5192.4790000000003</v>
      </c>
      <c r="Y29" s="77">
        <v>4696.5460000000003</v>
      </c>
      <c r="Z29" s="78"/>
      <c r="AA29" s="79">
        <f>SUM(B29:Z29)</f>
        <v>126222.24099999999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4497.1710000000003</v>
      </c>
      <c r="C31" s="62">
        <f t="shared" si="4"/>
        <v>4385.3960000000006</v>
      </c>
      <c r="D31" s="62">
        <f t="shared" si="4"/>
        <v>4226.4740000000002</v>
      </c>
      <c r="E31" s="62">
        <f t="shared" si="4"/>
        <v>4261.66</v>
      </c>
      <c r="F31" s="62">
        <f t="shared" si="4"/>
        <v>4433.8320000000003</v>
      </c>
      <c r="G31" s="62">
        <f t="shared" si="4"/>
        <v>4451.7080000000005</v>
      </c>
      <c r="H31" s="62">
        <f t="shared" si="4"/>
        <v>4488.384</v>
      </c>
      <c r="I31" s="62">
        <f t="shared" si="4"/>
        <v>4947.0200000000004</v>
      </c>
      <c r="J31" s="62">
        <f t="shared" si="4"/>
        <v>5576.3029999999999</v>
      </c>
      <c r="K31" s="62">
        <f t="shared" si="4"/>
        <v>6162.38</v>
      </c>
      <c r="L31" s="62">
        <f t="shared" si="4"/>
        <v>6597.2259999999997</v>
      </c>
      <c r="M31" s="62">
        <f t="shared" si="4"/>
        <v>6787.7839999999997</v>
      </c>
      <c r="N31" s="62">
        <f t="shared" si="4"/>
        <v>6696.134</v>
      </c>
      <c r="O31" s="62">
        <f t="shared" si="4"/>
        <v>6276.0690000000004</v>
      </c>
      <c r="P31" s="62">
        <f t="shared" si="4"/>
        <v>6210.3860000000004</v>
      </c>
      <c r="Q31" s="62">
        <f t="shared" si="4"/>
        <v>6201.5320000000002</v>
      </c>
      <c r="R31" s="62">
        <f t="shared" si="4"/>
        <v>6329.0550000000003</v>
      </c>
      <c r="S31" s="62">
        <f t="shared" si="4"/>
        <v>6875.2719999999999</v>
      </c>
      <c r="T31" s="62">
        <f t="shared" si="4"/>
        <v>7079.3549999999996</v>
      </c>
      <c r="U31" s="62">
        <f t="shared" si="4"/>
        <v>6963.5519999999997</v>
      </c>
      <c r="V31" s="62">
        <f t="shared" si="4"/>
        <v>6565.4089999999997</v>
      </c>
      <c r="W31" s="62">
        <f t="shared" si="4"/>
        <v>6059.1139999999996</v>
      </c>
      <c r="X31" s="62">
        <f t="shared" si="4"/>
        <v>5650.9790000000003</v>
      </c>
      <c r="Y31" s="62">
        <f t="shared" si="4"/>
        <v>5136.5460000000003</v>
      </c>
      <c r="Z31" s="63">
        <f t="shared" si="4"/>
        <v>0</v>
      </c>
      <c r="AA31" s="64">
        <f t="shared" si="4"/>
        <v>136858.74099999998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83</v>
      </c>
      <c r="C34" s="95">
        <v>35</v>
      </c>
      <c r="D34" s="95">
        <v>20</v>
      </c>
      <c r="E34" s="95">
        <v>70</v>
      </c>
      <c r="F34" s="95">
        <v>61</v>
      </c>
      <c r="G34" s="95">
        <v>70</v>
      </c>
      <c r="H34" s="95">
        <v>28</v>
      </c>
      <c r="I34" s="95">
        <v>20</v>
      </c>
      <c r="J34" s="95">
        <v>53.695999999999998</v>
      </c>
      <c r="K34" s="95">
        <v>60</v>
      </c>
      <c r="L34" s="95">
        <v>79</v>
      </c>
      <c r="M34" s="95">
        <v>85</v>
      </c>
      <c r="N34" s="95">
        <v>81</v>
      </c>
      <c r="O34" s="95">
        <v>71</v>
      </c>
      <c r="P34" s="95">
        <v>65</v>
      </c>
      <c r="Q34" s="95">
        <v>66</v>
      </c>
      <c r="R34" s="95">
        <v>15</v>
      </c>
      <c r="S34" s="95">
        <v>15</v>
      </c>
      <c r="T34" s="95">
        <v>15</v>
      </c>
      <c r="U34" s="95">
        <v>17</v>
      </c>
      <c r="V34" s="95">
        <v>15</v>
      </c>
      <c r="W34" s="95">
        <v>15</v>
      </c>
      <c r="X34" s="95">
        <v>56</v>
      </c>
      <c r="Y34" s="95">
        <v>54</v>
      </c>
      <c r="Z34" s="96"/>
      <c r="AA34" s="74">
        <f t="shared" ref="AA34:AA39" si="5">SUM(B34:Z34)</f>
        <v>1149.6959999999999</v>
      </c>
    </row>
    <row r="35" spans="1:27" ht="24.95" customHeight="1" x14ac:dyDescent="0.2">
      <c r="A35" s="97" t="s">
        <v>41</v>
      </c>
      <c r="B35" s="98">
        <v>25</v>
      </c>
      <c r="C35" s="99">
        <v>25</v>
      </c>
      <c r="D35" s="99">
        <v>25</v>
      </c>
      <c r="E35" s="99">
        <v>44.427</v>
      </c>
      <c r="F35" s="99">
        <v>50</v>
      </c>
      <c r="G35" s="99">
        <v>45</v>
      </c>
      <c r="H35" s="99">
        <v>12</v>
      </c>
      <c r="I35" s="99">
        <v>30</v>
      </c>
      <c r="J35" s="99">
        <v>30</v>
      </c>
      <c r="K35" s="99">
        <v>30</v>
      </c>
      <c r="L35" s="99">
        <v>30</v>
      </c>
      <c r="M35" s="99">
        <v>29</v>
      </c>
      <c r="N35" s="99">
        <v>30</v>
      </c>
      <c r="O35" s="99">
        <v>29</v>
      </c>
      <c r="P35" s="99">
        <v>24</v>
      </c>
      <c r="Q35" s="99"/>
      <c r="R35" s="99"/>
      <c r="S35" s="99"/>
      <c r="T35" s="99">
        <v>5</v>
      </c>
      <c r="U35" s="99"/>
      <c r="V35" s="99"/>
      <c r="W35" s="99"/>
      <c r="X35" s="99"/>
      <c r="Y35" s="99"/>
      <c r="Z35" s="100"/>
      <c r="AA35" s="79">
        <f t="shared" si="5"/>
        <v>463.42700000000002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32</v>
      </c>
      <c r="C37" s="99">
        <v>77</v>
      </c>
      <c r="D37" s="99">
        <v>76.096000000000004</v>
      </c>
      <c r="E37" s="99">
        <v>143</v>
      </c>
      <c r="F37" s="99">
        <v>127</v>
      </c>
      <c r="G37" s="99">
        <v>32</v>
      </c>
      <c r="H37" s="99"/>
      <c r="I37" s="99"/>
      <c r="J37" s="99">
        <v>133</v>
      </c>
      <c r="K37" s="99">
        <v>133</v>
      </c>
      <c r="L37" s="99">
        <v>133</v>
      </c>
      <c r="M37" s="99">
        <v>95</v>
      </c>
      <c r="N37" s="99">
        <v>58</v>
      </c>
      <c r="O37" s="99">
        <v>58</v>
      </c>
      <c r="P37" s="99">
        <v>65</v>
      </c>
      <c r="Q37" s="99">
        <v>59.204000000000001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1221.3</v>
      </c>
    </row>
    <row r="38" spans="1:27" ht="24.95" customHeight="1" x14ac:dyDescent="0.2">
      <c r="A38" s="97" t="s">
        <v>44</v>
      </c>
      <c r="B38" s="98"/>
      <c r="C38" s="99"/>
      <c r="D38" s="99">
        <v>49</v>
      </c>
      <c r="E38" s="99">
        <v>79.599999999999994</v>
      </c>
      <c r="F38" s="99">
        <v>54.5</v>
      </c>
      <c r="G38" s="99">
        <v>135.5</v>
      </c>
      <c r="H38" s="99">
        <v>456.9</v>
      </c>
      <c r="I38" s="99">
        <v>460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1235.5</v>
      </c>
    </row>
    <row r="39" spans="1:27" ht="30" customHeight="1" thickBot="1" x14ac:dyDescent="0.25">
      <c r="A39" s="86" t="s">
        <v>45</v>
      </c>
      <c r="B39" s="87">
        <f t="shared" ref="B39:Z39" si="6">SUM(B34:B38)</f>
        <v>140</v>
      </c>
      <c r="C39" s="88">
        <f t="shared" si="6"/>
        <v>137</v>
      </c>
      <c r="D39" s="88">
        <f t="shared" si="6"/>
        <v>170.096</v>
      </c>
      <c r="E39" s="88">
        <f t="shared" si="6"/>
        <v>337.02700000000004</v>
      </c>
      <c r="F39" s="88">
        <f t="shared" si="6"/>
        <v>292.5</v>
      </c>
      <c r="G39" s="88">
        <f t="shared" si="6"/>
        <v>282.5</v>
      </c>
      <c r="H39" s="88">
        <f t="shared" si="6"/>
        <v>496.9</v>
      </c>
      <c r="I39" s="88">
        <f t="shared" si="6"/>
        <v>510</v>
      </c>
      <c r="J39" s="88">
        <f t="shared" si="6"/>
        <v>216.696</v>
      </c>
      <c r="K39" s="88">
        <f t="shared" si="6"/>
        <v>223</v>
      </c>
      <c r="L39" s="88">
        <f t="shared" si="6"/>
        <v>242</v>
      </c>
      <c r="M39" s="88">
        <f t="shared" si="6"/>
        <v>209</v>
      </c>
      <c r="N39" s="88">
        <f t="shared" si="6"/>
        <v>169</v>
      </c>
      <c r="O39" s="88">
        <f t="shared" si="6"/>
        <v>158</v>
      </c>
      <c r="P39" s="88">
        <f t="shared" si="6"/>
        <v>154</v>
      </c>
      <c r="Q39" s="88">
        <f t="shared" si="6"/>
        <v>125.20400000000001</v>
      </c>
      <c r="R39" s="88">
        <f t="shared" si="6"/>
        <v>15</v>
      </c>
      <c r="S39" s="88">
        <f t="shared" si="6"/>
        <v>15</v>
      </c>
      <c r="T39" s="88">
        <f t="shared" si="6"/>
        <v>20</v>
      </c>
      <c r="U39" s="88">
        <f t="shared" si="6"/>
        <v>17</v>
      </c>
      <c r="V39" s="88">
        <f t="shared" si="6"/>
        <v>15</v>
      </c>
      <c r="W39" s="88">
        <f t="shared" si="6"/>
        <v>15</v>
      </c>
      <c r="X39" s="88">
        <f t="shared" si="6"/>
        <v>56</v>
      </c>
      <c r="Y39" s="88">
        <f t="shared" si="6"/>
        <v>54</v>
      </c>
      <c r="Z39" s="89">
        <f t="shared" si="6"/>
        <v>0</v>
      </c>
      <c r="AA39" s="90">
        <f t="shared" si="5"/>
        <v>4069.9230000000002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49</v>
      </c>
      <c r="E46" s="99">
        <v>79.599999999999994</v>
      </c>
      <c r="F46" s="99">
        <v>54.5</v>
      </c>
      <c r="G46" s="99">
        <v>135.5</v>
      </c>
      <c r="H46" s="99">
        <v>456.9</v>
      </c>
      <c r="I46" s="99">
        <v>460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1235.5</v>
      </c>
    </row>
    <row r="47" spans="1:27" ht="24.95" customHeight="1" x14ac:dyDescent="0.2">
      <c r="A47" s="85" t="s">
        <v>47</v>
      </c>
      <c r="B47" s="98">
        <v>6</v>
      </c>
      <c r="C47" s="99"/>
      <c r="D47" s="99"/>
      <c r="E47" s="99"/>
      <c r="F47" s="99"/>
      <c r="G47" s="99">
        <v>13</v>
      </c>
      <c r="H47" s="99">
        <v>4</v>
      </c>
      <c r="I47" s="99">
        <v>1</v>
      </c>
      <c r="J47" s="99"/>
      <c r="K47" s="99">
        <v>3</v>
      </c>
      <c r="L47" s="99">
        <v>49</v>
      </c>
      <c r="M47" s="99">
        <v>65</v>
      </c>
      <c r="N47" s="99">
        <v>81</v>
      </c>
      <c r="O47" s="99">
        <v>69</v>
      </c>
      <c r="P47" s="99">
        <v>58</v>
      </c>
      <c r="Q47" s="99"/>
      <c r="R47" s="99">
        <v>16</v>
      </c>
      <c r="S47" s="99">
        <v>36.5</v>
      </c>
      <c r="T47" s="99">
        <v>59</v>
      </c>
      <c r="U47" s="99">
        <v>48</v>
      </c>
      <c r="V47" s="99">
        <v>18</v>
      </c>
      <c r="W47" s="99"/>
      <c r="X47" s="99"/>
      <c r="Y47" s="99">
        <v>22.75</v>
      </c>
      <c r="Z47" s="100"/>
      <c r="AA47" s="79">
        <f t="shared" si="7"/>
        <v>549.25</v>
      </c>
    </row>
    <row r="48" spans="1:27" ht="30" customHeight="1" thickBot="1" x14ac:dyDescent="0.25">
      <c r="A48" s="86" t="s">
        <v>48</v>
      </c>
      <c r="B48" s="87">
        <f>SUM(B42:B47)</f>
        <v>6</v>
      </c>
      <c r="C48" s="88">
        <f t="shared" ref="C48:Z48" si="8">SUM(C42:C47)</f>
        <v>0</v>
      </c>
      <c r="D48" s="88">
        <f t="shared" si="8"/>
        <v>49</v>
      </c>
      <c r="E48" s="88">
        <f t="shared" si="8"/>
        <v>79.599999999999994</v>
      </c>
      <c r="F48" s="88">
        <f t="shared" si="8"/>
        <v>54.5</v>
      </c>
      <c r="G48" s="88">
        <f t="shared" si="8"/>
        <v>148.5</v>
      </c>
      <c r="H48" s="88">
        <f t="shared" si="8"/>
        <v>460.9</v>
      </c>
      <c r="I48" s="88">
        <f t="shared" si="8"/>
        <v>461</v>
      </c>
      <c r="J48" s="88">
        <f t="shared" si="8"/>
        <v>0</v>
      </c>
      <c r="K48" s="88">
        <f t="shared" si="8"/>
        <v>3</v>
      </c>
      <c r="L48" s="88">
        <f t="shared" si="8"/>
        <v>49</v>
      </c>
      <c r="M48" s="88">
        <f t="shared" si="8"/>
        <v>65</v>
      </c>
      <c r="N48" s="88">
        <f t="shared" si="8"/>
        <v>81</v>
      </c>
      <c r="O48" s="88">
        <f t="shared" si="8"/>
        <v>69</v>
      </c>
      <c r="P48" s="88">
        <f t="shared" si="8"/>
        <v>58</v>
      </c>
      <c r="Q48" s="88">
        <f t="shared" si="8"/>
        <v>0</v>
      </c>
      <c r="R48" s="88">
        <f t="shared" si="8"/>
        <v>16</v>
      </c>
      <c r="S48" s="88">
        <f t="shared" si="8"/>
        <v>36.5</v>
      </c>
      <c r="T48" s="88">
        <f t="shared" si="8"/>
        <v>59</v>
      </c>
      <c r="U48" s="88">
        <f t="shared" si="8"/>
        <v>48</v>
      </c>
      <c r="V48" s="88">
        <f t="shared" si="8"/>
        <v>18</v>
      </c>
      <c r="W48" s="88">
        <f t="shared" si="8"/>
        <v>0</v>
      </c>
      <c r="X48" s="88">
        <f t="shared" si="8"/>
        <v>0</v>
      </c>
      <c r="Y48" s="88">
        <f t="shared" si="8"/>
        <v>22.75</v>
      </c>
      <c r="Z48" s="89">
        <f t="shared" si="8"/>
        <v>0</v>
      </c>
      <c r="AA48" s="90">
        <f t="shared" si="7"/>
        <v>1784.75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4497.1710000000003</v>
      </c>
      <c r="C51" s="88">
        <f t="shared" si="10"/>
        <v>4385.3960000000006</v>
      </c>
      <c r="D51" s="88">
        <f t="shared" si="10"/>
        <v>4275.4739999999983</v>
      </c>
      <c r="E51" s="88">
        <f t="shared" si="10"/>
        <v>4341.26</v>
      </c>
      <c r="F51" s="88">
        <f t="shared" si="10"/>
        <v>4488.3319999999994</v>
      </c>
      <c r="G51" s="88">
        <f t="shared" si="10"/>
        <v>4587.2079999999996</v>
      </c>
      <c r="H51" s="88">
        <f t="shared" si="10"/>
        <v>4945.2839999999997</v>
      </c>
      <c r="I51" s="88">
        <f t="shared" si="10"/>
        <v>5407.02</v>
      </c>
      <c r="J51" s="88">
        <f t="shared" si="10"/>
        <v>5576.3029999999999</v>
      </c>
      <c r="K51" s="88">
        <f t="shared" si="10"/>
        <v>6162.38</v>
      </c>
      <c r="L51" s="88">
        <f t="shared" si="10"/>
        <v>6597.2259999999997</v>
      </c>
      <c r="M51" s="88">
        <f t="shared" si="10"/>
        <v>6787.7839999999997</v>
      </c>
      <c r="N51" s="88">
        <f t="shared" si="10"/>
        <v>6696.134</v>
      </c>
      <c r="O51" s="88">
        <f t="shared" si="10"/>
        <v>6276.0689999999995</v>
      </c>
      <c r="P51" s="88">
        <f t="shared" si="10"/>
        <v>6210.3859999999995</v>
      </c>
      <c r="Q51" s="88">
        <f t="shared" si="10"/>
        <v>6201.5319999999992</v>
      </c>
      <c r="R51" s="88">
        <f t="shared" si="10"/>
        <v>6329.0550000000003</v>
      </c>
      <c r="S51" s="88">
        <f t="shared" si="10"/>
        <v>6875.2720000000008</v>
      </c>
      <c r="T51" s="88">
        <f t="shared" si="10"/>
        <v>7079.3549999999996</v>
      </c>
      <c r="U51" s="88">
        <f t="shared" si="10"/>
        <v>6963.5520000000015</v>
      </c>
      <c r="V51" s="88">
        <f t="shared" si="10"/>
        <v>6565.4090000000006</v>
      </c>
      <c r="W51" s="88">
        <f t="shared" si="10"/>
        <v>6059.1139999999996</v>
      </c>
      <c r="X51" s="88">
        <f t="shared" si="10"/>
        <v>5650.9790000000003</v>
      </c>
      <c r="Y51" s="88">
        <f t="shared" si="10"/>
        <v>5136.5460000000003</v>
      </c>
      <c r="Z51" s="89">
        <f t="shared" si="10"/>
        <v>0</v>
      </c>
      <c r="AA51" s="104">
        <f>SUM(B51:Z51)</f>
        <v>138094.24099999998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-821.1</v>
      </c>
      <c r="C4" s="18">
        <v>-830.2</v>
      </c>
      <c r="D4" s="18">
        <v>-662</v>
      </c>
      <c r="E4" s="18">
        <v>-631.4</v>
      </c>
      <c r="F4" s="18">
        <v>-656.5</v>
      </c>
      <c r="G4" s="18">
        <v>-382.29999999999995</v>
      </c>
      <c r="H4" s="18">
        <v>-254.10000000000002</v>
      </c>
      <c r="I4" s="18">
        <v>-251</v>
      </c>
      <c r="J4" s="18">
        <v>-538.1</v>
      </c>
      <c r="K4" s="18">
        <v>-816.6</v>
      </c>
      <c r="L4" s="18">
        <v>-1190.3</v>
      </c>
      <c r="M4" s="18">
        <v>-1211</v>
      </c>
      <c r="N4" s="18">
        <v>-1211</v>
      </c>
      <c r="O4" s="18">
        <v>-1078.7</v>
      </c>
      <c r="P4" s="18">
        <v>-1211</v>
      </c>
      <c r="Q4" s="18">
        <v>-1211</v>
      </c>
      <c r="R4" s="18">
        <v>-1211</v>
      </c>
      <c r="S4" s="18">
        <v>-1211</v>
      </c>
      <c r="T4" s="18">
        <v>-1211</v>
      </c>
      <c r="U4" s="18">
        <v>-1211</v>
      </c>
      <c r="V4" s="18">
        <v>-1070.9000000000001</v>
      </c>
      <c r="W4" s="18">
        <v>-978</v>
      </c>
      <c r="X4" s="18">
        <v>-752.2</v>
      </c>
      <c r="Y4" s="18">
        <v>-849.9</v>
      </c>
      <c r="Z4" s="19"/>
      <c r="AA4" s="111">
        <f>SUM(B4:Z4)</f>
        <v>-21451.300000000007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153.69</v>
      </c>
      <c r="C7" s="117">
        <v>147.56</v>
      </c>
      <c r="D7" s="117">
        <v>102.38</v>
      </c>
      <c r="E7" s="117">
        <v>80</v>
      </c>
      <c r="F7" s="117">
        <v>60</v>
      </c>
      <c r="G7" s="117">
        <v>68.66</v>
      </c>
      <c r="H7" s="117">
        <v>84.68</v>
      </c>
      <c r="I7" s="117">
        <v>112</v>
      </c>
      <c r="J7" s="117">
        <v>105</v>
      </c>
      <c r="K7" s="117">
        <v>99.31</v>
      </c>
      <c r="L7" s="117">
        <v>117.73</v>
      </c>
      <c r="M7" s="117">
        <v>140</v>
      </c>
      <c r="N7" s="117">
        <v>132.88</v>
      </c>
      <c r="O7" s="117">
        <v>107.24</v>
      </c>
      <c r="P7" s="117">
        <v>134.88999999999999</v>
      </c>
      <c r="Q7" s="117">
        <v>155.66</v>
      </c>
      <c r="R7" s="117">
        <v>192.41</v>
      </c>
      <c r="S7" s="117">
        <v>253.15</v>
      </c>
      <c r="T7" s="117">
        <v>194.5</v>
      </c>
      <c r="U7" s="117">
        <v>197.41</v>
      </c>
      <c r="V7" s="117">
        <v>171.9</v>
      </c>
      <c r="W7" s="117">
        <v>170.27</v>
      </c>
      <c r="X7" s="117">
        <v>160</v>
      </c>
      <c r="Y7" s="117">
        <v>157</v>
      </c>
      <c r="Z7" s="118"/>
      <c r="AA7" s="119">
        <f>IF(SUM(B7:Z7)&lt;&gt;0,AVERAGEIF(B7:Z7,"&lt;&gt;"""),"")</f>
        <v>137.43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711</v>
      </c>
      <c r="C13" s="129">
        <v>711</v>
      </c>
      <c r="D13" s="129">
        <v>711</v>
      </c>
      <c r="E13" s="129">
        <v>711</v>
      </c>
      <c r="F13" s="129">
        <v>711</v>
      </c>
      <c r="G13" s="129">
        <v>517.79999999999995</v>
      </c>
      <c r="H13" s="129">
        <v>711</v>
      </c>
      <c r="I13" s="129">
        <v>711</v>
      </c>
      <c r="J13" s="129">
        <v>308.2</v>
      </c>
      <c r="K13" s="129">
        <v>316.60000000000002</v>
      </c>
      <c r="L13" s="129">
        <v>690.3</v>
      </c>
      <c r="M13" s="129">
        <v>711</v>
      </c>
      <c r="N13" s="129">
        <v>711</v>
      </c>
      <c r="O13" s="129">
        <v>578.70000000000005</v>
      </c>
      <c r="P13" s="129">
        <v>711</v>
      </c>
      <c r="Q13" s="129">
        <v>711</v>
      </c>
      <c r="R13" s="129">
        <v>711</v>
      </c>
      <c r="S13" s="129">
        <v>711</v>
      </c>
      <c r="T13" s="129">
        <v>711</v>
      </c>
      <c r="U13" s="129">
        <v>711</v>
      </c>
      <c r="V13" s="129">
        <v>711</v>
      </c>
      <c r="W13" s="129">
        <v>711</v>
      </c>
      <c r="X13" s="129">
        <v>711</v>
      </c>
      <c r="Y13" s="130">
        <v>711</v>
      </c>
      <c r="Z13" s="131"/>
      <c r="AA13" s="132">
        <f t="shared" si="0"/>
        <v>15920.600000000002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110.1</v>
      </c>
      <c r="C15" s="133">
        <v>119.2</v>
      </c>
      <c r="D15" s="133"/>
      <c r="E15" s="133"/>
      <c r="F15" s="133"/>
      <c r="G15" s="133"/>
      <c r="H15" s="133"/>
      <c r="I15" s="133"/>
      <c r="J15" s="133">
        <v>229.9</v>
      </c>
      <c r="K15" s="133">
        <v>500</v>
      </c>
      <c r="L15" s="133">
        <v>500</v>
      </c>
      <c r="M15" s="133">
        <v>500</v>
      </c>
      <c r="N15" s="133">
        <v>500</v>
      </c>
      <c r="O15" s="133">
        <v>500</v>
      </c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359.9</v>
      </c>
      <c r="W15" s="133">
        <v>267</v>
      </c>
      <c r="X15" s="133">
        <v>41.2</v>
      </c>
      <c r="Y15" s="133">
        <v>138.9</v>
      </c>
      <c r="Z15" s="131"/>
      <c r="AA15" s="132">
        <f t="shared" si="0"/>
        <v>6766.1999999999989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821.1</v>
      </c>
      <c r="C16" s="135">
        <f t="shared" si="1"/>
        <v>830.2</v>
      </c>
      <c r="D16" s="135">
        <f t="shared" si="1"/>
        <v>711</v>
      </c>
      <c r="E16" s="135">
        <f t="shared" si="1"/>
        <v>711</v>
      </c>
      <c r="F16" s="135">
        <f t="shared" si="1"/>
        <v>711</v>
      </c>
      <c r="G16" s="135">
        <f t="shared" si="1"/>
        <v>517.79999999999995</v>
      </c>
      <c r="H16" s="135">
        <f t="shared" si="1"/>
        <v>711</v>
      </c>
      <c r="I16" s="135">
        <f t="shared" si="1"/>
        <v>711</v>
      </c>
      <c r="J16" s="135">
        <f t="shared" si="1"/>
        <v>538.1</v>
      </c>
      <c r="K16" s="135">
        <f t="shared" si="1"/>
        <v>816.6</v>
      </c>
      <c r="L16" s="135">
        <f t="shared" si="1"/>
        <v>1190.3</v>
      </c>
      <c r="M16" s="135">
        <f t="shared" si="1"/>
        <v>1211</v>
      </c>
      <c r="N16" s="135">
        <f t="shared" si="1"/>
        <v>1211</v>
      </c>
      <c r="O16" s="135">
        <f t="shared" si="1"/>
        <v>1078.7</v>
      </c>
      <c r="P16" s="135">
        <f t="shared" si="1"/>
        <v>1211</v>
      </c>
      <c r="Q16" s="135">
        <f t="shared" si="1"/>
        <v>1211</v>
      </c>
      <c r="R16" s="135">
        <f t="shared" si="1"/>
        <v>1211</v>
      </c>
      <c r="S16" s="135">
        <f t="shared" si="1"/>
        <v>1211</v>
      </c>
      <c r="T16" s="135">
        <f t="shared" si="1"/>
        <v>1211</v>
      </c>
      <c r="U16" s="135">
        <f t="shared" si="1"/>
        <v>1211</v>
      </c>
      <c r="V16" s="135">
        <f t="shared" si="1"/>
        <v>1070.9000000000001</v>
      </c>
      <c r="W16" s="135">
        <f t="shared" si="1"/>
        <v>978</v>
      </c>
      <c r="X16" s="135">
        <f t="shared" si="1"/>
        <v>752.2</v>
      </c>
      <c r="Y16" s="135">
        <f t="shared" si="1"/>
        <v>849.9</v>
      </c>
      <c r="Z16" s="136" t="str">
        <f t="shared" si="1"/>
        <v/>
      </c>
      <c r="AA16" s="90">
        <f t="shared" si="0"/>
        <v>22686.800000000007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49</v>
      </c>
      <c r="E23" s="133">
        <v>79.599999999999994</v>
      </c>
      <c r="F23" s="133">
        <v>54.5</v>
      </c>
      <c r="G23" s="133">
        <v>135.5</v>
      </c>
      <c r="H23" s="133">
        <v>456.9</v>
      </c>
      <c r="I23" s="133">
        <v>460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1235.5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49</v>
      </c>
      <c r="E24" s="135">
        <f t="shared" si="3"/>
        <v>79.599999999999994</v>
      </c>
      <c r="F24" s="135">
        <f t="shared" si="3"/>
        <v>54.5</v>
      </c>
      <c r="G24" s="135">
        <f t="shared" si="3"/>
        <v>135.5</v>
      </c>
      <c r="H24" s="135">
        <f t="shared" si="3"/>
        <v>456.9</v>
      </c>
      <c r="I24" s="135">
        <f t="shared" si="3"/>
        <v>460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1235.5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2023-02-04T12:28:21Z</dcterms:created>
  <dcterms:modified xsi:type="dcterms:W3CDTF">2023-02-04T12:28:21Z</dcterms:modified>
</cp:coreProperties>
</file>