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<sst xmlns="http://schemas.openxmlformats.org/spreadsheetml/2006/main" count="117" uniqueCount="53">
  <si>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03/02/2023 14:04:16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</si>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</sst>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725</c:v>
                </c:pt>
                <c:pt idx="1">
                  <c:v>715</c:v>
                </c:pt>
                <c:pt idx="2">
                  <c:v>715</c:v>
                </c:pt>
                <c:pt idx="3">
                  <c:v>715</c:v>
                </c:pt>
                <c:pt idx="4">
                  <c:v>715</c:v>
                </c:pt>
                <c:pt idx="5">
                  <c:v>855</c:v>
                </c:pt>
                <c:pt idx="6">
                  <c:v>1016</c:v>
                </c:pt>
                <c:pt idx="7">
                  <c:v>1088</c:v>
                </c:pt>
                <c:pt idx="8">
                  <c:v>1211</c:v>
                </c:pt>
                <c:pt idx="9">
                  <c:v>1262</c:v>
                </c:pt>
                <c:pt idx="10">
                  <c:v>1211</c:v>
                </c:pt>
                <c:pt idx="11">
                  <c:v>1088</c:v>
                </c:pt>
                <c:pt idx="12">
                  <c:v>1088</c:v>
                </c:pt>
                <c:pt idx="13">
                  <c:v>1135</c:v>
                </c:pt>
                <c:pt idx="14">
                  <c:v>1228</c:v>
                </c:pt>
                <c:pt idx="15">
                  <c:v>1331</c:v>
                </c:pt>
                <c:pt idx="16">
                  <c:v>1331</c:v>
                </c:pt>
                <c:pt idx="17">
                  <c:v>1262</c:v>
                </c:pt>
                <c:pt idx="18">
                  <c:v>1122</c:v>
                </c:pt>
                <c:pt idx="19">
                  <c:v>1057</c:v>
                </c:pt>
                <c:pt idx="20">
                  <c:v>1052</c:v>
                </c:pt>
                <c:pt idx="21">
                  <c:v>1033</c:v>
                </c:pt>
                <c:pt idx="22">
                  <c:v>1023</c:v>
                </c:pt>
                <c:pt idx="23">
                  <c:v>1023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121</c:v>
                </c:pt>
                <c:pt idx="1">
                  <c:v>136</c:v>
                </c:pt>
                <c:pt idx="2">
                  <c:v>121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151</c:v>
                </c:pt>
                <c:pt idx="7">
                  <c:v>186</c:v>
                </c:pt>
                <c:pt idx="8">
                  <c:v>186</c:v>
                </c:pt>
                <c:pt idx="9">
                  <c:v>186</c:v>
                </c:pt>
                <c:pt idx="10">
                  <c:v>143</c:v>
                </c:pt>
                <c:pt idx="11">
                  <c:v>142</c:v>
                </c:pt>
                <c:pt idx="12">
                  <c:v>141</c:v>
                </c:pt>
                <c:pt idx="13">
                  <c:v>130</c:v>
                </c:pt>
                <c:pt idx="14">
                  <c:v>135</c:v>
                </c:pt>
                <c:pt idx="15">
                  <c:v>186</c:v>
                </c:pt>
                <c:pt idx="16">
                  <c:v>186</c:v>
                </c:pt>
                <c:pt idx="17">
                  <c:v>212</c:v>
                </c:pt>
                <c:pt idx="18">
                  <c:v>220</c:v>
                </c:pt>
                <c:pt idx="19">
                  <c:v>212</c:v>
                </c:pt>
                <c:pt idx="20">
                  <c:v>186</c:v>
                </c:pt>
                <c:pt idx="21">
                  <c:v>186</c:v>
                </c:pt>
                <c:pt idx="22">
                  <c:v>186</c:v>
                </c:pt>
                <c:pt idx="23">
                  <c:v>122.25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910.9</c:v>
                </c:pt>
                <c:pt idx="1">
                  <c:v>547.9</c:v>
                </c:pt>
                <c:pt idx="2">
                  <c:v>547.9</c:v>
                </c:pt>
                <c:pt idx="3">
                  <c:v>547.9</c:v>
                </c:pt>
                <c:pt idx="4">
                  <c:v>547.9</c:v>
                </c:pt>
                <c:pt idx="5">
                  <c:v>547.9</c:v>
                </c:pt>
                <c:pt idx="6">
                  <c:v>619.9</c:v>
                </c:pt>
                <c:pt idx="7">
                  <c:v>877.9</c:v>
                </c:pt>
                <c:pt idx="8">
                  <c:v>877.9</c:v>
                </c:pt>
                <c:pt idx="9">
                  <c:v>802.9</c:v>
                </c:pt>
                <c:pt idx="10">
                  <c:v>782.9</c:v>
                </c:pt>
                <c:pt idx="11">
                  <c:v>782.9</c:v>
                </c:pt>
                <c:pt idx="12">
                  <c:v>782.9</c:v>
                </c:pt>
                <c:pt idx="13">
                  <c:v>827.9</c:v>
                </c:pt>
                <c:pt idx="14">
                  <c:v>1004.9</c:v>
                </c:pt>
                <c:pt idx="15">
                  <c:v>1362.9</c:v>
                </c:pt>
                <c:pt idx="16">
                  <c:v>1702.9</c:v>
                </c:pt>
                <c:pt idx="17">
                  <c:v>1977.9</c:v>
                </c:pt>
                <c:pt idx="18">
                  <c:v>1977.9</c:v>
                </c:pt>
                <c:pt idx="19">
                  <c:v>2054.384</c:v>
                </c:pt>
                <c:pt idx="20">
                  <c:v>1602.9</c:v>
                </c:pt>
                <c:pt idx="21">
                  <c:v>1404.9</c:v>
                </c:pt>
                <c:pt idx="22">
                  <c:v>1130.9000000000001</c:v>
                </c:pt>
                <c:pt idx="23">
                  <c:v>699.9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1886.1</c:v>
                </c:pt>
                <c:pt idx="1">
                  <c:v>2004.8</c:v>
                </c:pt>
                <c:pt idx="2">
                  <c:v>1758.2</c:v>
                </c:pt>
                <c:pt idx="3">
                  <c:v>1571</c:v>
                </c:pt>
                <c:pt idx="4">
                  <c:v>1571</c:v>
                </c:pt>
                <c:pt idx="5">
                  <c:v>1571</c:v>
                </c:pt>
                <c:pt idx="6">
                  <c:v>1547.7</c:v>
                </c:pt>
                <c:pt idx="7">
                  <c:v>1321.5</c:v>
                </c:pt>
                <c:pt idx="8">
                  <c:v>1129.7</c:v>
                </c:pt>
                <c:pt idx="9">
                  <c:v>1167.7</c:v>
                </c:pt>
                <c:pt idx="10">
                  <c:v>1271</c:v>
                </c:pt>
                <c:pt idx="11">
                  <c:v>1125</c:v>
                </c:pt>
                <c:pt idx="12">
                  <c:v>1211.2</c:v>
                </c:pt>
                <c:pt idx="13">
                  <c:v>901.7</c:v>
                </c:pt>
                <c:pt idx="14">
                  <c:v>1151</c:v>
                </c:pt>
                <c:pt idx="15">
                  <c:v>1224</c:v>
                </c:pt>
                <c:pt idx="16">
                  <c:v>1218.3</c:v>
                </c:pt>
                <c:pt idx="17">
                  <c:v>1543</c:v>
                </c:pt>
                <c:pt idx="18">
                  <c:v>1551</c:v>
                </c:pt>
                <c:pt idx="19">
                  <c:v>1549</c:v>
                </c:pt>
                <c:pt idx="20">
                  <c:v>1569</c:v>
                </c:pt>
                <c:pt idx="21">
                  <c:v>1514</c:v>
                </c:pt>
                <c:pt idx="22">
                  <c:v>1366.8</c:v>
                </c:pt>
                <c:pt idx="23">
                  <c:v>1468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851.99499999999978</c:v>
                </c:pt>
                <c:pt idx="1">
                  <c:v>966.30499999999995</c:v>
                </c:pt>
                <c:pt idx="2">
                  <c:v>1082.5969999999998</c:v>
                </c:pt>
                <c:pt idx="3">
                  <c:v>1204.6420000000001</c:v>
                </c:pt>
                <c:pt idx="4">
                  <c:v>1310.2459999999996</c:v>
                </c:pt>
                <c:pt idx="5">
                  <c:v>1370.4</c:v>
                </c:pt>
                <c:pt idx="6">
                  <c:v>1384.45</c:v>
                </c:pt>
                <c:pt idx="7">
                  <c:v>1572.4909999999998</c:v>
                </c:pt>
                <c:pt idx="8">
                  <c:v>1920.9279999999997</c:v>
                </c:pt>
                <c:pt idx="9">
                  <c:v>2317.902</c:v>
                </c:pt>
                <c:pt idx="10">
                  <c:v>2679.7000000000003</c:v>
                </c:pt>
                <c:pt idx="11">
                  <c:v>2893.8010000000008</c:v>
                </c:pt>
                <c:pt idx="12">
                  <c:v>2874.6350000000007</c:v>
                </c:pt>
                <c:pt idx="13">
                  <c:v>2658.0159999999992</c:v>
                </c:pt>
                <c:pt idx="14">
                  <c:v>2216.8510000000001</c:v>
                </c:pt>
                <c:pt idx="15">
                  <c:v>1686.7270000000003</c:v>
                </c:pt>
                <c:pt idx="16">
                  <c:v>1216.8790000000006</c:v>
                </c:pt>
                <c:pt idx="17">
                  <c:v>1144.05</c:v>
                </c:pt>
                <c:pt idx="18">
                  <c:v>1208.6080000000002</c:v>
                </c:pt>
                <c:pt idx="19">
                  <c:v>1256.4689999999998</c:v>
                </c:pt>
                <c:pt idx="20">
                  <c:v>1346.2879999999996</c:v>
                </c:pt>
                <c:pt idx="21">
                  <c:v>1474.9280000000001</c:v>
                </c:pt>
                <c:pt idx="22">
                  <c:v>1626.9059999999997</c:v>
                </c:pt>
                <c:pt idx="23">
                  <c:v>1747.7520000000004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87</c:v>
                </c:pt>
                <c:pt idx="1">
                  <c:v>78</c:v>
                </c:pt>
                <c:pt idx="2">
                  <c:v>70</c:v>
                </c:pt>
                <c:pt idx="3">
                  <c:v>62</c:v>
                </c:pt>
                <c:pt idx="4">
                  <c:v>54</c:v>
                </c:pt>
                <c:pt idx="5">
                  <c:v>45</c:v>
                </c:pt>
                <c:pt idx="6">
                  <c:v>44</c:v>
                </c:pt>
                <c:pt idx="7">
                  <c:v>61</c:v>
                </c:pt>
                <c:pt idx="8">
                  <c:v>81</c:v>
                </c:pt>
                <c:pt idx="9">
                  <c:v>93</c:v>
                </c:pt>
                <c:pt idx="10">
                  <c:v>100</c:v>
                </c:pt>
                <c:pt idx="11">
                  <c:v>103</c:v>
                </c:pt>
                <c:pt idx="12">
                  <c:v>103</c:v>
                </c:pt>
                <c:pt idx="13">
                  <c:v>100</c:v>
                </c:pt>
                <c:pt idx="14">
                  <c:v>93</c:v>
                </c:pt>
                <c:pt idx="15">
                  <c:v>78</c:v>
                </c:pt>
                <c:pt idx="16">
                  <c:v>64</c:v>
                </c:pt>
                <c:pt idx="17">
                  <c:v>60</c:v>
                </c:pt>
                <c:pt idx="18">
                  <c:v>60</c:v>
                </c:pt>
                <c:pt idx="19">
                  <c:v>60</c:v>
                </c:pt>
                <c:pt idx="20">
                  <c:v>61</c:v>
                </c:pt>
                <c:pt idx="21">
                  <c:v>65</c:v>
                </c:pt>
                <c:pt idx="22">
                  <c:v>72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280</c:v>
                </c:pt>
                <c:pt idx="5">
                  <c:v>541</c:v>
                </c:pt>
                <c:pt idx="6">
                  <c:v>735</c:v>
                </c:pt>
                <c:pt idx="7">
                  <c:v>835</c:v>
                </c:pt>
                <c:pt idx="8">
                  <c:v>851</c:v>
                </c:pt>
                <c:pt idx="9">
                  <c:v>724</c:v>
                </c:pt>
                <c:pt idx="10">
                  <c:v>484</c:v>
                </c:pt>
                <c:pt idx="11">
                  <c:v>458</c:v>
                </c:pt>
                <c:pt idx="12">
                  <c:v>458</c:v>
                </c:pt>
                <c:pt idx="13">
                  <c:v>430</c:v>
                </c:pt>
                <c:pt idx="14">
                  <c:v>430</c:v>
                </c:pt>
                <c:pt idx="15">
                  <c:v>540</c:v>
                </c:pt>
                <c:pt idx="16">
                  <c:v>610</c:v>
                </c:pt>
                <c:pt idx="17">
                  <c:v>971</c:v>
                </c:pt>
                <c:pt idx="18">
                  <c:v>1246</c:v>
                </c:pt>
                <c:pt idx="19">
                  <c:v>1091</c:v>
                </c:pt>
                <c:pt idx="20">
                  <c:v>956</c:v>
                </c:pt>
                <c:pt idx="21">
                  <c:v>626</c:v>
                </c:pt>
                <c:pt idx="22">
                  <c:v>556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8301720"/>
        <c:axId val="3783021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4782.0200000000004</c:v>
                </c:pt>
                <c:pt idx="1">
                  <c:v>4648.0060000000012</c:v>
                </c:pt>
                <c:pt idx="2">
                  <c:v>4494.6560000000027</c:v>
                </c:pt>
                <c:pt idx="3">
                  <c:v>4415.5199999999995</c:v>
                </c:pt>
                <c:pt idx="4">
                  <c:v>4593.1570000000011</c:v>
                </c:pt>
                <c:pt idx="5">
                  <c:v>5045.3159999999998</c:v>
                </c:pt>
                <c:pt idx="6">
                  <c:v>5498.0380000000014</c:v>
                </c:pt>
                <c:pt idx="7">
                  <c:v>5941.9350000000004</c:v>
                </c:pt>
                <c:pt idx="8">
                  <c:v>6257.4989999999989</c:v>
                </c:pt>
                <c:pt idx="9">
                  <c:v>6553.521999999999</c:v>
                </c:pt>
                <c:pt idx="10">
                  <c:v>6671.5940000000001</c:v>
                </c:pt>
                <c:pt idx="11">
                  <c:v>6592.7669999999989</c:v>
                </c:pt>
                <c:pt idx="12">
                  <c:v>6658.6780000000008</c:v>
                </c:pt>
                <c:pt idx="13">
                  <c:v>6182.6210000000019</c:v>
                </c:pt>
                <c:pt idx="14">
                  <c:v>6258.7550000000001</c:v>
                </c:pt>
                <c:pt idx="15">
                  <c:v>6408.6370000000006</c:v>
                </c:pt>
                <c:pt idx="16">
                  <c:v>6329.1189999999997</c:v>
                </c:pt>
                <c:pt idx="17">
                  <c:v>7169.9470000000001</c:v>
                </c:pt>
                <c:pt idx="18">
                  <c:v>7385.5280000000002</c:v>
                </c:pt>
                <c:pt idx="19">
                  <c:v>7279.8930000000009</c:v>
                </c:pt>
                <c:pt idx="20">
                  <c:v>6773.1490000000003</c:v>
                </c:pt>
                <c:pt idx="21">
                  <c:v>6303.8319999999994</c:v>
                </c:pt>
                <c:pt idx="22">
                  <c:v>5961.616</c:v>
                </c:pt>
                <c:pt idx="23">
                  <c:v>5240.889000000001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301720"/>
        <c:axId val="3783021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158.09</c:v>
                </c:pt>
                <c:pt idx="1">
                  <c:v>155.26</c:v>
                </c:pt>
                <c:pt idx="2">
                  <c:v>150</c:v>
                </c:pt>
                <c:pt idx="3">
                  <c:v>145</c:v>
                </c:pt>
                <c:pt idx="4">
                  <c:v>140.5</c:v>
                </c:pt>
                <c:pt idx="5">
                  <c:v>140.5</c:v>
                </c:pt>
                <c:pt idx="6">
                  <c:v>130.97999999999999</c:v>
                </c:pt>
                <c:pt idx="7">
                  <c:v>155.65</c:v>
                </c:pt>
                <c:pt idx="8">
                  <c:v>164.19</c:v>
                </c:pt>
                <c:pt idx="9">
                  <c:v>169.83</c:v>
                </c:pt>
                <c:pt idx="10">
                  <c:v>164.11</c:v>
                </c:pt>
                <c:pt idx="11">
                  <c:v>155.36000000000001</c:v>
                </c:pt>
                <c:pt idx="12">
                  <c:v>148.84</c:v>
                </c:pt>
                <c:pt idx="13">
                  <c:v>133.37</c:v>
                </c:pt>
                <c:pt idx="14">
                  <c:v>134.09</c:v>
                </c:pt>
                <c:pt idx="15">
                  <c:v>141.61000000000001</c:v>
                </c:pt>
                <c:pt idx="16">
                  <c:v>155.36000000000001</c:v>
                </c:pt>
                <c:pt idx="17">
                  <c:v>170.29</c:v>
                </c:pt>
                <c:pt idx="18">
                  <c:v>184.16</c:v>
                </c:pt>
                <c:pt idx="19">
                  <c:v>191.21</c:v>
                </c:pt>
                <c:pt idx="20">
                  <c:v>167.81</c:v>
                </c:pt>
                <c:pt idx="21">
                  <c:v>158.1</c:v>
                </c:pt>
                <c:pt idx="22">
                  <c:v>150.88999999999999</c:v>
                </c:pt>
                <c:pt idx="23">
                  <c:v>137.30000000000001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302896"/>
        <c:axId val="378302504"/>
      </c:lineChart>
      <c:catAx>
        <c:axId val="378301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302112"/>
        <c:crosses val="autoZero"/>
        <c:auto val="1"/>
        <c:lblAlgn val="ctr"/>
        <c:lblOffset val="100"/>
        <c:noMultiLvlLbl val="0"/>
      </c:catAx>
      <c:valAx>
        <c:axId val="37830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301720"/>
        <c:crosses val="autoZero"/>
        <c:crossBetween val="between"/>
      </c:valAx>
      <c:valAx>
        <c:axId val="378302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302896"/>
        <c:crosses val="max"/>
        <c:crossBetween val="between"/>
      </c:valAx>
      <c:catAx>
        <c:axId val="378302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8302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4781.9949999999999</v>
      </c>
      <c r="C4" s="18">
        <v>4648.0049999999992</v>
      </c>
      <c r="D4" s="18">
        <v>4494.6970000000001</v>
      </c>
      <c r="E4" s="18">
        <v>4415.5420000000004</v>
      </c>
      <c r="F4" s="18">
        <v>4593.1459999999997</v>
      </c>
      <c r="G4" s="18">
        <v>5045.3000000000011</v>
      </c>
      <c r="H4" s="18">
        <v>5498.05</v>
      </c>
      <c r="I4" s="18">
        <v>5941.8909999999987</v>
      </c>
      <c r="J4" s="18">
        <v>6257.5280000000002</v>
      </c>
      <c r="K4" s="18">
        <v>6553.5019999999995</v>
      </c>
      <c r="L4" s="18">
        <v>6671.6</v>
      </c>
      <c r="M4" s="18">
        <v>6592.7010000000028</v>
      </c>
      <c r="N4" s="18">
        <v>6658.7350000000015</v>
      </c>
      <c r="O4" s="18">
        <v>6182.6160000000018</v>
      </c>
      <c r="P4" s="18">
        <v>6258.7509999999966</v>
      </c>
      <c r="Q4" s="18">
        <v>6408.6270000000004</v>
      </c>
      <c r="R4" s="18">
        <v>6329.0790000000015</v>
      </c>
      <c r="S4" s="18">
        <v>7169.95</v>
      </c>
      <c r="T4" s="18">
        <v>7385.5079999999998</v>
      </c>
      <c r="U4" s="18">
        <v>7279.8529999999973</v>
      </c>
      <c r="V4" s="18">
        <v>6773.1879999999992</v>
      </c>
      <c r="W4" s="18">
        <v>6303.8279999999995</v>
      </c>
      <c r="X4" s="18">
        <v>5961.6060000000007</v>
      </c>
      <c r="Y4" s="18">
        <v>5240.902</v>
      </c>
      <c r="Z4" s="19"/>
      <c r="AA4" s="20">
        <f>SUM(B4:Z4)</f>
        <v>143446.6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158.09</v>
      </c>
      <c r="C7" s="28">
        <v>155.26</v>
      </c>
      <c r="D7" s="28">
        <v>150</v>
      </c>
      <c r="E7" s="28">
        <v>145</v>
      </c>
      <c r="F7" s="28">
        <v>140.5</v>
      </c>
      <c r="G7" s="28">
        <v>140.5</v>
      </c>
      <c r="H7" s="28">
        <v>130.97999999999999</v>
      </c>
      <c r="I7" s="28">
        <v>155.65</v>
      </c>
      <c r="J7" s="28">
        <v>164.19</v>
      </c>
      <c r="K7" s="28">
        <v>169.83</v>
      </c>
      <c r="L7" s="28">
        <v>164.11</v>
      </c>
      <c r="M7" s="28">
        <v>155.36000000000001</v>
      </c>
      <c r="N7" s="28">
        <v>148.84</v>
      </c>
      <c r="O7" s="28">
        <v>133.37</v>
      </c>
      <c r="P7" s="28">
        <v>134.09</v>
      </c>
      <c r="Q7" s="28">
        <v>141.61000000000001</v>
      </c>
      <c r="R7" s="28">
        <v>155.36000000000001</v>
      </c>
      <c r="S7" s="28">
        <v>170.29</v>
      </c>
      <c r="T7" s="28">
        <v>184.16</v>
      </c>
      <c r="U7" s="28">
        <v>191.21</v>
      </c>
      <c r="V7" s="28">
        <v>167.81</v>
      </c>
      <c r="W7" s="28">
        <v>158.1</v>
      </c>
      <c r="X7" s="28">
        <v>150.88999999999999</v>
      </c>
      <c r="Y7" s="28">
        <v>137.30000000000001</v>
      </c>
      <c r="Z7" s="29"/>
      <c r="AA7" s="30">
        <f>IF(SUM(B7:Z7)&lt;&gt;0,AVERAGEIF(B7:Z7,"&lt;&gt;"""),"")</f>
        <v>154.27083333333334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725</v>
      </c>
      <c r="C10" s="42">
        <v>715</v>
      </c>
      <c r="D10" s="42">
        <v>715</v>
      </c>
      <c r="E10" s="42">
        <v>715</v>
      </c>
      <c r="F10" s="42">
        <v>715</v>
      </c>
      <c r="G10" s="42">
        <v>855</v>
      </c>
      <c r="H10" s="42">
        <v>1016</v>
      </c>
      <c r="I10" s="42">
        <v>1088</v>
      </c>
      <c r="J10" s="42">
        <v>1211</v>
      </c>
      <c r="K10" s="42">
        <v>1262</v>
      </c>
      <c r="L10" s="42">
        <v>1211</v>
      </c>
      <c r="M10" s="42">
        <v>1088</v>
      </c>
      <c r="N10" s="42">
        <v>1088</v>
      </c>
      <c r="O10" s="42">
        <v>1135</v>
      </c>
      <c r="P10" s="42">
        <v>1228</v>
      </c>
      <c r="Q10" s="42">
        <v>1331</v>
      </c>
      <c r="R10" s="42">
        <v>1331</v>
      </c>
      <c r="S10" s="42">
        <v>1262</v>
      </c>
      <c r="T10" s="42">
        <v>1122</v>
      </c>
      <c r="U10" s="42">
        <v>1057</v>
      </c>
      <c r="V10" s="42">
        <v>1052</v>
      </c>
      <c r="W10" s="42">
        <v>1033</v>
      </c>
      <c r="X10" s="42">
        <v>1023</v>
      </c>
      <c r="Y10" s="42">
        <v>1023</v>
      </c>
      <c r="Z10" s="43"/>
      <c r="AA10" s="44">
        <f t="shared" ref="AA10:AA15" si="0">SUM(B10:Z10)</f>
        <v>25001</v>
      </c>
    </row>
    <row r="11" spans="1:27" ht="24.95" customHeight="1" x14ac:dyDescent="0.2">
      <c r="A11" s="45" t="s">
        <v>7</v>
      </c>
      <c r="B11" s="46">
        <v>121</v>
      </c>
      <c r="C11" s="47">
        <v>136</v>
      </c>
      <c r="D11" s="47">
        <v>121</v>
      </c>
      <c r="E11" s="47">
        <v>115</v>
      </c>
      <c r="F11" s="47">
        <v>115</v>
      </c>
      <c r="G11" s="47">
        <v>115</v>
      </c>
      <c r="H11" s="47">
        <v>151</v>
      </c>
      <c r="I11" s="47">
        <v>186</v>
      </c>
      <c r="J11" s="47">
        <v>186</v>
      </c>
      <c r="K11" s="47">
        <v>186</v>
      </c>
      <c r="L11" s="47">
        <v>143</v>
      </c>
      <c r="M11" s="47">
        <v>142</v>
      </c>
      <c r="N11" s="47">
        <v>141</v>
      </c>
      <c r="O11" s="47">
        <v>130</v>
      </c>
      <c r="P11" s="47">
        <v>135</v>
      </c>
      <c r="Q11" s="47">
        <v>186</v>
      </c>
      <c r="R11" s="47">
        <v>186</v>
      </c>
      <c r="S11" s="47">
        <v>212</v>
      </c>
      <c r="T11" s="47">
        <v>220</v>
      </c>
      <c r="U11" s="47">
        <v>212</v>
      </c>
      <c r="V11" s="47">
        <v>186</v>
      </c>
      <c r="W11" s="47">
        <v>186</v>
      </c>
      <c r="X11" s="47">
        <v>186</v>
      </c>
      <c r="Y11" s="47">
        <v>122.25</v>
      </c>
      <c r="Z11" s="48"/>
      <c r="AA11" s="49">
        <f t="shared" si="0"/>
        <v>3819.25</v>
      </c>
    </row>
    <row r="12" spans="1:27" ht="24.95" customHeight="1" x14ac:dyDescent="0.2">
      <c r="A12" s="50" t="s">
        <v>8</v>
      </c>
      <c r="B12" s="51">
        <v>910.9</v>
      </c>
      <c r="C12" s="52">
        <v>547.9</v>
      </c>
      <c r="D12" s="52">
        <v>547.9</v>
      </c>
      <c r="E12" s="52">
        <v>547.9</v>
      </c>
      <c r="F12" s="52">
        <v>547.9</v>
      </c>
      <c r="G12" s="52">
        <v>547.9</v>
      </c>
      <c r="H12" s="52">
        <v>619.9</v>
      </c>
      <c r="I12" s="52">
        <v>877.9</v>
      </c>
      <c r="J12" s="52">
        <v>877.9</v>
      </c>
      <c r="K12" s="52">
        <v>802.9</v>
      </c>
      <c r="L12" s="52">
        <v>782.9</v>
      </c>
      <c r="M12" s="52">
        <v>782.9</v>
      </c>
      <c r="N12" s="52">
        <v>782.9</v>
      </c>
      <c r="O12" s="52">
        <v>827.9</v>
      </c>
      <c r="P12" s="52">
        <v>1004.9</v>
      </c>
      <c r="Q12" s="52">
        <v>1362.9</v>
      </c>
      <c r="R12" s="52">
        <v>1702.9</v>
      </c>
      <c r="S12" s="52">
        <v>1977.9</v>
      </c>
      <c r="T12" s="52">
        <v>1977.9</v>
      </c>
      <c r="U12" s="52">
        <v>2054.384</v>
      </c>
      <c r="V12" s="52">
        <v>1602.9</v>
      </c>
      <c r="W12" s="52">
        <v>1404.9</v>
      </c>
      <c r="X12" s="52">
        <v>1130.9000000000001</v>
      </c>
      <c r="Y12" s="52">
        <v>699.9</v>
      </c>
      <c r="Z12" s="53"/>
      <c r="AA12" s="54">
        <f t="shared" si="0"/>
        <v>24925.084000000003</v>
      </c>
    </row>
    <row r="13" spans="1:27" ht="24.95" customHeight="1" x14ac:dyDescent="0.2">
      <c r="A13" s="50" t="s">
        <v>9</v>
      </c>
      <c r="B13" s="51">
        <v>200</v>
      </c>
      <c r="C13" s="52">
        <v>200</v>
      </c>
      <c r="D13" s="52">
        <v>200</v>
      </c>
      <c r="E13" s="52">
        <v>200</v>
      </c>
      <c r="F13" s="52">
        <v>280</v>
      </c>
      <c r="G13" s="52">
        <v>541</v>
      </c>
      <c r="H13" s="52">
        <v>735</v>
      </c>
      <c r="I13" s="52">
        <v>835</v>
      </c>
      <c r="J13" s="52">
        <v>851</v>
      </c>
      <c r="K13" s="52">
        <v>724</v>
      </c>
      <c r="L13" s="52">
        <v>484</v>
      </c>
      <c r="M13" s="52">
        <v>458</v>
      </c>
      <c r="N13" s="52">
        <v>458</v>
      </c>
      <c r="O13" s="52">
        <v>430</v>
      </c>
      <c r="P13" s="52">
        <v>430</v>
      </c>
      <c r="Q13" s="52">
        <v>540</v>
      </c>
      <c r="R13" s="52">
        <v>610</v>
      </c>
      <c r="S13" s="52">
        <v>971</v>
      </c>
      <c r="T13" s="52">
        <v>1246</v>
      </c>
      <c r="U13" s="52">
        <v>1091</v>
      </c>
      <c r="V13" s="52">
        <v>956</v>
      </c>
      <c r="W13" s="52">
        <v>626</v>
      </c>
      <c r="X13" s="52">
        <v>556</v>
      </c>
      <c r="Y13" s="52">
        <v>100</v>
      </c>
      <c r="Z13" s="53"/>
      <c r="AA13" s="54">
        <f t="shared" si="0"/>
        <v>13722</v>
      </c>
    </row>
    <row r="14" spans="1:27" ht="24.95" customHeight="1" x14ac:dyDescent="0.2">
      <c r="A14" s="55" t="s">
        <v>10</v>
      </c>
      <c r="B14" s="56">
        <v>851.99499999999978</v>
      </c>
      <c r="C14" s="57">
        <v>966.30499999999995</v>
      </c>
      <c r="D14" s="57">
        <v>1082.5969999999998</v>
      </c>
      <c r="E14" s="57">
        <v>1204.6420000000001</v>
      </c>
      <c r="F14" s="57">
        <v>1310.2459999999996</v>
      </c>
      <c r="G14" s="57">
        <v>1370.4</v>
      </c>
      <c r="H14" s="57">
        <v>1384.45</v>
      </c>
      <c r="I14" s="57">
        <v>1572.4909999999998</v>
      </c>
      <c r="J14" s="57">
        <v>1920.9279999999997</v>
      </c>
      <c r="K14" s="57">
        <v>2317.902</v>
      </c>
      <c r="L14" s="57">
        <v>2679.7000000000003</v>
      </c>
      <c r="M14" s="57">
        <v>2893.8010000000008</v>
      </c>
      <c r="N14" s="57">
        <v>2874.6350000000007</v>
      </c>
      <c r="O14" s="57">
        <v>2658.0159999999992</v>
      </c>
      <c r="P14" s="57">
        <v>2216.8510000000001</v>
      </c>
      <c r="Q14" s="57">
        <v>1686.7270000000003</v>
      </c>
      <c r="R14" s="57">
        <v>1216.8790000000006</v>
      </c>
      <c r="S14" s="57">
        <v>1144.05</v>
      </c>
      <c r="T14" s="57">
        <v>1208.6080000000002</v>
      </c>
      <c r="U14" s="57">
        <v>1256.4689999999998</v>
      </c>
      <c r="V14" s="57">
        <v>1346.2879999999996</v>
      </c>
      <c r="W14" s="57">
        <v>1474.9280000000001</v>
      </c>
      <c r="X14" s="57">
        <v>1626.9059999999997</v>
      </c>
      <c r="Y14" s="57">
        <v>1747.7520000000004</v>
      </c>
      <c r="Z14" s="58"/>
      <c r="AA14" s="59">
        <f t="shared" si="0"/>
        <v>40013.565999999999</v>
      </c>
    </row>
    <row r="15" spans="1:27" ht="24.95" customHeight="1" x14ac:dyDescent="0.2">
      <c r="A15" s="55" t="s">
        <v>11</v>
      </c>
      <c r="B15" s="56">
        <v>87</v>
      </c>
      <c r="C15" s="57">
        <v>78</v>
      </c>
      <c r="D15" s="57">
        <v>70</v>
      </c>
      <c r="E15" s="57">
        <v>62</v>
      </c>
      <c r="F15" s="57">
        <v>54</v>
      </c>
      <c r="G15" s="57">
        <v>45</v>
      </c>
      <c r="H15" s="57">
        <v>44</v>
      </c>
      <c r="I15" s="57">
        <v>61</v>
      </c>
      <c r="J15" s="57">
        <v>81</v>
      </c>
      <c r="K15" s="57">
        <v>93</v>
      </c>
      <c r="L15" s="57">
        <v>100</v>
      </c>
      <c r="M15" s="57">
        <v>103</v>
      </c>
      <c r="N15" s="57">
        <v>103</v>
      </c>
      <c r="O15" s="57">
        <v>100</v>
      </c>
      <c r="P15" s="57">
        <v>93</v>
      </c>
      <c r="Q15" s="57">
        <v>78</v>
      </c>
      <c r="R15" s="57">
        <v>64</v>
      </c>
      <c r="S15" s="57">
        <v>60</v>
      </c>
      <c r="T15" s="57">
        <v>60</v>
      </c>
      <c r="U15" s="57">
        <v>60</v>
      </c>
      <c r="V15" s="57">
        <v>61</v>
      </c>
      <c r="W15" s="57">
        <v>65</v>
      </c>
      <c r="X15" s="57">
        <v>72</v>
      </c>
      <c r="Y15" s="57">
        <v>80</v>
      </c>
      <c r="Z15" s="58"/>
      <c r="AA15" s="59">
        <f t="shared" si="0"/>
        <v>1774</v>
      </c>
    </row>
    <row r="16" spans="1:27" ht="30" customHeight="1" thickBot="1" x14ac:dyDescent="0.25">
      <c r="A16" s="60" t="s">
        <v>12</v>
      </c>
      <c r="B16" s="61">
        <f>IF(LEN(B$2)&gt;0,SUM(B10:B15),"")</f>
        <v>2895.895</v>
      </c>
      <c r="C16" s="62">
        <f t="shared" ref="C16:Z16" si="1">IF(LEN(C$2)&gt;0,SUM(C10:C15),"")</f>
        <v>2643.2049999999999</v>
      </c>
      <c r="D16" s="62">
        <f t="shared" si="1"/>
        <v>2736.4969999999998</v>
      </c>
      <c r="E16" s="62">
        <f t="shared" si="1"/>
        <v>2844.5420000000004</v>
      </c>
      <c r="F16" s="62">
        <f t="shared" si="1"/>
        <v>3022.1459999999997</v>
      </c>
      <c r="G16" s="62">
        <f t="shared" si="1"/>
        <v>3474.3</v>
      </c>
      <c r="H16" s="62">
        <f t="shared" si="1"/>
        <v>3950.3500000000004</v>
      </c>
      <c r="I16" s="62">
        <f t="shared" si="1"/>
        <v>4620.3909999999996</v>
      </c>
      <c r="J16" s="62">
        <f t="shared" si="1"/>
        <v>5127.8279999999995</v>
      </c>
      <c r="K16" s="62">
        <f t="shared" si="1"/>
        <v>5385.8019999999997</v>
      </c>
      <c r="L16" s="62">
        <f t="shared" si="1"/>
        <v>5400.6</v>
      </c>
      <c r="M16" s="62">
        <f t="shared" si="1"/>
        <v>5467.7010000000009</v>
      </c>
      <c r="N16" s="62">
        <f t="shared" si="1"/>
        <v>5447.5350000000008</v>
      </c>
      <c r="O16" s="62">
        <f t="shared" si="1"/>
        <v>5280.9159999999993</v>
      </c>
      <c r="P16" s="62">
        <f t="shared" si="1"/>
        <v>5107.7510000000002</v>
      </c>
      <c r="Q16" s="62">
        <f t="shared" si="1"/>
        <v>5184.6270000000004</v>
      </c>
      <c r="R16" s="62">
        <f t="shared" si="1"/>
        <v>5110.7790000000005</v>
      </c>
      <c r="S16" s="62">
        <f t="shared" si="1"/>
        <v>5626.95</v>
      </c>
      <c r="T16" s="62">
        <f t="shared" si="1"/>
        <v>5834.5079999999998</v>
      </c>
      <c r="U16" s="62">
        <f t="shared" si="1"/>
        <v>5730.8530000000001</v>
      </c>
      <c r="V16" s="62">
        <f t="shared" si="1"/>
        <v>5204.1880000000001</v>
      </c>
      <c r="W16" s="62">
        <f t="shared" si="1"/>
        <v>4789.8280000000004</v>
      </c>
      <c r="X16" s="62">
        <f t="shared" si="1"/>
        <v>4594.8059999999996</v>
      </c>
      <c r="Y16" s="62">
        <f t="shared" si="1"/>
        <v>3772.9020000000005</v>
      </c>
      <c r="Z16" s="63" t="str">
        <f t="shared" si="1"/>
        <v/>
      </c>
      <c r="AA16" s="64">
        <f>SUM(AA10:AA15)</f>
        <v>109254.9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1585.9</v>
      </c>
      <c r="C28" s="72">
        <v>1690.9</v>
      </c>
      <c r="D28" s="72">
        <v>1739.9</v>
      </c>
      <c r="E28" s="72">
        <v>1804.9</v>
      </c>
      <c r="F28" s="72">
        <v>1934.9</v>
      </c>
      <c r="G28" s="72">
        <v>2357.9</v>
      </c>
      <c r="H28" s="72">
        <v>2579.9</v>
      </c>
      <c r="I28" s="72">
        <v>2934.9</v>
      </c>
      <c r="J28" s="72">
        <v>3346.9</v>
      </c>
      <c r="K28" s="72">
        <v>3668.9</v>
      </c>
      <c r="L28" s="72">
        <v>3574.9</v>
      </c>
      <c r="M28" s="72">
        <v>3597.9</v>
      </c>
      <c r="N28" s="72">
        <v>3581.9</v>
      </c>
      <c r="O28" s="72">
        <v>3429.9</v>
      </c>
      <c r="P28" s="72">
        <v>3257.9</v>
      </c>
      <c r="Q28" s="72">
        <v>3123.9</v>
      </c>
      <c r="R28" s="72">
        <v>2969.9</v>
      </c>
      <c r="S28" s="72">
        <v>3136.9</v>
      </c>
      <c r="T28" s="72">
        <v>3293.9</v>
      </c>
      <c r="U28" s="72">
        <v>3014.9</v>
      </c>
      <c r="V28" s="72">
        <v>2893.9</v>
      </c>
      <c r="W28" s="72">
        <v>2751.9</v>
      </c>
      <c r="X28" s="72">
        <v>2776.9</v>
      </c>
      <c r="Y28" s="72">
        <v>2445.15</v>
      </c>
      <c r="Z28" s="73"/>
      <c r="AA28" s="74">
        <f>SUM(B28:Z28)</f>
        <v>67494.85000000002</v>
      </c>
    </row>
    <row r="29" spans="1:27" ht="24.95" customHeight="1" x14ac:dyDescent="0.2">
      <c r="A29" s="75" t="s">
        <v>23</v>
      </c>
      <c r="B29" s="76">
        <v>663.995</v>
      </c>
      <c r="C29" s="77">
        <v>669.30499999999995</v>
      </c>
      <c r="D29" s="77">
        <v>721.59699999999998</v>
      </c>
      <c r="E29" s="77">
        <v>764.64200000000005</v>
      </c>
      <c r="F29" s="77">
        <v>812.24599999999998</v>
      </c>
      <c r="G29" s="77">
        <v>841.4</v>
      </c>
      <c r="H29" s="77">
        <v>1022.45</v>
      </c>
      <c r="I29" s="77">
        <v>1020.491</v>
      </c>
      <c r="J29" s="77">
        <v>1088.9280000000001</v>
      </c>
      <c r="K29" s="77">
        <v>878.90200000000004</v>
      </c>
      <c r="L29" s="77">
        <v>1015.7</v>
      </c>
      <c r="M29" s="77">
        <v>1042.8009999999999</v>
      </c>
      <c r="N29" s="77">
        <v>1034.635</v>
      </c>
      <c r="O29" s="77">
        <v>972.01599999999996</v>
      </c>
      <c r="P29" s="77">
        <v>908.851</v>
      </c>
      <c r="Q29" s="77">
        <v>834.72699999999998</v>
      </c>
      <c r="R29" s="77">
        <v>685.87900000000002</v>
      </c>
      <c r="S29" s="77">
        <v>757.05</v>
      </c>
      <c r="T29" s="77">
        <v>815.60799999999995</v>
      </c>
      <c r="U29" s="77">
        <v>988.95299999999997</v>
      </c>
      <c r="V29" s="77">
        <v>978.28800000000001</v>
      </c>
      <c r="W29" s="77">
        <v>848.928</v>
      </c>
      <c r="X29" s="77">
        <v>895.90599999999995</v>
      </c>
      <c r="Y29" s="77">
        <v>797.75199999999995</v>
      </c>
      <c r="Z29" s="78"/>
      <c r="AA29" s="79">
        <f>SUM(B29:Z29)</f>
        <v>21061.05</v>
      </c>
    </row>
    <row r="30" spans="1:27" ht="24.95" customHeight="1" x14ac:dyDescent="0.2">
      <c r="A30" s="82" t="s">
        <v>24</v>
      </c>
      <c r="B30" s="80">
        <v>1498</v>
      </c>
      <c r="C30" s="81">
        <v>1135</v>
      </c>
      <c r="D30" s="81">
        <v>1135</v>
      </c>
      <c r="E30" s="81">
        <v>1135</v>
      </c>
      <c r="F30" s="81">
        <v>1135</v>
      </c>
      <c r="G30" s="81">
        <v>1135</v>
      </c>
      <c r="H30" s="81">
        <v>1207</v>
      </c>
      <c r="I30" s="81">
        <v>1465</v>
      </c>
      <c r="J30" s="81">
        <v>1465</v>
      </c>
      <c r="K30" s="81">
        <v>1390</v>
      </c>
      <c r="L30" s="81">
        <v>1370</v>
      </c>
      <c r="M30" s="81">
        <v>1370</v>
      </c>
      <c r="N30" s="81">
        <v>1370</v>
      </c>
      <c r="O30" s="81">
        <v>1415</v>
      </c>
      <c r="P30" s="81">
        <v>1592</v>
      </c>
      <c r="Q30" s="81">
        <v>1950</v>
      </c>
      <c r="R30" s="81">
        <v>2290</v>
      </c>
      <c r="S30" s="81">
        <v>2565</v>
      </c>
      <c r="T30" s="81">
        <v>2565</v>
      </c>
      <c r="U30" s="81">
        <v>2565</v>
      </c>
      <c r="V30" s="81">
        <v>2190</v>
      </c>
      <c r="W30" s="81">
        <v>1992</v>
      </c>
      <c r="X30" s="81">
        <v>1718</v>
      </c>
      <c r="Y30" s="81">
        <v>1287</v>
      </c>
      <c r="Z30" s="83"/>
      <c r="AA30" s="84">
        <f>SUM(B30:Z30)</f>
        <v>38939</v>
      </c>
    </row>
    <row r="31" spans="1:27" ht="30" customHeight="1" thickBot="1" x14ac:dyDescent="0.25">
      <c r="A31" s="60" t="s">
        <v>25</v>
      </c>
      <c r="B31" s="61">
        <f>IF(LEN(B$2)&gt;0,SUM(B28:B30),"")</f>
        <v>3747.895</v>
      </c>
      <c r="C31" s="62">
        <f t="shared" ref="C31:Z31" si="4">IF(LEN(C$2)&gt;0,SUM(C28:C30),"")</f>
        <v>3495.2049999999999</v>
      </c>
      <c r="D31" s="62">
        <f t="shared" si="4"/>
        <v>3596.4970000000003</v>
      </c>
      <c r="E31" s="62">
        <f t="shared" si="4"/>
        <v>3704.5420000000004</v>
      </c>
      <c r="F31" s="62">
        <f t="shared" si="4"/>
        <v>3882.1460000000002</v>
      </c>
      <c r="G31" s="62">
        <f t="shared" si="4"/>
        <v>4334.3</v>
      </c>
      <c r="H31" s="62">
        <f t="shared" si="4"/>
        <v>4809.3500000000004</v>
      </c>
      <c r="I31" s="62">
        <f t="shared" si="4"/>
        <v>5420.3909999999996</v>
      </c>
      <c r="J31" s="62">
        <f t="shared" si="4"/>
        <v>5900.8280000000004</v>
      </c>
      <c r="K31" s="62">
        <f t="shared" si="4"/>
        <v>5937.8019999999997</v>
      </c>
      <c r="L31" s="62">
        <f t="shared" si="4"/>
        <v>5960.6</v>
      </c>
      <c r="M31" s="62">
        <f t="shared" si="4"/>
        <v>6010.701</v>
      </c>
      <c r="N31" s="62">
        <f t="shared" si="4"/>
        <v>5986.5349999999999</v>
      </c>
      <c r="O31" s="62">
        <f t="shared" si="4"/>
        <v>5816.9160000000002</v>
      </c>
      <c r="P31" s="62">
        <f t="shared" si="4"/>
        <v>5758.7510000000002</v>
      </c>
      <c r="Q31" s="62">
        <f t="shared" si="4"/>
        <v>5908.6270000000004</v>
      </c>
      <c r="R31" s="62">
        <f t="shared" si="4"/>
        <v>5945.7790000000005</v>
      </c>
      <c r="S31" s="62">
        <f t="shared" si="4"/>
        <v>6458.95</v>
      </c>
      <c r="T31" s="62">
        <f t="shared" si="4"/>
        <v>6674.5079999999998</v>
      </c>
      <c r="U31" s="62">
        <f t="shared" si="4"/>
        <v>6568.8530000000001</v>
      </c>
      <c r="V31" s="62">
        <f t="shared" si="4"/>
        <v>6062.1880000000001</v>
      </c>
      <c r="W31" s="62">
        <f t="shared" si="4"/>
        <v>5592.8279999999995</v>
      </c>
      <c r="X31" s="62">
        <f t="shared" si="4"/>
        <v>5390.8060000000005</v>
      </c>
      <c r="Y31" s="62">
        <f t="shared" si="4"/>
        <v>4529.902</v>
      </c>
      <c r="Z31" s="63" t="str">
        <f t="shared" si="4"/>
        <v/>
      </c>
      <c r="AA31" s="64">
        <f>SUM(AA28:AA30)</f>
        <v>127494.90000000002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380</v>
      </c>
      <c r="J34" s="95">
        <v>336</v>
      </c>
      <c r="K34" s="95">
        <v>243</v>
      </c>
      <c r="L34" s="95">
        <v>243</v>
      </c>
      <c r="M34" s="95">
        <v>231</v>
      </c>
      <c r="N34" s="95">
        <v>231</v>
      </c>
      <c r="O34" s="95">
        <v>231</v>
      </c>
      <c r="P34" s="95">
        <v>302</v>
      </c>
      <c r="Q34" s="95">
        <v>311</v>
      </c>
      <c r="R34" s="95">
        <v>380</v>
      </c>
      <c r="S34" s="95">
        <v>380</v>
      </c>
      <c r="T34" s="95">
        <v>380</v>
      </c>
      <c r="U34" s="95">
        <v>380</v>
      </c>
      <c r="V34" s="95">
        <v>400</v>
      </c>
      <c r="W34" s="95">
        <v>385</v>
      </c>
      <c r="X34" s="95">
        <v>385</v>
      </c>
      <c r="Y34" s="95">
        <v>385</v>
      </c>
      <c r="Z34" s="96"/>
      <c r="AA34" s="74">
        <f t="shared" ref="AA34:AA39" si="5">SUM(B34:Z34)</f>
        <v>8383</v>
      </c>
    </row>
    <row r="35" spans="1:27" ht="24.95" customHeight="1" x14ac:dyDescent="0.2">
      <c r="A35" s="97" t="s">
        <v>28</v>
      </c>
      <c r="B35" s="98">
        <v>392</v>
      </c>
      <c r="C35" s="99">
        <v>392</v>
      </c>
      <c r="D35" s="99">
        <v>400</v>
      </c>
      <c r="E35" s="99">
        <v>400</v>
      </c>
      <c r="F35" s="99">
        <v>400</v>
      </c>
      <c r="G35" s="99">
        <v>400</v>
      </c>
      <c r="H35" s="99">
        <v>399</v>
      </c>
      <c r="I35" s="99">
        <v>360</v>
      </c>
      <c r="J35" s="99">
        <v>377</v>
      </c>
      <c r="K35" s="99">
        <v>249</v>
      </c>
      <c r="L35" s="99">
        <v>257</v>
      </c>
      <c r="M35" s="99">
        <v>252</v>
      </c>
      <c r="N35" s="99">
        <v>252</v>
      </c>
      <c r="O35" s="99">
        <v>252</v>
      </c>
      <c r="P35" s="99">
        <v>296</v>
      </c>
      <c r="Q35" s="99">
        <v>360</v>
      </c>
      <c r="R35" s="99">
        <v>399</v>
      </c>
      <c r="S35" s="99">
        <v>399</v>
      </c>
      <c r="T35" s="99">
        <v>400</v>
      </c>
      <c r="U35" s="99">
        <v>398</v>
      </c>
      <c r="V35" s="99">
        <v>398</v>
      </c>
      <c r="W35" s="99">
        <v>358</v>
      </c>
      <c r="X35" s="99">
        <v>358</v>
      </c>
      <c r="Y35" s="99">
        <v>319</v>
      </c>
      <c r="Z35" s="100"/>
      <c r="AA35" s="79">
        <f t="shared" si="5"/>
        <v>8467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698.7</v>
      </c>
      <c r="I36" s="99">
        <v>531.5</v>
      </c>
      <c r="J36" s="99">
        <v>366.7</v>
      </c>
      <c r="K36" s="99">
        <v>625.70000000000005</v>
      </c>
      <c r="L36" s="99">
        <v>721</v>
      </c>
      <c r="M36" s="99">
        <v>592</v>
      </c>
      <c r="N36" s="99">
        <v>682.2</v>
      </c>
      <c r="O36" s="99">
        <v>10</v>
      </c>
      <c r="P36" s="99">
        <v>10</v>
      </c>
      <c r="Q36" s="99">
        <v>10</v>
      </c>
      <c r="R36" s="99">
        <v>159.69999999999999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580.79999999999995</v>
      </c>
      <c r="Y36" s="99">
        <v>721</v>
      </c>
      <c r="Z36" s="100"/>
      <c r="AA36" s="79">
        <f t="shared" si="5"/>
        <v>13640.3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46</v>
      </c>
      <c r="O37" s="99">
        <v>43</v>
      </c>
      <c r="P37" s="99">
        <v>43</v>
      </c>
      <c r="Q37" s="99">
        <v>43</v>
      </c>
      <c r="R37" s="99">
        <v>46</v>
      </c>
      <c r="S37" s="99">
        <v>43</v>
      </c>
      <c r="T37" s="99">
        <v>50</v>
      </c>
      <c r="U37" s="99">
        <v>50</v>
      </c>
      <c r="V37" s="99">
        <v>50</v>
      </c>
      <c r="W37" s="99">
        <v>50</v>
      </c>
      <c r="X37" s="99">
        <v>43</v>
      </c>
      <c r="Y37" s="99">
        <v>43</v>
      </c>
      <c r="Z37" s="100"/>
      <c r="AA37" s="79">
        <f t="shared" si="5"/>
        <v>1150</v>
      </c>
    </row>
    <row r="38" spans="1:27" ht="24.95" customHeight="1" x14ac:dyDescent="0.2">
      <c r="A38" s="97" t="s">
        <v>31</v>
      </c>
      <c r="B38" s="98">
        <v>323.10000000000002</v>
      </c>
      <c r="C38" s="99">
        <v>441.8</v>
      </c>
      <c r="D38" s="99">
        <v>187.2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365.7</v>
      </c>
      <c r="P38" s="99">
        <v>500</v>
      </c>
      <c r="Q38" s="99">
        <v>500</v>
      </c>
      <c r="R38" s="99">
        <v>233.6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2551.4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1886.1</v>
      </c>
      <c r="C39" s="88">
        <f t="shared" si="6"/>
        <v>2004.8</v>
      </c>
      <c r="D39" s="88">
        <f t="shared" si="6"/>
        <v>1758.2</v>
      </c>
      <c r="E39" s="88">
        <f t="shared" si="6"/>
        <v>1571</v>
      </c>
      <c r="F39" s="88">
        <f t="shared" si="6"/>
        <v>1571</v>
      </c>
      <c r="G39" s="88">
        <f t="shared" si="6"/>
        <v>1571</v>
      </c>
      <c r="H39" s="88">
        <f t="shared" si="6"/>
        <v>1547.7</v>
      </c>
      <c r="I39" s="88">
        <f t="shared" si="6"/>
        <v>1321.5</v>
      </c>
      <c r="J39" s="88">
        <f t="shared" si="6"/>
        <v>1129.7</v>
      </c>
      <c r="K39" s="88">
        <f t="shared" si="6"/>
        <v>1167.7</v>
      </c>
      <c r="L39" s="88">
        <f t="shared" si="6"/>
        <v>1271</v>
      </c>
      <c r="M39" s="88">
        <f t="shared" si="6"/>
        <v>1125</v>
      </c>
      <c r="N39" s="88">
        <f t="shared" si="6"/>
        <v>1211.2</v>
      </c>
      <c r="O39" s="88">
        <f t="shared" si="6"/>
        <v>901.7</v>
      </c>
      <c r="P39" s="88">
        <f t="shared" si="6"/>
        <v>1151</v>
      </c>
      <c r="Q39" s="88">
        <f t="shared" si="6"/>
        <v>1224</v>
      </c>
      <c r="R39" s="88">
        <f t="shared" si="6"/>
        <v>1218.3</v>
      </c>
      <c r="S39" s="88">
        <f t="shared" si="6"/>
        <v>1543</v>
      </c>
      <c r="T39" s="88">
        <f t="shared" si="6"/>
        <v>1551</v>
      </c>
      <c r="U39" s="88">
        <f t="shared" si="6"/>
        <v>1549</v>
      </c>
      <c r="V39" s="88">
        <f t="shared" si="6"/>
        <v>1569</v>
      </c>
      <c r="W39" s="88">
        <f t="shared" si="6"/>
        <v>1514</v>
      </c>
      <c r="X39" s="88">
        <f t="shared" si="6"/>
        <v>1366.8</v>
      </c>
      <c r="Y39" s="88">
        <f t="shared" si="6"/>
        <v>1468</v>
      </c>
      <c r="Z39" s="89" t="str">
        <f t="shared" si="6"/>
        <v/>
      </c>
      <c r="AA39" s="90">
        <f t="shared" si="5"/>
        <v>34191.699999999997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711</v>
      </c>
      <c r="E44" s="99">
        <v>711</v>
      </c>
      <c r="F44" s="99">
        <v>711</v>
      </c>
      <c r="G44" s="99">
        <v>711</v>
      </c>
      <c r="H44" s="99">
        <v>688.7</v>
      </c>
      <c r="I44" s="99">
        <v>521.5</v>
      </c>
      <c r="J44" s="99">
        <v>356.7</v>
      </c>
      <c r="K44" s="99">
        <v>615.70000000000005</v>
      </c>
      <c r="L44" s="99">
        <v>711</v>
      </c>
      <c r="M44" s="99">
        <v>582</v>
      </c>
      <c r="N44" s="99">
        <v>672.2</v>
      </c>
      <c r="O44" s="99"/>
      <c r="P44" s="99"/>
      <c r="Q44" s="99"/>
      <c r="R44" s="99">
        <v>149.69999999999999</v>
      </c>
      <c r="S44" s="99">
        <v>711</v>
      </c>
      <c r="T44" s="99">
        <v>711</v>
      </c>
      <c r="U44" s="99">
        <v>711</v>
      </c>
      <c r="V44" s="99">
        <v>711</v>
      </c>
      <c r="W44" s="99">
        <v>711</v>
      </c>
      <c r="X44" s="99">
        <v>570.79999999999995</v>
      </c>
      <c r="Y44" s="99">
        <v>711</v>
      </c>
      <c r="Z44" s="100"/>
      <c r="AA44" s="79">
        <f t="shared" si="7"/>
        <v>13400.3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323.10000000000002</v>
      </c>
      <c r="C46" s="99">
        <v>441.8</v>
      </c>
      <c r="D46" s="99">
        <v>187.2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365.7</v>
      </c>
      <c r="P46" s="99">
        <v>500</v>
      </c>
      <c r="Q46" s="99">
        <v>500</v>
      </c>
      <c r="R46" s="99">
        <v>233.6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2551.4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1034.0999999999999</v>
      </c>
      <c r="C48" s="88">
        <f t="shared" ref="C48:Z48" si="8">IF(LEN(C$2)&gt;0,SUM(C42:C47),"")</f>
        <v>1152.8</v>
      </c>
      <c r="D48" s="88">
        <f t="shared" si="8"/>
        <v>898.2</v>
      </c>
      <c r="E48" s="88">
        <f t="shared" si="8"/>
        <v>711</v>
      </c>
      <c r="F48" s="88">
        <f t="shared" si="8"/>
        <v>711</v>
      </c>
      <c r="G48" s="88">
        <f t="shared" si="8"/>
        <v>711</v>
      </c>
      <c r="H48" s="88">
        <f t="shared" si="8"/>
        <v>688.7</v>
      </c>
      <c r="I48" s="88">
        <f t="shared" si="8"/>
        <v>521.5</v>
      </c>
      <c r="J48" s="88">
        <f t="shared" si="8"/>
        <v>356.7</v>
      </c>
      <c r="K48" s="88">
        <f t="shared" si="8"/>
        <v>615.70000000000005</v>
      </c>
      <c r="L48" s="88">
        <f t="shared" si="8"/>
        <v>711</v>
      </c>
      <c r="M48" s="88">
        <f t="shared" si="8"/>
        <v>582</v>
      </c>
      <c r="N48" s="88">
        <f t="shared" si="8"/>
        <v>672.2</v>
      </c>
      <c r="O48" s="88">
        <f t="shared" si="8"/>
        <v>365.7</v>
      </c>
      <c r="P48" s="88">
        <f t="shared" si="8"/>
        <v>500</v>
      </c>
      <c r="Q48" s="88">
        <f t="shared" si="8"/>
        <v>500</v>
      </c>
      <c r="R48" s="88">
        <f t="shared" si="8"/>
        <v>383.29999999999995</v>
      </c>
      <c r="S48" s="88">
        <f t="shared" si="8"/>
        <v>711</v>
      </c>
      <c r="T48" s="88">
        <f t="shared" si="8"/>
        <v>711</v>
      </c>
      <c r="U48" s="88">
        <f t="shared" si="8"/>
        <v>711</v>
      </c>
      <c r="V48" s="88">
        <f t="shared" si="8"/>
        <v>711</v>
      </c>
      <c r="W48" s="88">
        <f t="shared" si="8"/>
        <v>711</v>
      </c>
      <c r="X48" s="88">
        <f t="shared" si="8"/>
        <v>570.79999999999995</v>
      </c>
      <c r="Y48" s="88">
        <f t="shared" si="8"/>
        <v>711</v>
      </c>
      <c r="Z48" s="89" t="str">
        <f t="shared" si="8"/>
        <v/>
      </c>
      <c r="AA48" s="90">
        <f t="shared" si="7"/>
        <v>15951.699999999999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4781.9949999999999</v>
      </c>
      <c r="C51" s="88">
        <f t="shared" si="10"/>
        <v>4648.0050000000001</v>
      </c>
      <c r="D51" s="88">
        <f t="shared" si="10"/>
        <v>4494.6970000000001</v>
      </c>
      <c r="E51" s="88">
        <f t="shared" si="10"/>
        <v>4415.5420000000004</v>
      </c>
      <c r="F51" s="88">
        <f t="shared" si="10"/>
        <v>4593.1459999999997</v>
      </c>
      <c r="G51" s="88">
        <f t="shared" si="10"/>
        <v>5045.3</v>
      </c>
      <c r="H51" s="88">
        <f t="shared" si="10"/>
        <v>5498.05</v>
      </c>
      <c r="I51" s="88">
        <f t="shared" si="10"/>
        <v>5941.8909999999996</v>
      </c>
      <c r="J51" s="88">
        <f t="shared" si="10"/>
        <v>6257.5279999999993</v>
      </c>
      <c r="K51" s="88">
        <f t="shared" si="10"/>
        <v>6553.5019999999995</v>
      </c>
      <c r="L51" s="88">
        <f t="shared" si="10"/>
        <v>6671.6</v>
      </c>
      <c r="M51" s="88">
        <f t="shared" si="10"/>
        <v>6592.7010000000009</v>
      </c>
      <c r="N51" s="88">
        <f t="shared" si="10"/>
        <v>6658.7350000000006</v>
      </c>
      <c r="O51" s="88">
        <f t="shared" si="10"/>
        <v>6182.6159999999991</v>
      </c>
      <c r="P51" s="88">
        <f t="shared" si="10"/>
        <v>6258.7510000000002</v>
      </c>
      <c r="Q51" s="88">
        <f t="shared" si="10"/>
        <v>6408.6270000000004</v>
      </c>
      <c r="R51" s="88">
        <f t="shared" si="10"/>
        <v>6329.0790000000006</v>
      </c>
      <c r="S51" s="88">
        <f t="shared" si="10"/>
        <v>7169.95</v>
      </c>
      <c r="T51" s="88">
        <f t="shared" si="10"/>
        <v>7385.5079999999998</v>
      </c>
      <c r="U51" s="88">
        <f t="shared" si="10"/>
        <v>7279.8530000000001</v>
      </c>
      <c r="V51" s="88">
        <f t="shared" si="10"/>
        <v>6773.1880000000001</v>
      </c>
      <c r="W51" s="88">
        <f t="shared" si="10"/>
        <v>6303.8280000000004</v>
      </c>
      <c r="X51" s="88">
        <f t="shared" si="10"/>
        <v>5961.6059999999998</v>
      </c>
      <c r="Y51" s="88">
        <f t="shared" si="10"/>
        <v>5240.902</v>
      </c>
      <c r="Z51" s="89" t="str">
        <f t="shared" si="10"/>
        <v/>
      </c>
      <c r="AA51" s="104">
        <f>SUM(B51:Z51)</f>
        <v>143446.6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4782.0200000000004</v>
      </c>
      <c r="C4" s="18">
        <v>4648.0060000000012</v>
      </c>
      <c r="D4" s="18">
        <v>4494.6560000000027</v>
      </c>
      <c r="E4" s="18">
        <v>4415.5199999999995</v>
      </c>
      <c r="F4" s="18">
        <v>4593.1570000000011</v>
      </c>
      <c r="G4" s="18">
        <v>5045.3159999999998</v>
      </c>
      <c r="H4" s="18">
        <v>5498.0380000000014</v>
      </c>
      <c r="I4" s="18">
        <v>5941.9350000000004</v>
      </c>
      <c r="J4" s="18">
        <v>6257.4989999999989</v>
      </c>
      <c r="K4" s="18">
        <v>6553.521999999999</v>
      </c>
      <c r="L4" s="18">
        <v>6671.5940000000001</v>
      </c>
      <c r="M4" s="18">
        <v>6592.7669999999989</v>
      </c>
      <c r="N4" s="18">
        <v>6658.6780000000008</v>
      </c>
      <c r="O4" s="18">
        <v>6182.6210000000019</v>
      </c>
      <c r="P4" s="18">
        <v>6258.7550000000001</v>
      </c>
      <c r="Q4" s="18">
        <v>6408.6370000000006</v>
      </c>
      <c r="R4" s="18">
        <v>6329.1189999999997</v>
      </c>
      <c r="S4" s="18">
        <v>7169.9470000000001</v>
      </c>
      <c r="T4" s="18">
        <v>7385.5280000000002</v>
      </c>
      <c r="U4" s="18">
        <v>7279.8930000000009</v>
      </c>
      <c r="V4" s="18">
        <v>6773.1490000000003</v>
      </c>
      <c r="W4" s="18">
        <v>6303.8319999999994</v>
      </c>
      <c r="X4" s="18">
        <v>5961.616</v>
      </c>
      <c r="Y4" s="18">
        <v>5240.889000000001</v>
      </c>
      <c r="Z4" s="19"/>
      <c r="AA4" s="20">
        <f>SUM(B4:Z4)</f>
        <v>143446.69400000002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158.09</v>
      </c>
      <c r="C7" s="28">
        <v>155.26</v>
      </c>
      <c r="D7" s="28">
        <v>150</v>
      </c>
      <c r="E7" s="28">
        <v>145</v>
      </c>
      <c r="F7" s="28">
        <v>140.5</v>
      </c>
      <c r="G7" s="28">
        <v>140.5</v>
      </c>
      <c r="H7" s="28">
        <v>130.97999999999999</v>
      </c>
      <c r="I7" s="28">
        <v>155.65</v>
      </c>
      <c r="J7" s="28">
        <v>164.19</v>
      </c>
      <c r="K7" s="28">
        <v>169.83</v>
      </c>
      <c r="L7" s="28">
        <v>164.11</v>
      </c>
      <c r="M7" s="28">
        <v>155.36000000000001</v>
      </c>
      <c r="N7" s="28">
        <v>148.84</v>
      </c>
      <c r="O7" s="28">
        <v>133.37</v>
      </c>
      <c r="P7" s="28">
        <v>134.09</v>
      </c>
      <c r="Q7" s="28">
        <v>141.61000000000001</v>
      </c>
      <c r="R7" s="28">
        <v>155.36000000000001</v>
      </c>
      <c r="S7" s="28">
        <v>170.29</v>
      </c>
      <c r="T7" s="28">
        <v>184.16</v>
      </c>
      <c r="U7" s="28">
        <v>191.21</v>
      </c>
      <c r="V7" s="28">
        <v>167.81</v>
      </c>
      <c r="W7" s="28">
        <v>158.1</v>
      </c>
      <c r="X7" s="28">
        <v>150.88999999999999</v>
      </c>
      <c r="Y7" s="28">
        <v>137.30000000000001</v>
      </c>
      <c r="Z7" s="29"/>
      <c r="AA7" s="30">
        <f>IF(SUM(B7:Z7)&lt;&gt;0,AVERAGEIF(B7:Z7,"&lt;&gt;"""),"")</f>
        <v>154.27083333333334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843.298</v>
      </c>
      <c r="C19" s="72">
        <v>836.30499999999995</v>
      </c>
      <c r="D19" s="72">
        <v>812.31399999999996</v>
      </c>
      <c r="E19" s="72">
        <v>798.28700000000003</v>
      </c>
      <c r="F19" s="72">
        <v>803.3</v>
      </c>
      <c r="G19" s="72">
        <v>792.31399999999996</v>
      </c>
      <c r="H19" s="72">
        <v>783.31100000000004</v>
      </c>
      <c r="I19" s="72">
        <v>794.30899999999997</v>
      </c>
      <c r="J19" s="72">
        <v>805.33399999999995</v>
      </c>
      <c r="K19" s="72">
        <v>803.33899999999994</v>
      </c>
      <c r="L19" s="72">
        <v>802.32500000000005</v>
      </c>
      <c r="M19" s="72">
        <v>803.34</v>
      </c>
      <c r="N19" s="72">
        <v>811.35500000000002</v>
      </c>
      <c r="O19" s="72">
        <v>803.30600000000004</v>
      </c>
      <c r="P19" s="72">
        <v>804.30099999999993</v>
      </c>
      <c r="Q19" s="72">
        <v>828.322</v>
      </c>
      <c r="R19" s="72">
        <v>855.32899999999995</v>
      </c>
      <c r="S19" s="72">
        <v>846.322</v>
      </c>
      <c r="T19" s="72">
        <v>823.33299999999997</v>
      </c>
      <c r="U19" s="72">
        <v>820.32799999999997</v>
      </c>
      <c r="V19" s="72">
        <v>798.32100000000003</v>
      </c>
      <c r="W19" s="72">
        <v>781.33100000000002</v>
      </c>
      <c r="X19" s="72">
        <v>770.34199999999998</v>
      </c>
      <c r="Y19" s="72">
        <v>765.31600000000003</v>
      </c>
      <c r="Z19" s="73"/>
      <c r="AA19" s="74">
        <f t="shared" ref="AA19:AA24" si="2">SUM(B19:Z19)</f>
        <v>19385.681999999997</v>
      </c>
    </row>
    <row r="20" spans="1:27" ht="24.95" customHeight="1" x14ac:dyDescent="0.2">
      <c r="A20" s="75" t="s">
        <v>15</v>
      </c>
      <c r="B20" s="76">
        <v>852.78899999999999</v>
      </c>
      <c r="C20" s="77">
        <v>837.46899999999994</v>
      </c>
      <c r="D20" s="77">
        <v>833.02799999999979</v>
      </c>
      <c r="E20" s="77">
        <v>830.77500000000009</v>
      </c>
      <c r="F20" s="77">
        <v>831.74199999999996</v>
      </c>
      <c r="G20" s="77">
        <v>801.66200000000015</v>
      </c>
      <c r="H20" s="77">
        <v>865.82399999999996</v>
      </c>
      <c r="I20" s="77">
        <v>892.65700000000004</v>
      </c>
      <c r="J20" s="77">
        <v>892.32600000000002</v>
      </c>
      <c r="K20" s="77">
        <v>899.69700000000012</v>
      </c>
      <c r="L20" s="77">
        <v>894.77600000000007</v>
      </c>
      <c r="M20" s="77">
        <v>878.37699999999984</v>
      </c>
      <c r="N20" s="77">
        <v>876.38599999999997</v>
      </c>
      <c r="O20" s="77">
        <v>843.27099999999996</v>
      </c>
      <c r="P20" s="77">
        <v>806.92300000000012</v>
      </c>
      <c r="Q20" s="77">
        <v>817.08999999999992</v>
      </c>
      <c r="R20" s="77">
        <v>800.47499999999991</v>
      </c>
      <c r="S20" s="77">
        <v>843.99700000000007</v>
      </c>
      <c r="T20" s="77">
        <v>823.28700000000015</v>
      </c>
      <c r="U20" s="77">
        <v>776.88700000000017</v>
      </c>
      <c r="V20" s="77">
        <v>746.92400000000021</v>
      </c>
      <c r="W20" s="77">
        <v>730.07400000000007</v>
      </c>
      <c r="X20" s="77">
        <v>708.5780000000002</v>
      </c>
      <c r="Y20" s="77">
        <v>689.18600000000004</v>
      </c>
      <c r="Z20" s="78"/>
      <c r="AA20" s="79">
        <f t="shared" si="2"/>
        <v>19774.200000000004</v>
      </c>
    </row>
    <row r="21" spans="1:27" ht="24.95" customHeight="1" x14ac:dyDescent="0.2">
      <c r="A21" s="75" t="s">
        <v>16</v>
      </c>
      <c r="B21" s="80">
        <v>2743.933</v>
      </c>
      <c r="C21" s="81">
        <v>2646.232</v>
      </c>
      <c r="D21" s="81">
        <v>2533.8139999999994</v>
      </c>
      <c r="E21" s="81">
        <v>2430.3580000000002</v>
      </c>
      <c r="F21" s="81">
        <v>2460.2149999999997</v>
      </c>
      <c r="G21" s="81">
        <v>2623.6400000000003</v>
      </c>
      <c r="H21" s="81">
        <v>2930.9029999999998</v>
      </c>
      <c r="I21" s="81">
        <v>3292.4690000000001</v>
      </c>
      <c r="J21" s="81">
        <v>3524.3389999999999</v>
      </c>
      <c r="K21" s="81">
        <v>3730.9859999999999</v>
      </c>
      <c r="L21" s="81">
        <v>3838.2929999999997</v>
      </c>
      <c r="M21" s="81">
        <v>3870.25</v>
      </c>
      <c r="N21" s="81">
        <v>3871.6369999999997</v>
      </c>
      <c r="O21" s="81">
        <v>3699.944</v>
      </c>
      <c r="P21" s="81">
        <v>3742.7310000000002</v>
      </c>
      <c r="Q21" s="81">
        <v>3902.4250000000002</v>
      </c>
      <c r="R21" s="81">
        <v>4010.8150000000001</v>
      </c>
      <c r="S21" s="81">
        <v>4606.6280000000015</v>
      </c>
      <c r="T21" s="81">
        <v>4736.3080000000009</v>
      </c>
      <c r="U21" s="81">
        <v>4631.1780000000008</v>
      </c>
      <c r="V21" s="81">
        <v>4259.1040000000003</v>
      </c>
      <c r="W21" s="81">
        <v>3770.0270000000005</v>
      </c>
      <c r="X21" s="81">
        <v>3405.6959999999999</v>
      </c>
      <c r="Y21" s="81">
        <v>3022.7869999999998</v>
      </c>
      <c r="Z21" s="78"/>
      <c r="AA21" s="79">
        <f t="shared" si="2"/>
        <v>84284.712000000014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114</v>
      </c>
      <c r="C23" s="77">
        <v>114</v>
      </c>
      <c r="D23" s="77">
        <v>110.5</v>
      </c>
      <c r="E23" s="77">
        <v>106.5</v>
      </c>
      <c r="F23" s="77">
        <v>116</v>
      </c>
      <c r="G23" s="77">
        <v>122</v>
      </c>
      <c r="H23" s="77">
        <v>130</v>
      </c>
      <c r="I23" s="77">
        <v>129.5</v>
      </c>
      <c r="J23" s="77">
        <v>163.5</v>
      </c>
      <c r="K23" s="77">
        <v>171.5</v>
      </c>
      <c r="L23" s="77">
        <v>180</v>
      </c>
      <c r="M23" s="77">
        <v>182.5</v>
      </c>
      <c r="N23" s="77">
        <v>180</v>
      </c>
      <c r="O23" s="77">
        <v>178.5</v>
      </c>
      <c r="P23" s="77">
        <v>168.5</v>
      </c>
      <c r="Q23" s="77">
        <v>144.5</v>
      </c>
      <c r="R23" s="77">
        <v>130.5</v>
      </c>
      <c r="S23" s="77">
        <v>141</v>
      </c>
      <c r="T23" s="77">
        <v>148</v>
      </c>
      <c r="U23" s="77">
        <v>145</v>
      </c>
      <c r="V23" s="77">
        <v>140</v>
      </c>
      <c r="W23" s="77">
        <v>139</v>
      </c>
      <c r="X23" s="77">
        <v>146</v>
      </c>
      <c r="Y23" s="77">
        <v>132.5</v>
      </c>
      <c r="Z23" s="77"/>
      <c r="AA23" s="79">
        <f t="shared" si="2"/>
        <v>3433.5</v>
      </c>
    </row>
    <row r="24" spans="1:27" ht="24.95" customHeight="1" x14ac:dyDescent="0.2">
      <c r="A24" s="85" t="s">
        <v>19</v>
      </c>
      <c r="B24" s="77">
        <v>227.99999999999997</v>
      </c>
      <c r="C24" s="77">
        <v>214.00000000000003</v>
      </c>
      <c r="D24" s="77">
        <v>204.99999999999997</v>
      </c>
      <c r="E24" s="77">
        <v>201</v>
      </c>
      <c r="F24" s="77">
        <v>207.99999999999997</v>
      </c>
      <c r="G24" s="77">
        <v>238</v>
      </c>
      <c r="H24" s="77">
        <v>288</v>
      </c>
      <c r="I24" s="77">
        <v>333</v>
      </c>
      <c r="J24" s="77">
        <v>372</v>
      </c>
      <c r="K24" s="77">
        <v>383.99999999999994</v>
      </c>
      <c r="L24" s="77">
        <v>392.99999999999994</v>
      </c>
      <c r="M24" s="77">
        <v>395</v>
      </c>
      <c r="N24" s="77">
        <v>394</v>
      </c>
      <c r="O24" s="77">
        <v>380.00000000000006</v>
      </c>
      <c r="P24" s="77">
        <v>378</v>
      </c>
      <c r="Q24" s="77">
        <v>378</v>
      </c>
      <c r="R24" s="77">
        <v>389</v>
      </c>
      <c r="S24" s="77">
        <v>422</v>
      </c>
      <c r="T24" s="77">
        <v>430</v>
      </c>
      <c r="U24" s="77">
        <v>422</v>
      </c>
      <c r="V24" s="77">
        <v>394</v>
      </c>
      <c r="W24" s="77">
        <v>348.99999999999994</v>
      </c>
      <c r="X24" s="77">
        <v>301</v>
      </c>
      <c r="Y24" s="77">
        <v>267</v>
      </c>
      <c r="Z24" s="77"/>
      <c r="AA24" s="79">
        <f t="shared" si="2"/>
        <v>7963</v>
      </c>
    </row>
    <row r="25" spans="1:27" ht="30" customHeight="1" thickBot="1" x14ac:dyDescent="0.25">
      <c r="A25" s="86" t="s">
        <v>20</v>
      </c>
      <c r="B25" s="87">
        <f t="shared" ref="B25:AA25" si="3">SUM(B19:B24)</f>
        <v>4782.0200000000004</v>
      </c>
      <c r="C25" s="88">
        <f t="shared" si="3"/>
        <v>4648.0059999999994</v>
      </c>
      <c r="D25" s="88">
        <f t="shared" si="3"/>
        <v>4494.655999999999</v>
      </c>
      <c r="E25" s="88">
        <f t="shared" si="3"/>
        <v>4366.92</v>
      </c>
      <c r="F25" s="88">
        <f t="shared" si="3"/>
        <v>4419.2569999999996</v>
      </c>
      <c r="G25" s="88">
        <f t="shared" si="3"/>
        <v>4577.616</v>
      </c>
      <c r="H25" s="88">
        <f t="shared" si="3"/>
        <v>4998.0379999999996</v>
      </c>
      <c r="I25" s="88">
        <f t="shared" si="3"/>
        <v>5441.9349999999995</v>
      </c>
      <c r="J25" s="88">
        <f t="shared" si="3"/>
        <v>5757.4989999999998</v>
      </c>
      <c r="K25" s="88">
        <f t="shared" si="3"/>
        <v>5989.5219999999999</v>
      </c>
      <c r="L25" s="88">
        <f t="shared" si="3"/>
        <v>6108.3940000000002</v>
      </c>
      <c r="M25" s="88">
        <f t="shared" si="3"/>
        <v>6129.4669999999996</v>
      </c>
      <c r="N25" s="88">
        <f t="shared" si="3"/>
        <v>6133.3779999999997</v>
      </c>
      <c r="O25" s="88">
        <f t="shared" si="3"/>
        <v>5905.0209999999997</v>
      </c>
      <c r="P25" s="88">
        <f t="shared" si="3"/>
        <v>5900.4549999999999</v>
      </c>
      <c r="Q25" s="88">
        <f t="shared" si="3"/>
        <v>6070.3369999999995</v>
      </c>
      <c r="R25" s="88">
        <f t="shared" si="3"/>
        <v>6186.1189999999997</v>
      </c>
      <c r="S25" s="88">
        <f t="shared" si="3"/>
        <v>6859.9470000000019</v>
      </c>
      <c r="T25" s="88">
        <f t="shared" si="3"/>
        <v>6960.9280000000008</v>
      </c>
      <c r="U25" s="88">
        <f t="shared" si="3"/>
        <v>6795.3930000000009</v>
      </c>
      <c r="V25" s="88">
        <f t="shared" si="3"/>
        <v>6338.3490000000002</v>
      </c>
      <c r="W25" s="88">
        <f t="shared" si="3"/>
        <v>5769.4320000000007</v>
      </c>
      <c r="X25" s="88">
        <f t="shared" si="3"/>
        <v>5331.616</v>
      </c>
      <c r="Y25" s="88">
        <f t="shared" si="3"/>
        <v>4876.7889999999998</v>
      </c>
      <c r="Z25" s="89">
        <f t="shared" si="3"/>
        <v>0</v>
      </c>
      <c r="AA25" s="90">
        <f t="shared" si="3"/>
        <v>134841.09400000001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342</v>
      </c>
      <c r="C28" s="72">
        <v>328</v>
      </c>
      <c r="D28" s="72">
        <v>315.5</v>
      </c>
      <c r="E28" s="72">
        <v>307.5</v>
      </c>
      <c r="F28" s="72">
        <v>324</v>
      </c>
      <c r="G28" s="72">
        <v>360</v>
      </c>
      <c r="H28" s="72">
        <v>418</v>
      </c>
      <c r="I28" s="72">
        <v>462.5</v>
      </c>
      <c r="J28" s="72">
        <v>535.5</v>
      </c>
      <c r="K28" s="72">
        <v>555.5</v>
      </c>
      <c r="L28" s="72">
        <v>573</v>
      </c>
      <c r="M28" s="72">
        <v>577.5</v>
      </c>
      <c r="N28" s="72">
        <v>574</v>
      </c>
      <c r="O28" s="72">
        <v>590.5</v>
      </c>
      <c r="P28" s="72">
        <v>578.5</v>
      </c>
      <c r="Q28" s="72">
        <v>522.5</v>
      </c>
      <c r="R28" s="72">
        <v>519.5</v>
      </c>
      <c r="S28" s="72">
        <v>563</v>
      </c>
      <c r="T28" s="72">
        <v>578</v>
      </c>
      <c r="U28" s="72">
        <v>567</v>
      </c>
      <c r="V28" s="72">
        <v>534</v>
      </c>
      <c r="W28" s="72">
        <v>488</v>
      </c>
      <c r="X28" s="72">
        <v>447</v>
      </c>
      <c r="Y28" s="72">
        <v>399.5</v>
      </c>
      <c r="Z28" s="73"/>
      <c r="AA28" s="74">
        <f>SUM(B28:Z28)</f>
        <v>11460.5</v>
      </c>
    </row>
    <row r="29" spans="1:27" ht="24.95" customHeight="1" x14ac:dyDescent="0.2">
      <c r="A29" s="75" t="s">
        <v>23</v>
      </c>
      <c r="B29" s="76">
        <v>4440.0200000000004</v>
      </c>
      <c r="C29" s="77">
        <v>4320.0060000000003</v>
      </c>
      <c r="D29" s="77">
        <v>4179.1559999999999</v>
      </c>
      <c r="E29" s="77">
        <v>4059.42</v>
      </c>
      <c r="F29" s="77">
        <v>4095.2570000000001</v>
      </c>
      <c r="G29" s="77">
        <v>4217.616</v>
      </c>
      <c r="H29" s="77">
        <v>4580.0379999999996</v>
      </c>
      <c r="I29" s="77">
        <v>4979.4350000000004</v>
      </c>
      <c r="J29" s="77">
        <v>5221.9989999999998</v>
      </c>
      <c r="K29" s="77">
        <v>5498.0219999999999</v>
      </c>
      <c r="L29" s="77">
        <v>5599.3940000000002</v>
      </c>
      <c r="M29" s="77">
        <v>5615.9669999999996</v>
      </c>
      <c r="N29" s="77">
        <v>5746.3779999999997</v>
      </c>
      <c r="O29" s="77">
        <v>5521.5209999999997</v>
      </c>
      <c r="P29" s="77">
        <v>5523.9549999999999</v>
      </c>
      <c r="Q29" s="77">
        <v>5690.8370000000004</v>
      </c>
      <c r="R29" s="77">
        <v>5809.6189999999997</v>
      </c>
      <c r="S29" s="77">
        <v>6366.9470000000001</v>
      </c>
      <c r="T29" s="77">
        <v>6382.9279999999999</v>
      </c>
      <c r="U29" s="77">
        <v>6228.393</v>
      </c>
      <c r="V29" s="77">
        <v>5804.3490000000002</v>
      </c>
      <c r="W29" s="77">
        <v>5326.4319999999998</v>
      </c>
      <c r="X29" s="77">
        <v>5014.616</v>
      </c>
      <c r="Y29" s="77">
        <v>4607.2889999999998</v>
      </c>
      <c r="Z29" s="78"/>
      <c r="AA29" s="79">
        <f>SUM(B29:Z29)</f>
        <v>124829.594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4782.0200000000004</v>
      </c>
      <c r="C31" s="62">
        <f t="shared" si="4"/>
        <v>4648.0060000000003</v>
      </c>
      <c r="D31" s="62">
        <f t="shared" si="4"/>
        <v>4494.6559999999999</v>
      </c>
      <c r="E31" s="62">
        <f t="shared" si="4"/>
        <v>4366.92</v>
      </c>
      <c r="F31" s="62">
        <f t="shared" si="4"/>
        <v>4419.2569999999996</v>
      </c>
      <c r="G31" s="62">
        <f t="shared" si="4"/>
        <v>4577.616</v>
      </c>
      <c r="H31" s="62">
        <f t="shared" si="4"/>
        <v>4998.0379999999996</v>
      </c>
      <c r="I31" s="62">
        <f t="shared" si="4"/>
        <v>5441.9350000000004</v>
      </c>
      <c r="J31" s="62">
        <f t="shared" si="4"/>
        <v>5757.4989999999998</v>
      </c>
      <c r="K31" s="62">
        <f t="shared" si="4"/>
        <v>6053.5219999999999</v>
      </c>
      <c r="L31" s="62">
        <f t="shared" si="4"/>
        <v>6172.3940000000002</v>
      </c>
      <c r="M31" s="62">
        <f t="shared" si="4"/>
        <v>6193.4669999999996</v>
      </c>
      <c r="N31" s="62">
        <f t="shared" si="4"/>
        <v>6320.3779999999997</v>
      </c>
      <c r="O31" s="62">
        <f t="shared" si="4"/>
        <v>6112.0209999999997</v>
      </c>
      <c r="P31" s="62">
        <f t="shared" si="4"/>
        <v>6102.4549999999999</v>
      </c>
      <c r="Q31" s="62">
        <f t="shared" si="4"/>
        <v>6213.3370000000004</v>
      </c>
      <c r="R31" s="62">
        <f t="shared" si="4"/>
        <v>6329.1189999999997</v>
      </c>
      <c r="S31" s="62">
        <f t="shared" si="4"/>
        <v>6929.9470000000001</v>
      </c>
      <c r="T31" s="62">
        <f t="shared" si="4"/>
        <v>6960.9279999999999</v>
      </c>
      <c r="U31" s="62">
        <f t="shared" si="4"/>
        <v>6795.393</v>
      </c>
      <c r="V31" s="62">
        <f t="shared" si="4"/>
        <v>6338.3490000000002</v>
      </c>
      <c r="W31" s="62">
        <f t="shared" si="4"/>
        <v>5814.4319999999998</v>
      </c>
      <c r="X31" s="62">
        <f t="shared" si="4"/>
        <v>5461.616</v>
      </c>
      <c r="Y31" s="62">
        <f t="shared" si="4"/>
        <v>5006.7889999999998</v>
      </c>
      <c r="Z31" s="63">
        <f t="shared" si="4"/>
        <v>0</v>
      </c>
      <c r="AA31" s="64">
        <f t="shared" si="4"/>
        <v>136290.09399999998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9</v>
      </c>
      <c r="L34" s="95">
        <v>9</v>
      </c>
      <c r="M34" s="95">
        <v>9</v>
      </c>
      <c r="N34" s="95">
        <v>9</v>
      </c>
      <c r="O34" s="95">
        <v>9</v>
      </c>
      <c r="P34" s="95">
        <v>9</v>
      </c>
      <c r="Q34" s="95"/>
      <c r="R34" s="95"/>
      <c r="S34" s="95"/>
      <c r="T34" s="95"/>
      <c r="U34" s="95"/>
      <c r="V34" s="95"/>
      <c r="W34" s="95">
        <v>45</v>
      </c>
      <c r="X34" s="95">
        <v>45</v>
      </c>
      <c r="Y34" s="95">
        <v>45</v>
      </c>
      <c r="Z34" s="96"/>
      <c r="AA34" s="74">
        <f t="shared" ref="AA34:AA39" si="5">SUM(B34:Z34)</f>
        <v>189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55</v>
      </c>
      <c r="L35" s="99">
        <v>55</v>
      </c>
      <c r="M35" s="99">
        <v>55</v>
      </c>
      <c r="N35" s="99">
        <v>55</v>
      </c>
      <c r="O35" s="99">
        <v>55</v>
      </c>
      <c r="P35" s="99">
        <v>50</v>
      </c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325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>
        <v>70.599999999999994</v>
      </c>
      <c r="P36" s="99">
        <v>156.30000000000001</v>
      </c>
      <c r="Q36" s="99">
        <v>195.3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422.20000000000005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123</v>
      </c>
      <c r="O37" s="99">
        <v>143</v>
      </c>
      <c r="P37" s="99">
        <v>143</v>
      </c>
      <c r="Q37" s="99">
        <v>143</v>
      </c>
      <c r="R37" s="99">
        <v>143</v>
      </c>
      <c r="S37" s="99">
        <v>70</v>
      </c>
      <c r="T37" s="99"/>
      <c r="U37" s="99"/>
      <c r="V37" s="99"/>
      <c r="W37" s="99"/>
      <c r="X37" s="99">
        <v>85</v>
      </c>
      <c r="Y37" s="99">
        <v>85</v>
      </c>
      <c r="Z37" s="100"/>
      <c r="AA37" s="79">
        <f t="shared" si="5"/>
        <v>935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48.6</v>
      </c>
      <c r="F38" s="99">
        <v>173.9</v>
      </c>
      <c r="G38" s="99">
        <v>467.7</v>
      </c>
      <c r="H38" s="99">
        <v>500</v>
      </c>
      <c r="I38" s="99">
        <v>500</v>
      </c>
      <c r="J38" s="99">
        <v>500</v>
      </c>
      <c r="K38" s="99">
        <v>500</v>
      </c>
      <c r="L38" s="99">
        <v>499.2</v>
      </c>
      <c r="M38" s="99">
        <v>399.3</v>
      </c>
      <c r="N38" s="99">
        <v>338.3</v>
      </c>
      <c r="O38" s="99"/>
      <c r="P38" s="99"/>
      <c r="Q38" s="99"/>
      <c r="R38" s="99"/>
      <c r="S38" s="99">
        <v>240</v>
      </c>
      <c r="T38" s="99">
        <v>424.6</v>
      </c>
      <c r="U38" s="99">
        <v>484.5</v>
      </c>
      <c r="V38" s="99">
        <v>434.8</v>
      </c>
      <c r="W38" s="99">
        <v>489.4</v>
      </c>
      <c r="X38" s="99">
        <v>500</v>
      </c>
      <c r="Y38" s="99">
        <v>234.1</v>
      </c>
      <c r="Z38" s="100"/>
      <c r="AA38" s="79">
        <f t="shared" si="5"/>
        <v>6734.4000000000005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48.6</v>
      </c>
      <c r="F39" s="88">
        <f t="shared" si="6"/>
        <v>173.9</v>
      </c>
      <c r="G39" s="88">
        <f t="shared" si="6"/>
        <v>467.7</v>
      </c>
      <c r="H39" s="88">
        <f t="shared" si="6"/>
        <v>500</v>
      </c>
      <c r="I39" s="88">
        <f t="shared" si="6"/>
        <v>500</v>
      </c>
      <c r="J39" s="88">
        <f t="shared" si="6"/>
        <v>500</v>
      </c>
      <c r="K39" s="88">
        <f t="shared" si="6"/>
        <v>564</v>
      </c>
      <c r="L39" s="88">
        <f t="shared" si="6"/>
        <v>563.20000000000005</v>
      </c>
      <c r="M39" s="88">
        <f t="shared" si="6"/>
        <v>463.3</v>
      </c>
      <c r="N39" s="88">
        <f t="shared" si="6"/>
        <v>525.29999999999995</v>
      </c>
      <c r="O39" s="88">
        <f t="shared" si="6"/>
        <v>277.60000000000002</v>
      </c>
      <c r="P39" s="88">
        <f t="shared" si="6"/>
        <v>358.3</v>
      </c>
      <c r="Q39" s="88">
        <f t="shared" si="6"/>
        <v>338.3</v>
      </c>
      <c r="R39" s="88">
        <f t="shared" si="6"/>
        <v>143</v>
      </c>
      <c r="S39" s="88">
        <f t="shared" si="6"/>
        <v>310</v>
      </c>
      <c r="T39" s="88">
        <f t="shared" si="6"/>
        <v>424.6</v>
      </c>
      <c r="U39" s="88">
        <f t="shared" si="6"/>
        <v>484.5</v>
      </c>
      <c r="V39" s="88">
        <f t="shared" si="6"/>
        <v>434.8</v>
      </c>
      <c r="W39" s="88">
        <f t="shared" si="6"/>
        <v>534.4</v>
      </c>
      <c r="X39" s="88">
        <f t="shared" si="6"/>
        <v>630</v>
      </c>
      <c r="Y39" s="88">
        <f t="shared" si="6"/>
        <v>364.1</v>
      </c>
      <c r="Z39" s="89">
        <f t="shared" si="6"/>
        <v>0</v>
      </c>
      <c r="AA39" s="90">
        <f t="shared" si="5"/>
        <v>8605.6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>
        <v>70.599999999999994</v>
      </c>
      <c r="P44" s="99">
        <v>156.30000000000001</v>
      </c>
      <c r="Q44" s="99">
        <v>195.3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422.20000000000005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48.6</v>
      </c>
      <c r="F46" s="99">
        <v>173.9</v>
      </c>
      <c r="G46" s="99">
        <v>467.7</v>
      </c>
      <c r="H46" s="99">
        <v>500</v>
      </c>
      <c r="I46" s="99">
        <v>500</v>
      </c>
      <c r="J46" s="99">
        <v>500</v>
      </c>
      <c r="K46" s="99">
        <v>500</v>
      </c>
      <c r="L46" s="99">
        <v>499.2</v>
      </c>
      <c r="M46" s="99">
        <v>399.3</v>
      </c>
      <c r="N46" s="99">
        <v>338.3</v>
      </c>
      <c r="O46" s="99"/>
      <c r="P46" s="99"/>
      <c r="Q46" s="99"/>
      <c r="R46" s="99"/>
      <c r="S46" s="99">
        <v>240</v>
      </c>
      <c r="T46" s="99">
        <v>424.6</v>
      </c>
      <c r="U46" s="99">
        <v>484.5</v>
      </c>
      <c r="V46" s="99">
        <v>434.8</v>
      </c>
      <c r="W46" s="99">
        <v>489.4</v>
      </c>
      <c r="X46" s="99">
        <v>500</v>
      </c>
      <c r="Y46" s="99">
        <v>234.1</v>
      </c>
      <c r="Z46" s="100"/>
      <c r="AA46" s="79">
        <f t="shared" si="7"/>
        <v>6734.4000000000005</v>
      </c>
    </row>
    <row r="47" spans="1:27" ht="24.95" customHeight="1" x14ac:dyDescent="0.2">
      <c r="A47" s="85" t="s">
        <v>47</v>
      </c>
      <c r="B47" s="98">
        <v>20</v>
      </c>
      <c r="C47" s="99"/>
      <c r="D47" s="99">
        <v>14</v>
      </c>
      <c r="E47" s="99">
        <v>24</v>
      </c>
      <c r="F47" s="99">
        <v>39</v>
      </c>
      <c r="G47" s="99">
        <v>78</v>
      </c>
      <c r="H47" s="99">
        <v>93</v>
      </c>
      <c r="I47" s="99">
        <v>86</v>
      </c>
      <c r="J47" s="99">
        <v>105</v>
      </c>
      <c r="K47" s="99">
        <v>105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114</v>
      </c>
      <c r="R47" s="99">
        <v>139</v>
      </c>
      <c r="S47" s="99">
        <v>150</v>
      </c>
      <c r="T47" s="99">
        <v>150</v>
      </c>
      <c r="U47" s="99">
        <v>150</v>
      </c>
      <c r="V47" s="99">
        <v>147</v>
      </c>
      <c r="W47" s="99">
        <v>98</v>
      </c>
      <c r="X47" s="99">
        <v>43</v>
      </c>
      <c r="Y47" s="99">
        <v>64.75</v>
      </c>
      <c r="Z47" s="100"/>
      <c r="AA47" s="79">
        <f t="shared" si="7"/>
        <v>2369.75</v>
      </c>
    </row>
    <row r="48" spans="1:27" ht="30" customHeight="1" thickBot="1" x14ac:dyDescent="0.25">
      <c r="A48" s="86" t="s">
        <v>48</v>
      </c>
      <c r="B48" s="87">
        <f>SUM(B42:B47)</f>
        <v>20</v>
      </c>
      <c r="C48" s="88">
        <f t="shared" ref="C48:Z48" si="8">SUM(C42:C47)</f>
        <v>0</v>
      </c>
      <c r="D48" s="88">
        <f t="shared" si="8"/>
        <v>14</v>
      </c>
      <c r="E48" s="88">
        <f t="shared" si="8"/>
        <v>72.599999999999994</v>
      </c>
      <c r="F48" s="88">
        <f t="shared" si="8"/>
        <v>212.9</v>
      </c>
      <c r="G48" s="88">
        <f t="shared" si="8"/>
        <v>545.70000000000005</v>
      </c>
      <c r="H48" s="88">
        <f t="shared" si="8"/>
        <v>593</v>
      </c>
      <c r="I48" s="88">
        <f t="shared" si="8"/>
        <v>586</v>
      </c>
      <c r="J48" s="88">
        <f t="shared" si="8"/>
        <v>605</v>
      </c>
      <c r="K48" s="88">
        <f t="shared" si="8"/>
        <v>605</v>
      </c>
      <c r="L48" s="88">
        <f t="shared" si="8"/>
        <v>649.20000000000005</v>
      </c>
      <c r="M48" s="88">
        <f t="shared" si="8"/>
        <v>549.29999999999995</v>
      </c>
      <c r="N48" s="88">
        <f t="shared" si="8"/>
        <v>488.3</v>
      </c>
      <c r="O48" s="88">
        <f t="shared" si="8"/>
        <v>220.6</v>
      </c>
      <c r="P48" s="88">
        <f t="shared" si="8"/>
        <v>306.3</v>
      </c>
      <c r="Q48" s="88">
        <f t="shared" si="8"/>
        <v>309.3</v>
      </c>
      <c r="R48" s="88">
        <f t="shared" si="8"/>
        <v>139</v>
      </c>
      <c r="S48" s="88">
        <f t="shared" si="8"/>
        <v>390</v>
      </c>
      <c r="T48" s="88">
        <f t="shared" si="8"/>
        <v>574.6</v>
      </c>
      <c r="U48" s="88">
        <f t="shared" si="8"/>
        <v>634.5</v>
      </c>
      <c r="V48" s="88">
        <f t="shared" si="8"/>
        <v>581.79999999999995</v>
      </c>
      <c r="W48" s="88">
        <f t="shared" si="8"/>
        <v>587.4</v>
      </c>
      <c r="X48" s="88">
        <f t="shared" si="8"/>
        <v>543</v>
      </c>
      <c r="Y48" s="88">
        <f t="shared" si="8"/>
        <v>298.85000000000002</v>
      </c>
      <c r="Z48" s="89">
        <f t="shared" si="8"/>
        <v>0</v>
      </c>
      <c r="AA48" s="90">
        <f t="shared" si="7"/>
        <v>9526.3500000000022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4782.0200000000004</v>
      </c>
      <c r="C51" s="88">
        <f t="shared" si="10"/>
        <v>4648.0059999999994</v>
      </c>
      <c r="D51" s="88">
        <f t="shared" si="10"/>
        <v>4494.655999999999</v>
      </c>
      <c r="E51" s="88">
        <f t="shared" si="10"/>
        <v>4415.5200000000004</v>
      </c>
      <c r="F51" s="88">
        <f t="shared" si="10"/>
        <v>4593.1569999999992</v>
      </c>
      <c r="G51" s="88">
        <f t="shared" si="10"/>
        <v>5045.3159999999998</v>
      </c>
      <c r="H51" s="88">
        <f t="shared" si="10"/>
        <v>5498.0379999999996</v>
      </c>
      <c r="I51" s="88">
        <f t="shared" si="10"/>
        <v>5941.9349999999995</v>
      </c>
      <c r="J51" s="88">
        <f t="shared" si="10"/>
        <v>6257.4989999999998</v>
      </c>
      <c r="K51" s="88">
        <f t="shared" si="10"/>
        <v>6553.5219999999999</v>
      </c>
      <c r="L51" s="88">
        <f t="shared" si="10"/>
        <v>6671.5940000000001</v>
      </c>
      <c r="M51" s="88">
        <f t="shared" si="10"/>
        <v>6592.7669999999998</v>
      </c>
      <c r="N51" s="88">
        <f t="shared" si="10"/>
        <v>6658.6779999999999</v>
      </c>
      <c r="O51" s="88">
        <f t="shared" si="10"/>
        <v>6182.6210000000001</v>
      </c>
      <c r="P51" s="88">
        <f t="shared" si="10"/>
        <v>6258.7550000000001</v>
      </c>
      <c r="Q51" s="88">
        <f t="shared" si="10"/>
        <v>6408.6369999999997</v>
      </c>
      <c r="R51" s="88">
        <f t="shared" si="10"/>
        <v>6329.1189999999997</v>
      </c>
      <c r="S51" s="88">
        <f t="shared" si="10"/>
        <v>7169.9470000000019</v>
      </c>
      <c r="T51" s="88">
        <f t="shared" si="10"/>
        <v>7385.5280000000012</v>
      </c>
      <c r="U51" s="88">
        <f t="shared" si="10"/>
        <v>7279.8930000000009</v>
      </c>
      <c r="V51" s="88">
        <f t="shared" si="10"/>
        <v>6773.1490000000003</v>
      </c>
      <c r="W51" s="88">
        <f t="shared" si="10"/>
        <v>6303.8320000000003</v>
      </c>
      <c r="X51" s="88">
        <f t="shared" si="10"/>
        <v>5961.616</v>
      </c>
      <c r="Y51" s="88">
        <f t="shared" si="10"/>
        <v>5240.8890000000001</v>
      </c>
      <c r="Z51" s="89">
        <f t="shared" si="10"/>
        <v>0</v>
      </c>
      <c r="AA51" s="104">
        <f>SUM(B51:Z51)</f>
        <v>143446.69400000002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-1034.0999999999999</v>
      </c>
      <c r="C4" s="18">
        <v>-1152.8</v>
      </c>
      <c r="D4" s="18">
        <v>-898.2</v>
      </c>
      <c r="E4" s="18">
        <v>-662.4</v>
      </c>
      <c r="F4" s="18">
        <v>-537.1</v>
      </c>
      <c r="G4" s="18">
        <v>-243.3</v>
      </c>
      <c r="H4" s="18">
        <v>-188.70000000000005</v>
      </c>
      <c r="I4" s="18">
        <v>-21.5</v>
      </c>
      <c r="J4" s="18">
        <v>143.30000000000001</v>
      </c>
      <c r="K4" s="18">
        <v>-115.70000000000005</v>
      </c>
      <c r="L4" s="18">
        <v>-211.8</v>
      </c>
      <c r="M4" s="18">
        <v>-182.7</v>
      </c>
      <c r="N4" s="18">
        <v>-333.90000000000003</v>
      </c>
      <c r="O4" s="18">
        <v>-295.10000000000002</v>
      </c>
      <c r="P4" s="18">
        <v>-343.7</v>
      </c>
      <c r="Q4" s="18">
        <v>-304.7</v>
      </c>
      <c r="R4" s="18">
        <v>-383.29999999999995</v>
      </c>
      <c r="S4" s="18">
        <v>-471</v>
      </c>
      <c r="T4" s="18">
        <v>-286.39999999999998</v>
      </c>
      <c r="U4" s="18">
        <v>-226.5</v>
      </c>
      <c r="V4" s="18">
        <v>-276.2</v>
      </c>
      <c r="W4" s="18">
        <v>-221.60000000000002</v>
      </c>
      <c r="X4" s="18">
        <v>-70.799999999999955</v>
      </c>
      <c r="Y4" s="18">
        <v>-476.9</v>
      </c>
      <c r="Z4" s="19"/>
      <c r="AA4" s="111">
        <f>SUM(B4:Z4)</f>
        <v>-8795.0999999999967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158.09</v>
      </c>
      <c r="C7" s="117">
        <v>155.26</v>
      </c>
      <c r="D7" s="117">
        <v>150</v>
      </c>
      <c r="E7" s="117">
        <v>145</v>
      </c>
      <c r="F7" s="117">
        <v>140.5</v>
      </c>
      <c r="G7" s="117">
        <v>140.5</v>
      </c>
      <c r="H7" s="117">
        <v>130.97999999999999</v>
      </c>
      <c r="I7" s="117">
        <v>155.65</v>
      </c>
      <c r="J7" s="117">
        <v>164.19</v>
      </c>
      <c r="K7" s="117">
        <v>169.83</v>
      </c>
      <c r="L7" s="117">
        <v>164.11</v>
      </c>
      <c r="M7" s="117">
        <v>155.36000000000001</v>
      </c>
      <c r="N7" s="117">
        <v>148.84</v>
      </c>
      <c r="O7" s="117">
        <v>133.37</v>
      </c>
      <c r="P7" s="117">
        <v>134.09</v>
      </c>
      <c r="Q7" s="117">
        <v>141.61000000000001</v>
      </c>
      <c r="R7" s="117">
        <v>155.36000000000001</v>
      </c>
      <c r="S7" s="117">
        <v>170.29</v>
      </c>
      <c r="T7" s="117">
        <v>184.16</v>
      </c>
      <c r="U7" s="117">
        <v>191.21</v>
      </c>
      <c r="V7" s="117">
        <v>167.81</v>
      </c>
      <c r="W7" s="117">
        <v>158.1</v>
      </c>
      <c r="X7" s="117">
        <v>150.88999999999999</v>
      </c>
      <c r="Y7" s="117">
        <v>137.30000000000001</v>
      </c>
      <c r="Z7" s="118"/>
      <c r="AA7" s="119">
        <f>IF(SUM(B7:Z7)&lt;&gt;0,AVERAGEIF(B7:Z7,"&lt;&gt;"""),"")</f>
        <v>154.27083333333334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711</v>
      </c>
      <c r="E13" s="129">
        <v>711</v>
      </c>
      <c r="F13" s="129">
        <v>711</v>
      </c>
      <c r="G13" s="129">
        <v>711</v>
      </c>
      <c r="H13" s="129">
        <v>688.7</v>
      </c>
      <c r="I13" s="129">
        <v>521.5</v>
      </c>
      <c r="J13" s="129">
        <v>356.7</v>
      </c>
      <c r="K13" s="129">
        <v>615.70000000000005</v>
      </c>
      <c r="L13" s="129">
        <v>711</v>
      </c>
      <c r="M13" s="129">
        <v>582</v>
      </c>
      <c r="N13" s="129">
        <v>672.2</v>
      </c>
      <c r="O13" s="129"/>
      <c r="P13" s="129"/>
      <c r="Q13" s="129"/>
      <c r="R13" s="129">
        <v>149.69999999999999</v>
      </c>
      <c r="S13" s="129">
        <v>711</v>
      </c>
      <c r="T13" s="129">
        <v>711</v>
      </c>
      <c r="U13" s="129">
        <v>711</v>
      </c>
      <c r="V13" s="129">
        <v>711</v>
      </c>
      <c r="W13" s="129">
        <v>711</v>
      </c>
      <c r="X13" s="129">
        <v>570.79999999999995</v>
      </c>
      <c r="Y13" s="130">
        <v>711</v>
      </c>
      <c r="Z13" s="131"/>
      <c r="AA13" s="132">
        <f t="shared" si="0"/>
        <v>13400.3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323.10000000000002</v>
      </c>
      <c r="C15" s="133">
        <v>441.8</v>
      </c>
      <c r="D15" s="133">
        <v>187.2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365.7</v>
      </c>
      <c r="P15" s="133">
        <v>500</v>
      </c>
      <c r="Q15" s="133">
        <v>500</v>
      </c>
      <c r="R15" s="133">
        <v>233.6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2551.4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1034.0999999999999</v>
      </c>
      <c r="C16" s="135">
        <f t="shared" si="1"/>
        <v>1152.8</v>
      </c>
      <c r="D16" s="135">
        <f t="shared" si="1"/>
        <v>898.2</v>
      </c>
      <c r="E16" s="135">
        <f t="shared" si="1"/>
        <v>711</v>
      </c>
      <c r="F16" s="135">
        <f t="shared" si="1"/>
        <v>711</v>
      </c>
      <c r="G16" s="135">
        <f t="shared" si="1"/>
        <v>711</v>
      </c>
      <c r="H16" s="135">
        <f t="shared" si="1"/>
        <v>688.7</v>
      </c>
      <c r="I16" s="135">
        <f t="shared" si="1"/>
        <v>521.5</v>
      </c>
      <c r="J16" s="135">
        <f t="shared" si="1"/>
        <v>356.7</v>
      </c>
      <c r="K16" s="135">
        <f t="shared" si="1"/>
        <v>615.70000000000005</v>
      </c>
      <c r="L16" s="135">
        <f t="shared" si="1"/>
        <v>711</v>
      </c>
      <c r="M16" s="135">
        <f t="shared" si="1"/>
        <v>582</v>
      </c>
      <c r="N16" s="135">
        <f t="shared" si="1"/>
        <v>672.2</v>
      </c>
      <c r="O16" s="135">
        <f t="shared" si="1"/>
        <v>365.7</v>
      </c>
      <c r="P16" s="135">
        <f t="shared" si="1"/>
        <v>500</v>
      </c>
      <c r="Q16" s="135">
        <f t="shared" si="1"/>
        <v>500</v>
      </c>
      <c r="R16" s="135">
        <f t="shared" si="1"/>
        <v>383.29999999999995</v>
      </c>
      <c r="S16" s="135">
        <f t="shared" si="1"/>
        <v>711</v>
      </c>
      <c r="T16" s="135">
        <f t="shared" si="1"/>
        <v>711</v>
      </c>
      <c r="U16" s="135">
        <f t="shared" si="1"/>
        <v>711</v>
      </c>
      <c r="V16" s="135">
        <f t="shared" si="1"/>
        <v>711</v>
      </c>
      <c r="W16" s="135">
        <f t="shared" si="1"/>
        <v>711</v>
      </c>
      <c r="X16" s="135">
        <f t="shared" si="1"/>
        <v>570.79999999999995</v>
      </c>
      <c r="Y16" s="135">
        <f t="shared" si="1"/>
        <v>711</v>
      </c>
      <c r="Z16" s="136" t="str">
        <f t="shared" si="1"/>
        <v/>
      </c>
      <c r="AA16" s="90">
        <f t="shared" si="0"/>
        <v>15951.699999999999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>
        <v>70.599999999999994</v>
      </c>
      <c r="P21" s="129">
        <v>156.30000000000001</v>
      </c>
      <c r="Q21" s="129">
        <v>195.3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422.20000000000005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48.6</v>
      </c>
      <c r="F23" s="133">
        <v>173.9</v>
      </c>
      <c r="G23" s="133">
        <v>467.7</v>
      </c>
      <c r="H23" s="133">
        <v>500</v>
      </c>
      <c r="I23" s="133">
        <v>500</v>
      </c>
      <c r="J23" s="133">
        <v>500</v>
      </c>
      <c r="K23" s="133">
        <v>500</v>
      </c>
      <c r="L23" s="133">
        <v>499.2</v>
      </c>
      <c r="M23" s="133">
        <v>399.3</v>
      </c>
      <c r="N23" s="133">
        <v>338.3</v>
      </c>
      <c r="O23" s="133"/>
      <c r="P23" s="133"/>
      <c r="Q23" s="133"/>
      <c r="R23" s="133"/>
      <c r="S23" s="133">
        <v>240</v>
      </c>
      <c r="T23" s="133">
        <v>424.6</v>
      </c>
      <c r="U23" s="133">
        <v>484.5</v>
      </c>
      <c r="V23" s="133">
        <v>434.8</v>
      </c>
      <c r="W23" s="133">
        <v>489.4</v>
      </c>
      <c r="X23" s="133">
        <v>500</v>
      </c>
      <c r="Y23" s="133">
        <v>234.1</v>
      </c>
      <c r="Z23" s="131"/>
      <c r="AA23" s="132">
        <f t="shared" si="2"/>
        <v>6734.4000000000005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48.6</v>
      </c>
      <c r="F24" s="135">
        <f t="shared" si="3"/>
        <v>173.9</v>
      </c>
      <c r="G24" s="135">
        <f t="shared" si="3"/>
        <v>467.7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499.2</v>
      </c>
      <c r="M24" s="135">
        <f t="shared" si="3"/>
        <v>399.3</v>
      </c>
      <c r="N24" s="135">
        <f t="shared" si="3"/>
        <v>338.3</v>
      </c>
      <c r="O24" s="135">
        <f t="shared" si="3"/>
        <v>70.599999999999994</v>
      </c>
      <c r="P24" s="135">
        <f t="shared" si="3"/>
        <v>156.30000000000001</v>
      </c>
      <c r="Q24" s="135">
        <f t="shared" si="3"/>
        <v>195.3</v>
      </c>
      <c r="R24" s="135">
        <f t="shared" si="3"/>
        <v>0</v>
      </c>
      <c r="S24" s="135">
        <f t="shared" si="3"/>
        <v>240</v>
      </c>
      <c r="T24" s="135">
        <f t="shared" si="3"/>
        <v>424.6</v>
      </c>
      <c r="U24" s="135">
        <f t="shared" si="3"/>
        <v>484.5</v>
      </c>
      <c r="V24" s="135">
        <f t="shared" si="3"/>
        <v>434.8</v>
      </c>
      <c r="W24" s="135">
        <f t="shared" si="3"/>
        <v>489.4</v>
      </c>
      <c r="X24" s="135">
        <f t="shared" si="3"/>
        <v>500</v>
      </c>
      <c r="Y24" s="135">
        <f t="shared" si="3"/>
        <v>234.1</v>
      </c>
      <c r="Z24" s="136" t="str">
        <f t="shared" si="3"/>
        <v/>
      </c>
      <c r="AA24" s="90">
        <f t="shared" si="2"/>
        <v>7156.6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2023-02-03T12:04:16Z</dcterms:created>
  <dcterms:modified xsi:type="dcterms:W3CDTF">2023-02-03T12:04:17Z</dcterms:modified>
</cp:coreProperties>
</file>