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<sst xmlns="http://schemas.openxmlformats.org/spreadsheetml/2006/main" count="117" uniqueCount="53">
  <si>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02/02/2023 14:04:31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</si>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</sst>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973</c:v>
                </c:pt>
                <c:pt idx="1">
                  <c:v>973</c:v>
                </c:pt>
                <c:pt idx="2">
                  <c:v>973</c:v>
                </c:pt>
                <c:pt idx="3">
                  <c:v>973</c:v>
                </c:pt>
                <c:pt idx="4">
                  <c:v>973</c:v>
                </c:pt>
                <c:pt idx="5">
                  <c:v>988</c:v>
                </c:pt>
                <c:pt idx="6">
                  <c:v>1085</c:v>
                </c:pt>
                <c:pt idx="7">
                  <c:v>1178</c:v>
                </c:pt>
                <c:pt idx="8">
                  <c:v>1225</c:v>
                </c:pt>
                <c:pt idx="9">
                  <c:v>1178</c:v>
                </c:pt>
                <c:pt idx="10">
                  <c:v>1073</c:v>
                </c:pt>
                <c:pt idx="11">
                  <c:v>1054</c:v>
                </c:pt>
                <c:pt idx="12">
                  <c:v>1054</c:v>
                </c:pt>
                <c:pt idx="13">
                  <c:v>1132</c:v>
                </c:pt>
                <c:pt idx="14">
                  <c:v>1259</c:v>
                </c:pt>
                <c:pt idx="15">
                  <c:v>1259</c:v>
                </c:pt>
                <c:pt idx="16">
                  <c:v>1178</c:v>
                </c:pt>
                <c:pt idx="17">
                  <c:v>1085</c:v>
                </c:pt>
                <c:pt idx="18">
                  <c:v>1019</c:v>
                </c:pt>
                <c:pt idx="19">
                  <c:v>1019</c:v>
                </c:pt>
                <c:pt idx="20">
                  <c:v>1019</c:v>
                </c:pt>
                <c:pt idx="21">
                  <c:v>1019</c:v>
                </c:pt>
                <c:pt idx="22">
                  <c:v>1007</c:v>
                </c:pt>
                <c:pt idx="23">
                  <c:v>1007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141</c:v>
                </c:pt>
                <c:pt idx="2">
                  <c:v>121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151</c:v>
                </c:pt>
                <c:pt idx="7">
                  <c:v>186</c:v>
                </c:pt>
                <c:pt idx="8">
                  <c:v>186</c:v>
                </c:pt>
                <c:pt idx="9">
                  <c:v>186</c:v>
                </c:pt>
                <c:pt idx="10">
                  <c:v>167</c:v>
                </c:pt>
                <c:pt idx="11">
                  <c:v>143</c:v>
                </c:pt>
                <c:pt idx="12">
                  <c:v>133</c:v>
                </c:pt>
                <c:pt idx="13">
                  <c:v>121</c:v>
                </c:pt>
                <c:pt idx="14">
                  <c:v>122</c:v>
                </c:pt>
                <c:pt idx="15">
                  <c:v>186</c:v>
                </c:pt>
                <c:pt idx="16">
                  <c:v>186</c:v>
                </c:pt>
                <c:pt idx="17">
                  <c:v>202.5</c:v>
                </c:pt>
                <c:pt idx="18">
                  <c:v>197</c:v>
                </c:pt>
                <c:pt idx="19">
                  <c:v>186</c:v>
                </c:pt>
                <c:pt idx="20">
                  <c:v>186</c:v>
                </c:pt>
                <c:pt idx="21">
                  <c:v>186</c:v>
                </c:pt>
                <c:pt idx="22">
                  <c:v>186</c:v>
                </c:pt>
                <c:pt idx="23">
                  <c:v>122.25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1062.9000000000001</c:v>
                </c:pt>
                <c:pt idx="1">
                  <c:v>687.9</c:v>
                </c:pt>
                <c:pt idx="2">
                  <c:v>687.9</c:v>
                </c:pt>
                <c:pt idx="3">
                  <c:v>687.9</c:v>
                </c:pt>
                <c:pt idx="4">
                  <c:v>687.9</c:v>
                </c:pt>
                <c:pt idx="5">
                  <c:v>747.9</c:v>
                </c:pt>
                <c:pt idx="6">
                  <c:v>1171.7260000000001</c:v>
                </c:pt>
                <c:pt idx="7">
                  <c:v>1363.193</c:v>
                </c:pt>
                <c:pt idx="8">
                  <c:v>1711.0700000000002</c:v>
                </c:pt>
                <c:pt idx="9">
                  <c:v>1247.2449999999999</c:v>
                </c:pt>
                <c:pt idx="10">
                  <c:v>1087.443</c:v>
                </c:pt>
                <c:pt idx="11">
                  <c:v>1003.52</c:v>
                </c:pt>
                <c:pt idx="12">
                  <c:v>1000.938</c:v>
                </c:pt>
                <c:pt idx="13">
                  <c:v>997.9</c:v>
                </c:pt>
                <c:pt idx="14">
                  <c:v>1092.3579999999999</c:v>
                </c:pt>
                <c:pt idx="15">
                  <c:v>1281.0050000000001</c:v>
                </c:pt>
                <c:pt idx="16">
                  <c:v>2042.6990000000001</c:v>
                </c:pt>
                <c:pt idx="17">
                  <c:v>2474.9090000000001</c:v>
                </c:pt>
                <c:pt idx="18">
                  <c:v>2478.8919999999998</c:v>
                </c:pt>
                <c:pt idx="19">
                  <c:v>2095.9750000000004</c:v>
                </c:pt>
                <c:pt idx="20">
                  <c:v>1945.799</c:v>
                </c:pt>
                <c:pt idx="21">
                  <c:v>1641.0230000000001</c:v>
                </c:pt>
                <c:pt idx="22">
                  <c:v>1347.337</c:v>
                </c:pt>
                <c:pt idx="23">
                  <c:v>1171.2559999999999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1571</c:v>
                </c:pt>
                <c:pt idx="1">
                  <c:v>1571</c:v>
                </c:pt>
                <c:pt idx="2">
                  <c:v>1571</c:v>
                </c:pt>
                <c:pt idx="3">
                  <c:v>1571</c:v>
                </c:pt>
                <c:pt idx="4">
                  <c:v>1564</c:v>
                </c:pt>
                <c:pt idx="5">
                  <c:v>1571</c:v>
                </c:pt>
                <c:pt idx="6">
                  <c:v>1564</c:v>
                </c:pt>
                <c:pt idx="7">
                  <c:v>1386.3</c:v>
                </c:pt>
                <c:pt idx="8">
                  <c:v>690</c:v>
                </c:pt>
                <c:pt idx="9">
                  <c:v>514</c:v>
                </c:pt>
                <c:pt idx="10">
                  <c:v>449</c:v>
                </c:pt>
                <c:pt idx="11">
                  <c:v>404</c:v>
                </c:pt>
                <c:pt idx="12">
                  <c:v>403</c:v>
                </c:pt>
                <c:pt idx="13">
                  <c:v>403</c:v>
                </c:pt>
                <c:pt idx="14">
                  <c:v>540.5</c:v>
                </c:pt>
                <c:pt idx="15">
                  <c:v>1047.5999999999999</c:v>
                </c:pt>
                <c:pt idx="16">
                  <c:v>879.9</c:v>
                </c:pt>
                <c:pt idx="17">
                  <c:v>1186.8</c:v>
                </c:pt>
                <c:pt idx="18">
                  <c:v>1313</c:v>
                </c:pt>
                <c:pt idx="19">
                  <c:v>1825.5</c:v>
                </c:pt>
                <c:pt idx="20">
                  <c:v>1776.7</c:v>
                </c:pt>
                <c:pt idx="21">
                  <c:v>1702.2</c:v>
                </c:pt>
                <c:pt idx="22">
                  <c:v>1873.6</c:v>
                </c:pt>
                <c:pt idx="23">
                  <c:v>2071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924.34599999999978</c:v>
                </c:pt>
                <c:pt idx="1">
                  <c:v>923.65399999999977</c:v>
                </c:pt>
                <c:pt idx="2">
                  <c:v>932.39099999999985</c:v>
                </c:pt>
                <c:pt idx="3">
                  <c:v>937.86099999999976</c:v>
                </c:pt>
                <c:pt idx="4">
                  <c:v>951.64799999999991</c:v>
                </c:pt>
                <c:pt idx="5">
                  <c:v>974.99700000000007</c:v>
                </c:pt>
                <c:pt idx="6">
                  <c:v>1044.7699999999998</c:v>
                </c:pt>
                <c:pt idx="7">
                  <c:v>1464.3970000000002</c:v>
                </c:pt>
                <c:pt idx="8">
                  <c:v>2179.4519999999993</c:v>
                </c:pt>
                <c:pt idx="9">
                  <c:v>3044.0669999999996</c:v>
                </c:pt>
                <c:pt idx="10">
                  <c:v>3695.6279999999992</c:v>
                </c:pt>
                <c:pt idx="11">
                  <c:v>4003.6610000000005</c:v>
                </c:pt>
                <c:pt idx="12">
                  <c:v>4054.8719999999998</c:v>
                </c:pt>
                <c:pt idx="13">
                  <c:v>3821.0849999999996</c:v>
                </c:pt>
                <c:pt idx="14">
                  <c:v>3255.3149999999996</c:v>
                </c:pt>
                <c:pt idx="15">
                  <c:v>2359.4110000000005</c:v>
                </c:pt>
                <c:pt idx="16">
                  <c:v>1516.5980000000002</c:v>
                </c:pt>
                <c:pt idx="17">
                  <c:v>1167.5859999999998</c:v>
                </c:pt>
                <c:pt idx="18">
                  <c:v>1009.5189999999998</c:v>
                </c:pt>
                <c:pt idx="19">
                  <c:v>871.83800000000008</c:v>
                </c:pt>
                <c:pt idx="20">
                  <c:v>746.5569999999999</c:v>
                </c:pt>
                <c:pt idx="21">
                  <c:v>683.54499999999985</c:v>
                </c:pt>
                <c:pt idx="22">
                  <c:v>700.72999999999979</c:v>
                </c:pt>
                <c:pt idx="23">
                  <c:v>749.61899999999991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29</c:v>
                </c:pt>
                <c:pt idx="1">
                  <c:v>28</c:v>
                </c:pt>
                <c:pt idx="2">
                  <c:v>29</c:v>
                </c:pt>
                <c:pt idx="3">
                  <c:v>30</c:v>
                </c:pt>
                <c:pt idx="4">
                  <c:v>27</c:v>
                </c:pt>
                <c:pt idx="5">
                  <c:v>25</c:v>
                </c:pt>
                <c:pt idx="6">
                  <c:v>29</c:v>
                </c:pt>
                <c:pt idx="7">
                  <c:v>49</c:v>
                </c:pt>
                <c:pt idx="8">
                  <c:v>79</c:v>
                </c:pt>
                <c:pt idx="9">
                  <c:v>103</c:v>
                </c:pt>
                <c:pt idx="10">
                  <c:v>116</c:v>
                </c:pt>
                <c:pt idx="11">
                  <c:v>125</c:v>
                </c:pt>
                <c:pt idx="12">
                  <c:v>133</c:v>
                </c:pt>
                <c:pt idx="13">
                  <c:v>134</c:v>
                </c:pt>
                <c:pt idx="14">
                  <c:v>128</c:v>
                </c:pt>
                <c:pt idx="15">
                  <c:v>117</c:v>
                </c:pt>
                <c:pt idx="16">
                  <c:v>110</c:v>
                </c:pt>
                <c:pt idx="17">
                  <c:v>107</c:v>
                </c:pt>
                <c:pt idx="18">
                  <c:v>106</c:v>
                </c:pt>
                <c:pt idx="19">
                  <c:v>109</c:v>
                </c:pt>
                <c:pt idx="20">
                  <c:v>115</c:v>
                </c:pt>
                <c:pt idx="21">
                  <c:v>119</c:v>
                </c:pt>
                <c:pt idx="22">
                  <c:v>116</c:v>
                </c:pt>
                <c:pt idx="23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280</c:v>
                </c:pt>
                <c:pt idx="5">
                  <c:v>719</c:v>
                </c:pt>
                <c:pt idx="6">
                  <c:v>909</c:v>
                </c:pt>
                <c:pt idx="7">
                  <c:v>937</c:v>
                </c:pt>
                <c:pt idx="8">
                  <c:v>1001</c:v>
                </c:pt>
                <c:pt idx="9">
                  <c:v>978</c:v>
                </c:pt>
                <c:pt idx="10">
                  <c:v>624</c:v>
                </c:pt>
                <c:pt idx="11">
                  <c:v>522</c:v>
                </c:pt>
                <c:pt idx="12">
                  <c:v>522</c:v>
                </c:pt>
                <c:pt idx="13">
                  <c:v>494</c:v>
                </c:pt>
                <c:pt idx="14">
                  <c:v>494</c:v>
                </c:pt>
                <c:pt idx="15">
                  <c:v>604</c:v>
                </c:pt>
                <c:pt idx="16">
                  <c:v>808</c:v>
                </c:pt>
                <c:pt idx="17">
                  <c:v>1244</c:v>
                </c:pt>
                <c:pt idx="18">
                  <c:v>1409</c:v>
                </c:pt>
                <c:pt idx="19">
                  <c:v>1304</c:v>
                </c:pt>
                <c:pt idx="20">
                  <c:v>1214</c:v>
                </c:pt>
                <c:pt idx="21">
                  <c:v>1019</c:v>
                </c:pt>
                <c:pt idx="22">
                  <c:v>684</c:v>
                </c:pt>
                <c:pt idx="23">
                  <c:v>164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0494232"/>
        <c:axId val="540494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4881.2449999999999</c:v>
                </c:pt>
                <c:pt idx="1">
                  <c:v>4524.5829999999996</c:v>
                </c:pt>
                <c:pt idx="2">
                  <c:v>4514.2839999999987</c:v>
                </c:pt>
                <c:pt idx="3">
                  <c:v>4514.7600000000029</c:v>
                </c:pt>
                <c:pt idx="4">
                  <c:v>4598.597999999999</c:v>
                </c:pt>
                <c:pt idx="5">
                  <c:v>5140.9400000000005</c:v>
                </c:pt>
                <c:pt idx="6">
                  <c:v>5954.4889999999996</c:v>
                </c:pt>
                <c:pt idx="7">
                  <c:v>6563.88</c:v>
                </c:pt>
                <c:pt idx="8">
                  <c:v>7071.5330000000013</c:v>
                </c:pt>
                <c:pt idx="9">
                  <c:v>7250.2980000000025</c:v>
                </c:pt>
                <c:pt idx="10">
                  <c:v>7212.0530000000017</c:v>
                </c:pt>
                <c:pt idx="11">
                  <c:v>7255.1900000000014</c:v>
                </c:pt>
                <c:pt idx="12">
                  <c:v>7300.7410000000009</c:v>
                </c:pt>
                <c:pt idx="13">
                  <c:v>7102.9520000000011</c:v>
                </c:pt>
                <c:pt idx="14">
                  <c:v>6891.1879999999992</c:v>
                </c:pt>
                <c:pt idx="15">
                  <c:v>6853.9759999999997</c:v>
                </c:pt>
                <c:pt idx="16">
                  <c:v>6721.2080000000005</c:v>
                </c:pt>
                <c:pt idx="17">
                  <c:v>7467.8150000000005</c:v>
                </c:pt>
                <c:pt idx="18">
                  <c:v>7532.4570000000012</c:v>
                </c:pt>
                <c:pt idx="19">
                  <c:v>7411.3420000000006</c:v>
                </c:pt>
                <c:pt idx="20">
                  <c:v>7003.0710000000017</c:v>
                </c:pt>
                <c:pt idx="21">
                  <c:v>6369.7859999999982</c:v>
                </c:pt>
                <c:pt idx="22">
                  <c:v>5914.66</c:v>
                </c:pt>
                <c:pt idx="23">
                  <c:v>5395.125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494232"/>
        <c:axId val="540494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151.6</c:v>
                </c:pt>
                <c:pt idx="1">
                  <c:v>150.6</c:v>
                </c:pt>
                <c:pt idx="2">
                  <c:v>146.26</c:v>
                </c:pt>
                <c:pt idx="3">
                  <c:v>146.80000000000001</c:v>
                </c:pt>
                <c:pt idx="4">
                  <c:v>147.5</c:v>
                </c:pt>
                <c:pt idx="5">
                  <c:v>156.5</c:v>
                </c:pt>
                <c:pt idx="6">
                  <c:v>169.45</c:v>
                </c:pt>
                <c:pt idx="7">
                  <c:v>186.78</c:v>
                </c:pt>
                <c:pt idx="8">
                  <c:v>206.51</c:v>
                </c:pt>
                <c:pt idx="9">
                  <c:v>172.95</c:v>
                </c:pt>
                <c:pt idx="10">
                  <c:v>159.61000000000001</c:v>
                </c:pt>
                <c:pt idx="11">
                  <c:v>158.54</c:v>
                </c:pt>
                <c:pt idx="12">
                  <c:v>157.83000000000001</c:v>
                </c:pt>
                <c:pt idx="13">
                  <c:v>152.22</c:v>
                </c:pt>
                <c:pt idx="14">
                  <c:v>160.94999999999999</c:v>
                </c:pt>
                <c:pt idx="15">
                  <c:v>165.5</c:v>
                </c:pt>
                <c:pt idx="16">
                  <c:v>175</c:v>
                </c:pt>
                <c:pt idx="17">
                  <c:v>196.48</c:v>
                </c:pt>
                <c:pt idx="18">
                  <c:v>197.45</c:v>
                </c:pt>
                <c:pt idx="19">
                  <c:v>185.13</c:v>
                </c:pt>
                <c:pt idx="20">
                  <c:v>173.06</c:v>
                </c:pt>
                <c:pt idx="21">
                  <c:v>169.45</c:v>
                </c:pt>
                <c:pt idx="22">
                  <c:v>160.28</c:v>
                </c:pt>
                <c:pt idx="23">
                  <c:v>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495408"/>
        <c:axId val="540495016"/>
      </c:lineChart>
      <c:catAx>
        <c:axId val="540494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0494624"/>
        <c:crosses val="autoZero"/>
        <c:auto val="1"/>
        <c:lblAlgn val="ctr"/>
        <c:lblOffset val="100"/>
        <c:noMultiLvlLbl val="0"/>
      </c:catAx>
      <c:valAx>
        <c:axId val="54049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0494232"/>
        <c:crosses val="autoZero"/>
        <c:crossBetween val="between"/>
      </c:valAx>
      <c:valAx>
        <c:axId val="540495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0495408"/>
        <c:crosses val="max"/>
        <c:crossBetween val="between"/>
      </c:valAx>
      <c:catAx>
        <c:axId val="540495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0495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4881.2460000000001</v>
      </c>
      <c r="C4" s="18">
        <v>4524.5539999999992</v>
      </c>
      <c r="D4" s="18">
        <v>4514.2910000000002</v>
      </c>
      <c r="E4" s="18">
        <v>4514.7610000000013</v>
      </c>
      <c r="F4" s="18">
        <v>4598.5479999999998</v>
      </c>
      <c r="G4" s="18">
        <v>5140.8969999999999</v>
      </c>
      <c r="H4" s="18">
        <v>5954.4960000000028</v>
      </c>
      <c r="I4" s="18">
        <v>6563.8899999999985</v>
      </c>
      <c r="J4" s="18">
        <v>7071.5220000000008</v>
      </c>
      <c r="K4" s="18">
        <v>7250.311999999999</v>
      </c>
      <c r="L4" s="18">
        <v>7212.0709999999972</v>
      </c>
      <c r="M4" s="18">
        <v>7255.1809999999996</v>
      </c>
      <c r="N4" s="18">
        <v>7300.8099999999977</v>
      </c>
      <c r="O4" s="18">
        <v>7102.9850000000024</v>
      </c>
      <c r="P4" s="18">
        <v>6891.1730000000007</v>
      </c>
      <c r="Q4" s="18">
        <v>6854.0160000000005</v>
      </c>
      <c r="R4" s="18">
        <v>6721.1969999999992</v>
      </c>
      <c r="S4" s="18">
        <v>7467.7949999999983</v>
      </c>
      <c r="T4" s="18">
        <v>7532.4110000000001</v>
      </c>
      <c r="U4" s="18">
        <v>7411.3130000000001</v>
      </c>
      <c r="V4" s="18">
        <v>7003.0560000000005</v>
      </c>
      <c r="W4" s="18">
        <v>6369.7680000000009</v>
      </c>
      <c r="X4" s="18">
        <v>5914.6670000000004</v>
      </c>
      <c r="Y4" s="18">
        <v>5395.1249999999991</v>
      </c>
      <c r="Z4" s="19"/>
      <c r="AA4" s="20">
        <f>SUM(B4:Z4)</f>
        <v>151446.08499999999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151.6</v>
      </c>
      <c r="C7" s="28">
        <v>150.6</v>
      </c>
      <c r="D7" s="28">
        <v>146.26</v>
      </c>
      <c r="E7" s="28">
        <v>146.80000000000001</v>
      </c>
      <c r="F7" s="28">
        <v>147.5</v>
      </c>
      <c r="G7" s="28">
        <v>156.5</v>
      </c>
      <c r="H7" s="28">
        <v>169.45</v>
      </c>
      <c r="I7" s="28">
        <v>186.78</v>
      </c>
      <c r="J7" s="28">
        <v>206.51</v>
      </c>
      <c r="K7" s="28">
        <v>172.95</v>
      </c>
      <c r="L7" s="28">
        <v>159.61000000000001</v>
      </c>
      <c r="M7" s="28">
        <v>158.54</v>
      </c>
      <c r="N7" s="28">
        <v>157.83000000000001</v>
      </c>
      <c r="O7" s="28">
        <v>152.22</v>
      </c>
      <c r="P7" s="28">
        <v>160.94999999999999</v>
      </c>
      <c r="Q7" s="28">
        <v>165.5</v>
      </c>
      <c r="R7" s="28">
        <v>175</v>
      </c>
      <c r="S7" s="28">
        <v>196.48</v>
      </c>
      <c r="T7" s="28">
        <v>197.45</v>
      </c>
      <c r="U7" s="28">
        <v>185.13</v>
      </c>
      <c r="V7" s="28">
        <v>173.06</v>
      </c>
      <c r="W7" s="28">
        <v>169.45</v>
      </c>
      <c r="X7" s="28">
        <v>160.28</v>
      </c>
      <c r="Y7" s="28">
        <v>163</v>
      </c>
      <c r="Z7" s="29"/>
      <c r="AA7" s="30">
        <f>IF(SUM(B7:Z7)&lt;&gt;0,AVERAGEIF(B7:Z7,"&lt;&gt;"""),"")</f>
        <v>167.06041666666664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973</v>
      </c>
      <c r="C10" s="42">
        <v>973</v>
      </c>
      <c r="D10" s="42">
        <v>973</v>
      </c>
      <c r="E10" s="42">
        <v>973</v>
      </c>
      <c r="F10" s="42">
        <v>973</v>
      </c>
      <c r="G10" s="42">
        <v>988</v>
      </c>
      <c r="H10" s="42">
        <v>1085</v>
      </c>
      <c r="I10" s="42">
        <v>1178</v>
      </c>
      <c r="J10" s="42">
        <v>1225</v>
      </c>
      <c r="K10" s="42">
        <v>1178</v>
      </c>
      <c r="L10" s="42">
        <v>1073</v>
      </c>
      <c r="M10" s="42">
        <v>1054</v>
      </c>
      <c r="N10" s="42">
        <v>1054</v>
      </c>
      <c r="O10" s="42">
        <v>1132</v>
      </c>
      <c r="P10" s="42">
        <v>1259</v>
      </c>
      <c r="Q10" s="42">
        <v>1259</v>
      </c>
      <c r="R10" s="42">
        <v>1178</v>
      </c>
      <c r="S10" s="42">
        <v>1085</v>
      </c>
      <c r="T10" s="42">
        <v>1019</v>
      </c>
      <c r="U10" s="42">
        <v>1019</v>
      </c>
      <c r="V10" s="42">
        <v>1019</v>
      </c>
      <c r="W10" s="42">
        <v>1019</v>
      </c>
      <c r="X10" s="42">
        <v>1007</v>
      </c>
      <c r="Y10" s="42">
        <v>1007</v>
      </c>
      <c r="Z10" s="43"/>
      <c r="AA10" s="44">
        <f t="shared" ref="AA10:AA15" si="0">SUM(B10:Z10)</f>
        <v>25703</v>
      </c>
    </row>
    <row r="11" spans="1:27" ht="24.95" customHeight="1" x14ac:dyDescent="0.2">
      <c r="A11" s="45" t="s">
        <v>7</v>
      </c>
      <c r="B11" s="46">
        <v>121</v>
      </c>
      <c r="C11" s="47">
        <v>141</v>
      </c>
      <c r="D11" s="47">
        <v>121</v>
      </c>
      <c r="E11" s="47">
        <v>115</v>
      </c>
      <c r="F11" s="47">
        <v>115</v>
      </c>
      <c r="G11" s="47">
        <v>115</v>
      </c>
      <c r="H11" s="47">
        <v>151</v>
      </c>
      <c r="I11" s="47">
        <v>186</v>
      </c>
      <c r="J11" s="47">
        <v>186</v>
      </c>
      <c r="K11" s="47">
        <v>186</v>
      </c>
      <c r="L11" s="47">
        <v>167</v>
      </c>
      <c r="M11" s="47">
        <v>143</v>
      </c>
      <c r="N11" s="47">
        <v>133</v>
      </c>
      <c r="O11" s="47">
        <v>121</v>
      </c>
      <c r="P11" s="47">
        <v>122</v>
      </c>
      <c r="Q11" s="47">
        <v>186</v>
      </c>
      <c r="R11" s="47">
        <v>186</v>
      </c>
      <c r="S11" s="47">
        <v>202.5</v>
      </c>
      <c r="T11" s="47">
        <v>197</v>
      </c>
      <c r="U11" s="47">
        <v>186</v>
      </c>
      <c r="V11" s="47">
        <v>186</v>
      </c>
      <c r="W11" s="47">
        <v>186</v>
      </c>
      <c r="X11" s="47">
        <v>186</v>
      </c>
      <c r="Y11" s="47">
        <v>122.25</v>
      </c>
      <c r="Z11" s="48"/>
      <c r="AA11" s="49">
        <f t="shared" si="0"/>
        <v>3760.75</v>
      </c>
    </row>
    <row r="12" spans="1:27" ht="24.95" customHeight="1" x14ac:dyDescent="0.2">
      <c r="A12" s="50" t="s">
        <v>8</v>
      </c>
      <c r="B12" s="51">
        <v>1062.9000000000001</v>
      </c>
      <c r="C12" s="52">
        <v>687.9</v>
      </c>
      <c r="D12" s="52">
        <v>687.9</v>
      </c>
      <c r="E12" s="52">
        <v>687.9</v>
      </c>
      <c r="F12" s="52">
        <v>687.9</v>
      </c>
      <c r="G12" s="52">
        <v>747.9</v>
      </c>
      <c r="H12" s="52">
        <v>1171.7260000000001</v>
      </c>
      <c r="I12" s="52">
        <v>1363.193</v>
      </c>
      <c r="J12" s="52">
        <v>1711.0700000000002</v>
      </c>
      <c r="K12" s="52">
        <v>1247.2449999999999</v>
      </c>
      <c r="L12" s="52">
        <v>1087.443</v>
      </c>
      <c r="M12" s="52">
        <v>1003.52</v>
      </c>
      <c r="N12" s="52">
        <v>1000.938</v>
      </c>
      <c r="O12" s="52">
        <v>997.9</v>
      </c>
      <c r="P12" s="52">
        <v>1092.3579999999999</v>
      </c>
      <c r="Q12" s="52">
        <v>1281.0050000000001</v>
      </c>
      <c r="R12" s="52">
        <v>2042.6990000000001</v>
      </c>
      <c r="S12" s="52">
        <v>2474.9090000000001</v>
      </c>
      <c r="T12" s="52">
        <v>2478.8919999999998</v>
      </c>
      <c r="U12" s="52">
        <v>2095.9750000000004</v>
      </c>
      <c r="V12" s="52">
        <v>1945.799</v>
      </c>
      <c r="W12" s="52">
        <v>1641.0230000000001</v>
      </c>
      <c r="X12" s="52">
        <v>1347.337</v>
      </c>
      <c r="Y12" s="52">
        <v>1171.2559999999999</v>
      </c>
      <c r="Z12" s="53"/>
      <c r="AA12" s="54">
        <f t="shared" si="0"/>
        <v>31716.688000000002</v>
      </c>
    </row>
    <row r="13" spans="1:27" ht="24.95" customHeight="1" x14ac:dyDescent="0.2">
      <c r="A13" s="50" t="s">
        <v>9</v>
      </c>
      <c r="B13" s="51">
        <v>200</v>
      </c>
      <c r="C13" s="52">
        <v>200</v>
      </c>
      <c r="D13" s="52">
        <v>200</v>
      </c>
      <c r="E13" s="52">
        <v>200</v>
      </c>
      <c r="F13" s="52">
        <v>280</v>
      </c>
      <c r="G13" s="52">
        <v>719</v>
      </c>
      <c r="H13" s="52">
        <v>909</v>
      </c>
      <c r="I13" s="52">
        <v>937</v>
      </c>
      <c r="J13" s="52">
        <v>1001</v>
      </c>
      <c r="K13" s="52">
        <v>978</v>
      </c>
      <c r="L13" s="52">
        <v>624</v>
      </c>
      <c r="M13" s="52">
        <v>522</v>
      </c>
      <c r="N13" s="52">
        <v>522</v>
      </c>
      <c r="O13" s="52">
        <v>494</v>
      </c>
      <c r="P13" s="52">
        <v>494</v>
      </c>
      <c r="Q13" s="52">
        <v>604</v>
      </c>
      <c r="R13" s="52">
        <v>808</v>
      </c>
      <c r="S13" s="52">
        <v>1244</v>
      </c>
      <c r="T13" s="52">
        <v>1409</v>
      </c>
      <c r="U13" s="52">
        <v>1304</v>
      </c>
      <c r="V13" s="52">
        <v>1214</v>
      </c>
      <c r="W13" s="52">
        <v>1019</v>
      </c>
      <c r="X13" s="52">
        <v>684</v>
      </c>
      <c r="Y13" s="52">
        <v>164</v>
      </c>
      <c r="Z13" s="53"/>
      <c r="AA13" s="54">
        <f t="shared" si="0"/>
        <v>16730</v>
      </c>
    </row>
    <row r="14" spans="1:27" ht="24.95" customHeight="1" x14ac:dyDescent="0.2">
      <c r="A14" s="55" t="s">
        <v>10</v>
      </c>
      <c r="B14" s="56">
        <v>924.34599999999978</v>
      </c>
      <c r="C14" s="57">
        <v>923.65399999999977</v>
      </c>
      <c r="D14" s="57">
        <v>932.39099999999985</v>
      </c>
      <c r="E14" s="57">
        <v>937.86099999999976</v>
      </c>
      <c r="F14" s="57">
        <v>951.64799999999991</v>
      </c>
      <c r="G14" s="57">
        <v>974.99700000000007</v>
      </c>
      <c r="H14" s="57">
        <v>1044.7699999999998</v>
      </c>
      <c r="I14" s="57">
        <v>1464.3970000000002</v>
      </c>
      <c r="J14" s="57">
        <v>2179.4519999999993</v>
      </c>
      <c r="K14" s="57">
        <v>3044.0669999999996</v>
      </c>
      <c r="L14" s="57">
        <v>3695.6279999999992</v>
      </c>
      <c r="M14" s="57">
        <v>4003.6610000000005</v>
      </c>
      <c r="N14" s="57">
        <v>4054.8719999999998</v>
      </c>
      <c r="O14" s="57">
        <v>3821.0849999999996</v>
      </c>
      <c r="P14" s="57">
        <v>3255.3149999999996</v>
      </c>
      <c r="Q14" s="57">
        <v>2359.4110000000005</v>
      </c>
      <c r="R14" s="57">
        <v>1516.5980000000002</v>
      </c>
      <c r="S14" s="57">
        <v>1167.5859999999998</v>
      </c>
      <c r="T14" s="57">
        <v>1009.5189999999998</v>
      </c>
      <c r="U14" s="57">
        <v>871.83800000000008</v>
      </c>
      <c r="V14" s="57">
        <v>746.5569999999999</v>
      </c>
      <c r="W14" s="57">
        <v>683.54499999999985</v>
      </c>
      <c r="X14" s="57">
        <v>700.72999999999979</v>
      </c>
      <c r="Y14" s="57">
        <v>749.61899999999991</v>
      </c>
      <c r="Z14" s="58"/>
      <c r="AA14" s="59">
        <f t="shared" si="0"/>
        <v>42013.547000000006</v>
      </c>
    </row>
    <row r="15" spans="1:27" ht="24.95" customHeight="1" x14ac:dyDescent="0.2">
      <c r="A15" s="55" t="s">
        <v>11</v>
      </c>
      <c r="B15" s="56">
        <v>29</v>
      </c>
      <c r="C15" s="57">
        <v>28</v>
      </c>
      <c r="D15" s="57">
        <v>29</v>
      </c>
      <c r="E15" s="57">
        <v>30</v>
      </c>
      <c r="F15" s="57">
        <v>27</v>
      </c>
      <c r="G15" s="57">
        <v>25</v>
      </c>
      <c r="H15" s="57">
        <v>29</v>
      </c>
      <c r="I15" s="57">
        <v>49</v>
      </c>
      <c r="J15" s="57">
        <v>79</v>
      </c>
      <c r="K15" s="57">
        <v>103</v>
      </c>
      <c r="L15" s="57">
        <v>116</v>
      </c>
      <c r="M15" s="57">
        <v>125</v>
      </c>
      <c r="N15" s="57">
        <v>133</v>
      </c>
      <c r="O15" s="57">
        <v>134</v>
      </c>
      <c r="P15" s="57">
        <v>128</v>
      </c>
      <c r="Q15" s="57">
        <v>117</v>
      </c>
      <c r="R15" s="57">
        <v>110</v>
      </c>
      <c r="S15" s="57">
        <v>107</v>
      </c>
      <c r="T15" s="57">
        <v>106</v>
      </c>
      <c r="U15" s="57">
        <v>109</v>
      </c>
      <c r="V15" s="57">
        <v>115</v>
      </c>
      <c r="W15" s="57">
        <v>119</v>
      </c>
      <c r="X15" s="57">
        <v>116</v>
      </c>
      <c r="Y15" s="57">
        <v>110</v>
      </c>
      <c r="Z15" s="58"/>
      <c r="AA15" s="59">
        <f t="shared" si="0"/>
        <v>2073</v>
      </c>
    </row>
    <row r="16" spans="1:27" ht="30" customHeight="1" thickBot="1" x14ac:dyDescent="0.25">
      <c r="A16" s="60" t="s">
        <v>12</v>
      </c>
      <c r="B16" s="61">
        <f>IF(LEN(B$2)&gt;0,SUM(B10:B15),"")</f>
        <v>3310.2460000000001</v>
      </c>
      <c r="C16" s="62">
        <f t="shared" ref="C16:Z16" si="1">IF(LEN(C$2)&gt;0,SUM(C10:C15),"")</f>
        <v>2953.5540000000001</v>
      </c>
      <c r="D16" s="62">
        <f t="shared" si="1"/>
        <v>2943.2910000000002</v>
      </c>
      <c r="E16" s="62">
        <f t="shared" si="1"/>
        <v>2943.761</v>
      </c>
      <c r="F16" s="62">
        <f t="shared" si="1"/>
        <v>3034.5479999999998</v>
      </c>
      <c r="G16" s="62">
        <f t="shared" si="1"/>
        <v>3569.8969999999999</v>
      </c>
      <c r="H16" s="62">
        <f t="shared" si="1"/>
        <v>4390.4960000000001</v>
      </c>
      <c r="I16" s="62">
        <f t="shared" si="1"/>
        <v>5177.59</v>
      </c>
      <c r="J16" s="62">
        <f t="shared" si="1"/>
        <v>6381.521999999999</v>
      </c>
      <c r="K16" s="62">
        <f t="shared" si="1"/>
        <v>6736.3119999999999</v>
      </c>
      <c r="L16" s="62">
        <f t="shared" si="1"/>
        <v>6763.0709999999999</v>
      </c>
      <c r="M16" s="62">
        <f t="shared" si="1"/>
        <v>6851.1810000000005</v>
      </c>
      <c r="N16" s="62">
        <f t="shared" si="1"/>
        <v>6897.8099999999995</v>
      </c>
      <c r="O16" s="62">
        <f t="shared" si="1"/>
        <v>6699.9849999999997</v>
      </c>
      <c r="P16" s="62">
        <f t="shared" si="1"/>
        <v>6350.6729999999998</v>
      </c>
      <c r="Q16" s="62">
        <f t="shared" si="1"/>
        <v>5806.4160000000011</v>
      </c>
      <c r="R16" s="62">
        <f t="shared" si="1"/>
        <v>5841.2970000000005</v>
      </c>
      <c r="S16" s="62">
        <f t="shared" si="1"/>
        <v>6280.994999999999</v>
      </c>
      <c r="T16" s="62">
        <f t="shared" si="1"/>
        <v>6219.4110000000001</v>
      </c>
      <c r="U16" s="62">
        <f t="shared" si="1"/>
        <v>5585.8130000000001</v>
      </c>
      <c r="V16" s="62">
        <f t="shared" si="1"/>
        <v>5226.3559999999998</v>
      </c>
      <c r="W16" s="62">
        <f t="shared" si="1"/>
        <v>4667.5680000000002</v>
      </c>
      <c r="X16" s="62">
        <f t="shared" si="1"/>
        <v>4041.067</v>
      </c>
      <c r="Y16" s="62">
        <f t="shared" si="1"/>
        <v>3324.125</v>
      </c>
      <c r="Z16" s="63" t="str">
        <f t="shared" si="1"/>
        <v/>
      </c>
      <c r="AA16" s="64">
        <f>SUM(AA10:AA15)</f>
        <v>121996.985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1894.9</v>
      </c>
      <c r="C28" s="72">
        <v>1916.9</v>
      </c>
      <c r="D28" s="72">
        <v>1902.9</v>
      </c>
      <c r="E28" s="72">
        <v>1905.9</v>
      </c>
      <c r="F28" s="72">
        <v>1984.9</v>
      </c>
      <c r="G28" s="72">
        <v>2261.9</v>
      </c>
      <c r="H28" s="72">
        <v>2547.9</v>
      </c>
      <c r="I28" s="72">
        <v>3083.9</v>
      </c>
      <c r="J28" s="72">
        <v>3694.9</v>
      </c>
      <c r="K28" s="72">
        <v>4089.9</v>
      </c>
      <c r="L28" s="72">
        <v>4156.8999999999996</v>
      </c>
      <c r="M28" s="72">
        <v>4208.8999999999996</v>
      </c>
      <c r="N28" s="72">
        <v>4216.8999999999996</v>
      </c>
      <c r="O28" s="72">
        <v>4108.8999999999996</v>
      </c>
      <c r="P28" s="72">
        <v>3853.9</v>
      </c>
      <c r="Q28" s="72">
        <v>3558.9</v>
      </c>
      <c r="R28" s="72">
        <v>3073.9</v>
      </c>
      <c r="S28" s="72">
        <v>3113.4</v>
      </c>
      <c r="T28" s="72">
        <v>3153.9</v>
      </c>
      <c r="U28" s="72">
        <v>2919.9</v>
      </c>
      <c r="V28" s="72">
        <v>2626.9</v>
      </c>
      <c r="W28" s="72">
        <v>2341.9</v>
      </c>
      <c r="X28" s="72">
        <v>2152.9</v>
      </c>
      <c r="Y28" s="72">
        <v>1756.15</v>
      </c>
      <c r="Z28" s="73"/>
      <c r="AA28" s="74">
        <f>SUM(B28:Z28)</f>
        <v>70527.350000000006</v>
      </c>
    </row>
    <row r="29" spans="1:27" ht="24.95" customHeight="1" x14ac:dyDescent="0.2">
      <c r="A29" s="75" t="s">
        <v>23</v>
      </c>
      <c r="B29" s="76">
        <v>675.346</v>
      </c>
      <c r="C29" s="77">
        <v>671.654</v>
      </c>
      <c r="D29" s="77">
        <v>675.39099999999996</v>
      </c>
      <c r="E29" s="77">
        <v>672.86099999999999</v>
      </c>
      <c r="F29" s="77">
        <v>677.64800000000002</v>
      </c>
      <c r="G29" s="77">
        <v>882.99699999999996</v>
      </c>
      <c r="H29" s="77">
        <v>1020.596</v>
      </c>
      <c r="I29" s="77">
        <v>1103.69</v>
      </c>
      <c r="J29" s="77">
        <v>1511.6220000000001</v>
      </c>
      <c r="K29" s="77">
        <v>1425.412</v>
      </c>
      <c r="L29" s="77">
        <v>1440.171</v>
      </c>
      <c r="M29" s="77">
        <v>1511.2809999999999</v>
      </c>
      <c r="N29" s="77">
        <v>1548.91</v>
      </c>
      <c r="O29" s="77">
        <v>1459.085</v>
      </c>
      <c r="P29" s="77">
        <v>1300.7729999999999</v>
      </c>
      <c r="Q29" s="77">
        <v>1083.5160000000001</v>
      </c>
      <c r="R29" s="77">
        <v>1196.3969999999999</v>
      </c>
      <c r="S29" s="77">
        <v>1637.595</v>
      </c>
      <c r="T29" s="77">
        <v>1535.511</v>
      </c>
      <c r="U29" s="77">
        <v>1135.913</v>
      </c>
      <c r="V29" s="77">
        <v>1139.4559999999999</v>
      </c>
      <c r="W29" s="77">
        <v>1205.6679999999999</v>
      </c>
      <c r="X29" s="77">
        <v>876.16700000000003</v>
      </c>
      <c r="Y29" s="77">
        <v>757.97500000000002</v>
      </c>
      <c r="Z29" s="78"/>
      <c r="AA29" s="79">
        <f>SUM(B29:Z29)</f>
        <v>27145.635000000002</v>
      </c>
    </row>
    <row r="30" spans="1:27" ht="24.95" customHeight="1" x14ac:dyDescent="0.2">
      <c r="A30" s="82" t="s">
        <v>24</v>
      </c>
      <c r="B30" s="80">
        <v>1600</v>
      </c>
      <c r="C30" s="81">
        <v>1225</v>
      </c>
      <c r="D30" s="81">
        <v>1225</v>
      </c>
      <c r="E30" s="81">
        <v>1225</v>
      </c>
      <c r="F30" s="81">
        <v>1225</v>
      </c>
      <c r="G30" s="81">
        <v>1285</v>
      </c>
      <c r="H30" s="81">
        <v>1675</v>
      </c>
      <c r="I30" s="81">
        <v>1825</v>
      </c>
      <c r="J30" s="81">
        <v>1865</v>
      </c>
      <c r="K30" s="81">
        <v>1735</v>
      </c>
      <c r="L30" s="81">
        <v>1615</v>
      </c>
      <c r="M30" s="81">
        <v>1535</v>
      </c>
      <c r="N30" s="81">
        <v>1535</v>
      </c>
      <c r="O30" s="81">
        <v>1535</v>
      </c>
      <c r="P30" s="81">
        <v>1615</v>
      </c>
      <c r="Q30" s="81">
        <v>1787</v>
      </c>
      <c r="R30" s="81">
        <v>2370</v>
      </c>
      <c r="S30" s="81">
        <v>2390</v>
      </c>
      <c r="T30" s="81">
        <v>2390</v>
      </c>
      <c r="U30" s="81">
        <v>2390</v>
      </c>
      <c r="V30" s="81">
        <v>2320</v>
      </c>
      <c r="W30" s="81">
        <v>1980</v>
      </c>
      <c r="X30" s="81">
        <v>1872</v>
      </c>
      <c r="Y30" s="81">
        <v>1670</v>
      </c>
      <c r="Z30" s="83"/>
      <c r="AA30" s="84">
        <f>SUM(B30:Z30)</f>
        <v>41889</v>
      </c>
    </row>
    <row r="31" spans="1:27" ht="30" customHeight="1" thickBot="1" x14ac:dyDescent="0.25">
      <c r="A31" s="60" t="s">
        <v>25</v>
      </c>
      <c r="B31" s="61">
        <f>IF(LEN(B$2)&gt;0,SUM(B28:B30),"")</f>
        <v>4170.2460000000001</v>
      </c>
      <c r="C31" s="62">
        <f t="shared" ref="C31:Z31" si="4">IF(LEN(C$2)&gt;0,SUM(C28:C30),"")</f>
        <v>3813.5540000000001</v>
      </c>
      <c r="D31" s="62">
        <f t="shared" si="4"/>
        <v>3803.2910000000002</v>
      </c>
      <c r="E31" s="62">
        <f t="shared" si="4"/>
        <v>3803.761</v>
      </c>
      <c r="F31" s="62">
        <f t="shared" si="4"/>
        <v>3887.5480000000002</v>
      </c>
      <c r="G31" s="62">
        <f t="shared" si="4"/>
        <v>4429.8969999999999</v>
      </c>
      <c r="H31" s="62">
        <f t="shared" si="4"/>
        <v>5243.4960000000001</v>
      </c>
      <c r="I31" s="62">
        <f t="shared" si="4"/>
        <v>6012.59</v>
      </c>
      <c r="J31" s="62">
        <f t="shared" si="4"/>
        <v>7071.5219999999999</v>
      </c>
      <c r="K31" s="62">
        <f t="shared" si="4"/>
        <v>7250.3119999999999</v>
      </c>
      <c r="L31" s="62">
        <f t="shared" si="4"/>
        <v>7212.0709999999999</v>
      </c>
      <c r="M31" s="62">
        <f t="shared" si="4"/>
        <v>7255.1809999999996</v>
      </c>
      <c r="N31" s="62">
        <f t="shared" si="4"/>
        <v>7300.8099999999995</v>
      </c>
      <c r="O31" s="62">
        <f t="shared" si="4"/>
        <v>7102.9849999999997</v>
      </c>
      <c r="P31" s="62">
        <f t="shared" si="4"/>
        <v>6769.6729999999998</v>
      </c>
      <c r="Q31" s="62">
        <f t="shared" si="4"/>
        <v>6429.4160000000002</v>
      </c>
      <c r="R31" s="62">
        <f t="shared" si="4"/>
        <v>6640.2970000000005</v>
      </c>
      <c r="S31" s="62">
        <f t="shared" si="4"/>
        <v>7140.9949999999999</v>
      </c>
      <c r="T31" s="62">
        <f t="shared" si="4"/>
        <v>7079.4110000000001</v>
      </c>
      <c r="U31" s="62">
        <f t="shared" si="4"/>
        <v>6445.8130000000001</v>
      </c>
      <c r="V31" s="62">
        <f t="shared" si="4"/>
        <v>6086.3559999999998</v>
      </c>
      <c r="W31" s="62">
        <f t="shared" si="4"/>
        <v>5527.5680000000002</v>
      </c>
      <c r="X31" s="62">
        <f t="shared" si="4"/>
        <v>4901.067</v>
      </c>
      <c r="Y31" s="62">
        <f t="shared" si="4"/>
        <v>4184.125</v>
      </c>
      <c r="Z31" s="63" t="str">
        <f t="shared" si="4"/>
        <v/>
      </c>
      <c r="AA31" s="64">
        <f>SUM(AA28:AA30)</f>
        <v>139561.98500000002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375</v>
      </c>
      <c r="J34" s="95">
        <v>328</v>
      </c>
      <c r="K34" s="95">
        <v>313</v>
      </c>
      <c r="L34" s="95">
        <v>303</v>
      </c>
      <c r="M34" s="95">
        <v>243</v>
      </c>
      <c r="N34" s="95">
        <v>280</v>
      </c>
      <c r="O34" s="95">
        <v>280</v>
      </c>
      <c r="P34" s="95">
        <v>280</v>
      </c>
      <c r="Q34" s="95">
        <v>280</v>
      </c>
      <c r="R34" s="95">
        <v>375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8657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302</v>
      </c>
      <c r="K35" s="99">
        <v>148</v>
      </c>
      <c r="L35" s="99">
        <v>86</v>
      </c>
      <c r="M35" s="99">
        <v>96</v>
      </c>
      <c r="N35" s="99">
        <v>86</v>
      </c>
      <c r="O35" s="99">
        <v>86</v>
      </c>
      <c r="P35" s="99">
        <v>86</v>
      </c>
      <c r="Q35" s="99">
        <v>290</v>
      </c>
      <c r="R35" s="99">
        <v>371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7551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561.29999999999995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131.5</v>
      </c>
      <c r="Q36" s="99">
        <v>434.6</v>
      </c>
      <c r="R36" s="99">
        <v>90.9</v>
      </c>
      <c r="S36" s="99">
        <v>10</v>
      </c>
      <c r="T36" s="99">
        <v>463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10403.299999999999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43</v>
      </c>
      <c r="G37" s="99">
        <v>50</v>
      </c>
      <c r="H37" s="99">
        <v>43</v>
      </c>
      <c r="I37" s="99">
        <v>50</v>
      </c>
      <c r="J37" s="99">
        <v>50</v>
      </c>
      <c r="K37" s="99">
        <v>43</v>
      </c>
      <c r="L37" s="99">
        <v>50</v>
      </c>
      <c r="M37" s="99">
        <v>55</v>
      </c>
      <c r="N37" s="99">
        <v>27</v>
      </c>
      <c r="O37" s="99">
        <v>27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1117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326.8</v>
      </c>
      <c r="T38" s="99"/>
      <c r="U38" s="99">
        <v>254.5</v>
      </c>
      <c r="V38" s="99">
        <v>205.7</v>
      </c>
      <c r="W38" s="99">
        <v>131.19999999999999</v>
      </c>
      <c r="X38" s="99">
        <v>302.60000000000002</v>
      </c>
      <c r="Y38" s="99">
        <v>500</v>
      </c>
      <c r="Z38" s="100"/>
      <c r="AA38" s="79">
        <f t="shared" si="5"/>
        <v>1720.8000000000002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1571</v>
      </c>
      <c r="C39" s="88">
        <f t="shared" si="6"/>
        <v>1571</v>
      </c>
      <c r="D39" s="88">
        <f t="shared" si="6"/>
        <v>1571</v>
      </c>
      <c r="E39" s="88">
        <f t="shared" si="6"/>
        <v>1571</v>
      </c>
      <c r="F39" s="88">
        <f t="shared" si="6"/>
        <v>1564</v>
      </c>
      <c r="G39" s="88">
        <f t="shared" si="6"/>
        <v>1571</v>
      </c>
      <c r="H39" s="88">
        <f t="shared" si="6"/>
        <v>1564</v>
      </c>
      <c r="I39" s="88">
        <f t="shared" si="6"/>
        <v>1386.3</v>
      </c>
      <c r="J39" s="88">
        <f t="shared" si="6"/>
        <v>690</v>
      </c>
      <c r="K39" s="88">
        <f t="shared" si="6"/>
        <v>514</v>
      </c>
      <c r="L39" s="88">
        <f t="shared" si="6"/>
        <v>449</v>
      </c>
      <c r="M39" s="88">
        <f t="shared" si="6"/>
        <v>404</v>
      </c>
      <c r="N39" s="88">
        <f t="shared" si="6"/>
        <v>403</v>
      </c>
      <c r="O39" s="88">
        <f t="shared" si="6"/>
        <v>403</v>
      </c>
      <c r="P39" s="88">
        <f t="shared" si="6"/>
        <v>540.5</v>
      </c>
      <c r="Q39" s="88">
        <f t="shared" si="6"/>
        <v>1047.5999999999999</v>
      </c>
      <c r="R39" s="88">
        <f t="shared" si="6"/>
        <v>879.9</v>
      </c>
      <c r="S39" s="88">
        <f t="shared" si="6"/>
        <v>1186.8</v>
      </c>
      <c r="T39" s="88">
        <f t="shared" si="6"/>
        <v>1313</v>
      </c>
      <c r="U39" s="88">
        <f t="shared" si="6"/>
        <v>1825.5</v>
      </c>
      <c r="V39" s="88">
        <f t="shared" si="6"/>
        <v>1776.7</v>
      </c>
      <c r="W39" s="88">
        <f t="shared" si="6"/>
        <v>1702.2</v>
      </c>
      <c r="X39" s="88">
        <f t="shared" si="6"/>
        <v>1873.6</v>
      </c>
      <c r="Y39" s="88">
        <f t="shared" si="6"/>
        <v>2071</v>
      </c>
      <c r="Z39" s="89" t="str">
        <f t="shared" si="6"/>
        <v/>
      </c>
      <c r="AA39" s="90">
        <f t="shared" si="5"/>
        <v>29449.1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711</v>
      </c>
      <c r="I44" s="99">
        <v>551.29999999999995</v>
      </c>
      <c r="J44" s="99"/>
      <c r="K44" s="99"/>
      <c r="L44" s="99"/>
      <c r="M44" s="99"/>
      <c r="N44" s="99"/>
      <c r="O44" s="99"/>
      <c r="P44" s="99">
        <v>121.5</v>
      </c>
      <c r="Q44" s="99">
        <v>424.6</v>
      </c>
      <c r="R44" s="99">
        <v>80.900000000000006</v>
      </c>
      <c r="S44" s="99"/>
      <c r="T44" s="99">
        <v>453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10163.299999999999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326.8</v>
      </c>
      <c r="T46" s="99"/>
      <c r="U46" s="99">
        <v>254.5</v>
      </c>
      <c r="V46" s="99">
        <v>205.7</v>
      </c>
      <c r="W46" s="99">
        <v>131.19999999999999</v>
      </c>
      <c r="X46" s="99">
        <v>302.60000000000002</v>
      </c>
      <c r="Y46" s="99">
        <v>500</v>
      </c>
      <c r="Z46" s="100"/>
      <c r="AA46" s="79">
        <f t="shared" si="7"/>
        <v>1720.8000000000002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711</v>
      </c>
      <c r="C48" s="88">
        <f t="shared" ref="C48:Z48" si="8">IF(LEN(C$2)&gt;0,SUM(C42:C47),"")</f>
        <v>711</v>
      </c>
      <c r="D48" s="88">
        <f t="shared" si="8"/>
        <v>711</v>
      </c>
      <c r="E48" s="88">
        <f t="shared" si="8"/>
        <v>711</v>
      </c>
      <c r="F48" s="88">
        <f t="shared" si="8"/>
        <v>711</v>
      </c>
      <c r="G48" s="88">
        <f t="shared" si="8"/>
        <v>711</v>
      </c>
      <c r="H48" s="88">
        <f t="shared" si="8"/>
        <v>711</v>
      </c>
      <c r="I48" s="88">
        <f t="shared" si="8"/>
        <v>551.29999999999995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121.5</v>
      </c>
      <c r="Q48" s="88">
        <f t="shared" si="8"/>
        <v>424.6</v>
      </c>
      <c r="R48" s="88">
        <f t="shared" si="8"/>
        <v>80.900000000000006</v>
      </c>
      <c r="S48" s="88">
        <f t="shared" si="8"/>
        <v>326.8</v>
      </c>
      <c r="T48" s="88">
        <f t="shared" si="8"/>
        <v>453</v>
      </c>
      <c r="U48" s="88">
        <f t="shared" si="8"/>
        <v>965.5</v>
      </c>
      <c r="V48" s="88">
        <f t="shared" si="8"/>
        <v>916.7</v>
      </c>
      <c r="W48" s="88">
        <f t="shared" si="8"/>
        <v>842.2</v>
      </c>
      <c r="X48" s="88">
        <f t="shared" si="8"/>
        <v>1013.6</v>
      </c>
      <c r="Y48" s="88">
        <f t="shared" si="8"/>
        <v>1211</v>
      </c>
      <c r="Z48" s="89" t="str">
        <f t="shared" si="8"/>
        <v/>
      </c>
      <c r="AA48" s="90">
        <f t="shared" si="7"/>
        <v>11884.100000000002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4881.2460000000001</v>
      </c>
      <c r="C51" s="88">
        <f t="shared" si="10"/>
        <v>4524.5540000000001</v>
      </c>
      <c r="D51" s="88">
        <f t="shared" si="10"/>
        <v>4514.2910000000002</v>
      </c>
      <c r="E51" s="88">
        <f t="shared" si="10"/>
        <v>4514.7610000000004</v>
      </c>
      <c r="F51" s="88">
        <f t="shared" si="10"/>
        <v>4598.5479999999998</v>
      </c>
      <c r="G51" s="88">
        <f t="shared" si="10"/>
        <v>5140.8969999999999</v>
      </c>
      <c r="H51" s="88">
        <f t="shared" si="10"/>
        <v>5954.4960000000001</v>
      </c>
      <c r="I51" s="88">
        <f t="shared" si="10"/>
        <v>6563.89</v>
      </c>
      <c r="J51" s="88">
        <f t="shared" si="10"/>
        <v>7071.521999999999</v>
      </c>
      <c r="K51" s="88">
        <f t="shared" si="10"/>
        <v>7250.3119999999999</v>
      </c>
      <c r="L51" s="88">
        <f t="shared" si="10"/>
        <v>7212.0709999999999</v>
      </c>
      <c r="M51" s="88">
        <f t="shared" si="10"/>
        <v>7255.1810000000005</v>
      </c>
      <c r="N51" s="88">
        <f t="shared" si="10"/>
        <v>7300.8099999999995</v>
      </c>
      <c r="O51" s="88">
        <f t="shared" si="10"/>
        <v>7102.9849999999997</v>
      </c>
      <c r="P51" s="88">
        <f t="shared" si="10"/>
        <v>6891.1729999999998</v>
      </c>
      <c r="Q51" s="88">
        <f t="shared" si="10"/>
        <v>6854.0160000000014</v>
      </c>
      <c r="R51" s="88">
        <f t="shared" si="10"/>
        <v>6721.1970000000001</v>
      </c>
      <c r="S51" s="88">
        <f t="shared" si="10"/>
        <v>7467.7949999999992</v>
      </c>
      <c r="T51" s="88">
        <f t="shared" si="10"/>
        <v>7532.4110000000001</v>
      </c>
      <c r="U51" s="88">
        <f t="shared" si="10"/>
        <v>7411.3130000000001</v>
      </c>
      <c r="V51" s="88">
        <f t="shared" si="10"/>
        <v>7003.0559999999996</v>
      </c>
      <c r="W51" s="88">
        <f t="shared" si="10"/>
        <v>6369.768</v>
      </c>
      <c r="X51" s="88">
        <f t="shared" si="10"/>
        <v>5914.6669999999995</v>
      </c>
      <c r="Y51" s="88">
        <f t="shared" si="10"/>
        <v>5395.125</v>
      </c>
      <c r="Z51" s="89" t="str">
        <f t="shared" si="10"/>
        <v/>
      </c>
      <c r="AA51" s="104">
        <f>SUM(B51:Z51)</f>
        <v>151446.08499999999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4881.2449999999999</v>
      </c>
      <c r="C4" s="18">
        <v>4524.5829999999996</v>
      </c>
      <c r="D4" s="18">
        <v>4514.2839999999987</v>
      </c>
      <c r="E4" s="18">
        <v>4514.7600000000029</v>
      </c>
      <c r="F4" s="18">
        <v>4598.597999999999</v>
      </c>
      <c r="G4" s="18">
        <v>5140.9400000000005</v>
      </c>
      <c r="H4" s="18">
        <v>5954.4889999999996</v>
      </c>
      <c r="I4" s="18">
        <v>6563.88</v>
      </c>
      <c r="J4" s="18">
        <v>7071.5330000000013</v>
      </c>
      <c r="K4" s="18">
        <v>7250.2980000000025</v>
      </c>
      <c r="L4" s="18">
        <v>7212.0530000000017</v>
      </c>
      <c r="M4" s="18">
        <v>7255.1900000000014</v>
      </c>
      <c r="N4" s="18">
        <v>7300.7410000000009</v>
      </c>
      <c r="O4" s="18">
        <v>7102.9520000000011</v>
      </c>
      <c r="P4" s="18">
        <v>6891.1879999999992</v>
      </c>
      <c r="Q4" s="18">
        <v>6853.9759999999997</v>
      </c>
      <c r="R4" s="18">
        <v>6721.2080000000005</v>
      </c>
      <c r="S4" s="18">
        <v>7467.8150000000005</v>
      </c>
      <c r="T4" s="18">
        <v>7532.4570000000012</v>
      </c>
      <c r="U4" s="18">
        <v>7411.3420000000006</v>
      </c>
      <c r="V4" s="18">
        <v>7003.0710000000017</v>
      </c>
      <c r="W4" s="18">
        <v>6369.7859999999982</v>
      </c>
      <c r="X4" s="18">
        <v>5914.66</v>
      </c>
      <c r="Y4" s="18">
        <v>5395.125</v>
      </c>
      <c r="Z4" s="19"/>
      <c r="AA4" s="20">
        <f>SUM(B4:Z4)</f>
        <v>151446.174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151.6</v>
      </c>
      <c r="C7" s="28">
        <v>150.6</v>
      </c>
      <c r="D7" s="28">
        <v>146.26</v>
      </c>
      <c r="E7" s="28">
        <v>146.80000000000001</v>
      </c>
      <c r="F7" s="28">
        <v>147.5</v>
      </c>
      <c r="G7" s="28">
        <v>156.5</v>
      </c>
      <c r="H7" s="28">
        <v>169.45</v>
      </c>
      <c r="I7" s="28">
        <v>186.78</v>
      </c>
      <c r="J7" s="28">
        <v>206.51</v>
      </c>
      <c r="K7" s="28">
        <v>172.95</v>
      </c>
      <c r="L7" s="28">
        <v>159.61000000000001</v>
      </c>
      <c r="M7" s="28">
        <v>158.54</v>
      </c>
      <c r="N7" s="28">
        <v>157.83000000000001</v>
      </c>
      <c r="O7" s="28">
        <v>152.22</v>
      </c>
      <c r="P7" s="28">
        <v>160.94999999999999</v>
      </c>
      <c r="Q7" s="28">
        <v>165.5</v>
      </c>
      <c r="R7" s="28">
        <v>175</v>
      </c>
      <c r="S7" s="28">
        <v>196.48</v>
      </c>
      <c r="T7" s="28">
        <v>197.45</v>
      </c>
      <c r="U7" s="28">
        <v>185.13</v>
      </c>
      <c r="V7" s="28">
        <v>173.06</v>
      </c>
      <c r="W7" s="28">
        <v>169.45</v>
      </c>
      <c r="X7" s="28">
        <v>160.28</v>
      </c>
      <c r="Y7" s="28">
        <v>163</v>
      </c>
      <c r="Z7" s="29"/>
      <c r="AA7" s="30">
        <f>IF(SUM(B7:Z7)&lt;&gt;0,AVERAGEIF(B7:Z7,"&lt;&gt;"""),"")</f>
        <v>167.06041666666664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874.79499999999996</v>
      </c>
      <c r="C19" s="72">
        <v>877.80399999999997</v>
      </c>
      <c r="D19" s="72">
        <v>876.81399999999996</v>
      </c>
      <c r="E19" s="72">
        <v>876.78800000000001</v>
      </c>
      <c r="F19" s="72">
        <v>872.8</v>
      </c>
      <c r="G19" s="72">
        <v>887.81399999999996</v>
      </c>
      <c r="H19" s="72">
        <v>898.81100000000004</v>
      </c>
      <c r="I19" s="72">
        <v>889.80899999999997</v>
      </c>
      <c r="J19" s="72">
        <v>865.83399999999995</v>
      </c>
      <c r="K19" s="72">
        <v>861.83899999999994</v>
      </c>
      <c r="L19" s="72">
        <v>842.82500000000005</v>
      </c>
      <c r="M19" s="72">
        <v>839.84</v>
      </c>
      <c r="N19" s="72">
        <v>837.85500000000002</v>
      </c>
      <c r="O19" s="72">
        <v>817.80600000000004</v>
      </c>
      <c r="P19" s="72">
        <v>789.80099999999993</v>
      </c>
      <c r="Q19" s="72">
        <v>783.822</v>
      </c>
      <c r="R19" s="72">
        <v>792.82899999999995</v>
      </c>
      <c r="S19" s="72">
        <v>785.822</v>
      </c>
      <c r="T19" s="72">
        <v>783.83299999999997</v>
      </c>
      <c r="U19" s="72">
        <v>767.82500000000005</v>
      </c>
      <c r="V19" s="72">
        <v>770.81899999999996</v>
      </c>
      <c r="W19" s="72">
        <v>760.83199999999999</v>
      </c>
      <c r="X19" s="72">
        <v>824.84500000000003</v>
      </c>
      <c r="Y19" s="72">
        <v>839.81999999999994</v>
      </c>
      <c r="Z19" s="73"/>
      <c r="AA19" s="74">
        <f t="shared" ref="AA19:AA24" si="2">SUM(B19:Z19)</f>
        <v>20021.682000000001</v>
      </c>
    </row>
    <row r="20" spans="1:27" ht="24.95" customHeight="1" x14ac:dyDescent="0.2">
      <c r="A20" s="75" t="s">
        <v>15</v>
      </c>
      <c r="B20" s="76">
        <v>828.2059999999999</v>
      </c>
      <c r="C20" s="77">
        <v>821.49699999999996</v>
      </c>
      <c r="D20" s="77">
        <v>811.07800000000009</v>
      </c>
      <c r="E20" s="77">
        <v>810.55399999999997</v>
      </c>
      <c r="F20" s="77">
        <v>851.33499999999992</v>
      </c>
      <c r="G20" s="77">
        <v>976.05899999999986</v>
      </c>
      <c r="H20" s="77">
        <v>1161.7940000000003</v>
      </c>
      <c r="I20" s="77">
        <v>1286.25</v>
      </c>
      <c r="J20" s="77">
        <v>1254.2150000000004</v>
      </c>
      <c r="K20" s="77">
        <v>1243.2569999999998</v>
      </c>
      <c r="L20" s="77">
        <v>1196.5509999999999</v>
      </c>
      <c r="M20" s="77">
        <v>1173.6309999999996</v>
      </c>
      <c r="N20" s="77">
        <v>1147.885</v>
      </c>
      <c r="O20" s="77">
        <v>1100.5229999999999</v>
      </c>
      <c r="P20" s="77">
        <v>1073.788</v>
      </c>
      <c r="Q20" s="77">
        <v>1030.6959999999999</v>
      </c>
      <c r="R20" s="77">
        <v>1094.3409999999999</v>
      </c>
      <c r="S20" s="77">
        <v>1114.307</v>
      </c>
      <c r="T20" s="77">
        <v>1121.5159999999998</v>
      </c>
      <c r="U20" s="77">
        <v>1107.1360000000002</v>
      </c>
      <c r="V20" s="77">
        <v>1022.5169999999999</v>
      </c>
      <c r="W20" s="77">
        <v>947.93799999999987</v>
      </c>
      <c r="X20" s="77">
        <v>911.48200000000008</v>
      </c>
      <c r="Y20" s="77">
        <v>880.52699999999982</v>
      </c>
      <c r="Z20" s="78"/>
      <c r="AA20" s="79">
        <f t="shared" si="2"/>
        <v>24967.082999999995</v>
      </c>
    </row>
    <row r="21" spans="1:27" ht="24.95" customHeight="1" x14ac:dyDescent="0.2">
      <c r="A21" s="75" t="s">
        <v>16</v>
      </c>
      <c r="B21" s="80">
        <v>2564.9439999999995</v>
      </c>
      <c r="C21" s="81">
        <v>2490.9820000000004</v>
      </c>
      <c r="D21" s="81">
        <v>2381.9919999999997</v>
      </c>
      <c r="E21" s="81">
        <v>2299.1179999999999</v>
      </c>
      <c r="F21" s="81">
        <v>2389.1629999999996</v>
      </c>
      <c r="G21" s="81">
        <v>2765.067</v>
      </c>
      <c r="H21" s="81">
        <v>3285.6840000000002</v>
      </c>
      <c r="I21" s="81">
        <v>3647.3209999999999</v>
      </c>
      <c r="J21" s="81">
        <v>3765.384</v>
      </c>
      <c r="K21" s="81">
        <v>3779.002</v>
      </c>
      <c r="L21" s="81">
        <v>3753.6770000000001</v>
      </c>
      <c r="M21" s="81">
        <v>3773.7190000000001</v>
      </c>
      <c r="N21" s="81">
        <v>3703.1010000000001</v>
      </c>
      <c r="O21" s="81">
        <v>3532.623</v>
      </c>
      <c r="P21" s="81">
        <v>3655.3989999999994</v>
      </c>
      <c r="Q21" s="81">
        <v>3759.4580000000001</v>
      </c>
      <c r="R21" s="81">
        <v>4109.8379999999997</v>
      </c>
      <c r="S21" s="81">
        <v>4755.7860000000001</v>
      </c>
      <c r="T21" s="81">
        <v>4939.1080000000011</v>
      </c>
      <c r="U21" s="81">
        <v>4911.8810000000003</v>
      </c>
      <c r="V21" s="81">
        <v>4598.7350000000006</v>
      </c>
      <c r="W21" s="81">
        <v>4142.5159999999996</v>
      </c>
      <c r="X21" s="81">
        <v>3715.3329999999996</v>
      </c>
      <c r="Y21" s="81">
        <v>3263.2779999999998</v>
      </c>
      <c r="Z21" s="78"/>
      <c r="AA21" s="79">
        <f t="shared" si="2"/>
        <v>85983.108999999997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105</v>
      </c>
      <c r="C23" s="77">
        <v>106.5</v>
      </c>
      <c r="D23" s="77">
        <v>107.5</v>
      </c>
      <c r="E23" s="77">
        <v>107</v>
      </c>
      <c r="F23" s="77">
        <v>108</v>
      </c>
      <c r="G23" s="77">
        <v>117</v>
      </c>
      <c r="H23" s="77">
        <v>117</v>
      </c>
      <c r="I23" s="77">
        <v>159</v>
      </c>
      <c r="J23" s="77">
        <v>160</v>
      </c>
      <c r="K23" s="77">
        <v>139</v>
      </c>
      <c r="L23" s="77">
        <v>140.5</v>
      </c>
      <c r="M23" s="77">
        <v>140.5</v>
      </c>
      <c r="N23" s="77">
        <v>148</v>
      </c>
      <c r="O23" s="77">
        <v>147</v>
      </c>
      <c r="P23" s="77">
        <v>152.5</v>
      </c>
      <c r="Q23" s="77">
        <v>161</v>
      </c>
      <c r="R23" s="77">
        <v>164.5</v>
      </c>
      <c r="S23" s="77">
        <v>174.5</v>
      </c>
      <c r="T23" s="77">
        <v>182</v>
      </c>
      <c r="U23" s="77">
        <v>179.5</v>
      </c>
      <c r="V23" s="77">
        <v>170</v>
      </c>
      <c r="W23" s="77">
        <v>148.5</v>
      </c>
      <c r="X23" s="77">
        <v>142</v>
      </c>
      <c r="Y23" s="77">
        <v>126.5</v>
      </c>
      <c r="Z23" s="77"/>
      <c r="AA23" s="79">
        <f t="shared" si="2"/>
        <v>3403</v>
      </c>
    </row>
    <row r="24" spans="1:27" ht="24.95" customHeight="1" x14ac:dyDescent="0.2">
      <c r="A24" s="85" t="s">
        <v>19</v>
      </c>
      <c r="B24" s="77">
        <v>234.99999999999997</v>
      </c>
      <c r="C24" s="77">
        <v>219.99999999999997</v>
      </c>
      <c r="D24" s="77">
        <v>212.99999999999997</v>
      </c>
      <c r="E24" s="77">
        <v>209.99999999999997</v>
      </c>
      <c r="F24" s="77">
        <v>217</v>
      </c>
      <c r="G24" s="77">
        <v>250</v>
      </c>
      <c r="H24" s="77">
        <v>305.99999999999994</v>
      </c>
      <c r="I24" s="77">
        <v>354</v>
      </c>
      <c r="J24" s="77">
        <v>394</v>
      </c>
      <c r="K24" s="77">
        <v>405.99999999999994</v>
      </c>
      <c r="L24" s="77">
        <v>415.99999999999994</v>
      </c>
      <c r="M24" s="77">
        <v>418.00000000000006</v>
      </c>
      <c r="N24" s="77">
        <v>415.99999999999994</v>
      </c>
      <c r="O24" s="77">
        <v>401.99999999999994</v>
      </c>
      <c r="P24" s="77">
        <v>400</v>
      </c>
      <c r="Q24" s="77">
        <v>401</v>
      </c>
      <c r="R24" s="77">
        <v>411</v>
      </c>
      <c r="S24" s="77">
        <v>445</v>
      </c>
      <c r="T24" s="77">
        <v>452.99999999999994</v>
      </c>
      <c r="U24" s="77">
        <v>445</v>
      </c>
      <c r="V24" s="77">
        <v>415.99999999999994</v>
      </c>
      <c r="W24" s="77">
        <v>370.00000000000006</v>
      </c>
      <c r="X24" s="77">
        <v>321</v>
      </c>
      <c r="Y24" s="77">
        <v>285</v>
      </c>
      <c r="Z24" s="77"/>
      <c r="AA24" s="79">
        <f t="shared" si="2"/>
        <v>8404</v>
      </c>
    </row>
    <row r="25" spans="1:27" ht="30" customHeight="1" thickBot="1" x14ac:dyDescent="0.25">
      <c r="A25" s="86" t="s">
        <v>20</v>
      </c>
      <c r="B25" s="87">
        <f t="shared" ref="B25:AA25" si="3">SUM(B19:B24)</f>
        <v>4607.9449999999997</v>
      </c>
      <c r="C25" s="88">
        <f t="shared" si="3"/>
        <v>4516.7830000000004</v>
      </c>
      <c r="D25" s="88">
        <f t="shared" si="3"/>
        <v>4390.384</v>
      </c>
      <c r="E25" s="88">
        <f t="shared" si="3"/>
        <v>4303.46</v>
      </c>
      <c r="F25" s="88">
        <f t="shared" si="3"/>
        <v>4438.2979999999989</v>
      </c>
      <c r="G25" s="88">
        <f t="shared" si="3"/>
        <v>4995.9399999999996</v>
      </c>
      <c r="H25" s="88">
        <f t="shared" si="3"/>
        <v>5769.2890000000007</v>
      </c>
      <c r="I25" s="88">
        <f t="shared" si="3"/>
        <v>6336.38</v>
      </c>
      <c r="J25" s="88">
        <f t="shared" si="3"/>
        <v>6439.4330000000009</v>
      </c>
      <c r="K25" s="88">
        <f t="shared" si="3"/>
        <v>6429.098</v>
      </c>
      <c r="L25" s="88">
        <f t="shared" si="3"/>
        <v>6349.5529999999999</v>
      </c>
      <c r="M25" s="88">
        <f t="shared" si="3"/>
        <v>6345.69</v>
      </c>
      <c r="N25" s="88">
        <f t="shared" si="3"/>
        <v>6252.8410000000003</v>
      </c>
      <c r="O25" s="88">
        <f t="shared" si="3"/>
        <v>5999.9520000000002</v>
      </c>
      <c r="P25" s="88">
        <f t="shared" si="3"/>
        <v>6071.4879999999994</v>
      </c>
      <c r="Q25" s="88">
        <f t="shared" si="3"/>
        <v>6135.9760000000006</v>
      </c>
      <c r="R25" s="88">
        <f t="shared" si="3"/>
        <v>6572.5079999999998</v>
      </c>
      <c r="S25" s="88">
        <f t="shared" si="3"/>
        <v>7275.415</v>
      </c>
      <c r="T25" s="88">
        <f t="shared" si="3"/>
        <v>7479.4570000000003</v>
      </c>
      <c r="U25" s="88">
        <f t="shared" si="3"/>
        <v>7411.3420000000006</v>
      </c>
      <c r="V25" s="88">
        <f t="shared" si="3"/>
        <v>6978.0709999999999</v>
      </c>
      <c r="W25" s="88">
        <f t="shared" si="3"/>
        <v>6369.7860000000001</v>
      </c>
      <c r="X25" s="88">
        <f t="shared" si="3"/>
        <v>5914.66</v>
      </c>
      <c r="Y25" s="88">
        <f t="shared" si="3"/>
        <v>5395.125</v>
      </c>
      <c r="Z25" s="89">
        <f t="shared" si="3"/>
        <v>0</v>
      </c>
      <c r="AA25" s="90">
        <f t="shared" si="3"/>
        <v>142778.87400000001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340</v>
      </c>
      <c r="C28" s="72">
        <v>326.5</v>
      </c>
      <c r="D28" s="72">
        <v>320.5</v>
      </c>
      <c r="E28" s="72">
        <v>317</v>
      </c>
      <c r="F28" s="72">
        <v>325</v>
      </c>
      <c r="G28" s="72">
        <v>367</v>
      </c>
      <c r="H28" s="72">
        <v>423</v>
      </c>
      <c r="I28" s="72">
        <v>513</v>
      </c>
      <c r="J28" s="72">
        <v>554</v>
      </c>
      <c r="K28" s="72">
        <v>545</v>
      </c>
      <c r="L28" s="72">
        <v>556.5</v>
      </c>
      <c r="M28" s="72">
        <v>563.5</v>
      </c>
      <c r="N28" s="72">
        <v>569</v>
      </c>
      <c r="O28" s="72">
        <v>554</v>
      </c>
      <c r="P28" s="72">
        <v>584.5</v>
      </c>
      <c r="Q28" s="72">
        <v>562</v>
      </c>
      <c r="R28" s="72">
        <v>575.5</v>
      </c>
      <c r="S28" s="72">
        <v>619.5</v>
      </c>
      <c r="T28" s="72">
        <v>635</v>
      </c>
      <c r="U28" s="72">
        <v>624.5</v>
      </c>
      <c r="V28" s="72">
        <v>586</v>
      </c>
      <c r="W28" s="72">
        <v>518.5</v>
      </c>
      <c r="X28" s="72">
        <v>463</v>
      </c>
      <c r="Y28" s="72">
        <v>411.5</v>
      </c>
      <c r="Z28" s="73"/>
      <c r="AA28" s="74">
        <f>SUM(B28:Z28)</f>
        <v>11854</v>
      </c>
    </row>
    <row r="29" spans="1:27" ht="24.95" customHeight="1" x14ac:dyDescent="0.2">
      <c r="A29" s="75" t="s">
        <v>23</v>
      </c>
      <c r="B29" s="76">
        <v>4267.9449999999997</v>
      </c>
      <c r="C29" s="77">
        <v>4190.2830000000004</v>
      </c>
      <c r="D29" s="77">
        <v>4069.884</v>
      </c>
      <c r="E29" s="77">
        <v>3986.46</v>
      </c>
      <c r="F29" s="77">
        <v>4182.2979999999998</v>
      </c>
      <c r="G29" s="77">
        <v>4628.9399999999996</v>
      </c>
      <c r="H29" s="77">
        <v>5346.2889999999998</v>
      </c>
      <c r="I29" s="77">
        <v>5823.38</v>
      </c>
      <c r="J29" s="77">
        <v>5955.433</v>
      </c>
      <c r="K29" s="77">
        <v>6018.098</v>
      </c>
      <c r="L29" s="77">
        <v>6042.0529999999999</v>
      </c>
      <c r="M29" s="77">
        <v>6006.19</v>
      </c>
      <c r="N29" s="77">
        <v>6019.8410000000003</v>
      </c>
      <c r="O29" s="77">
        <v>5781.9520000000002</v>
      </c>
      <c r="P29" s="77">
        <v>5813.9880000000003</v>
      </c>
      <c r="Q29" s="77">
        <v>5791.9759999999997</v>
      </c>
      <c r="R29" s="77">
        <v>5997.0079999999998</v>
      </c>
      <c r="S29" s="77">
        <v>6655.915</v>
      </c>
      <c r="T29" s="77">
        <v>6844.4570000000003</v>
      </c>
      <c r="U29" s="77">
        <v>6786.8419999999996</v>
      </c>
      <c r="V29" s="77">
        <v>6417.0709999999999</v>
      </c>
      <c r="W29" s="77">
        <v>5851.2860000000001</v>
      </c>
      <c r="X29" s="77">
        <v>5451.66</v>
      </c>
      <c r="Y29" s="77">
        <v>4983.625</v>
      </c>
      <c r="Z29" s="78"/>
      <c r="AA29" s="79">
        <f>SUM(B29:Z29)</f>
        <v>132912.87399999998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4607.9449999999997</v>
      </c>
      <c r="C31" s="62">
        <f t="shared" si="4"/>
        <v>4516.7830000000004</v>
      </c>
      <c r="D31" s="62">
        <f t="shared" si="4"/>
        <v>4390.384</v>
      </c>
      <c r="E31" s="62">
        <f t="shared" si="4"/>
        <v>4303.46</v>
      </c>
      <c r="F31" s="62">
        <f t="shared" si="4"/>
        <v>4507.2979999999998</v>
      </c>
      <c r="G31" s="62">
        <f t="shared" si="4"/>
        <v>4995.9399999999996</v>
      </c>
      <c r="H31" s="62">
        <f t="shared" si="4"/>
        <v>5769.2889999999998</v>
      </c>
      <c r="I31" s="62">
        <f t="shared" si="4"/>
        <v>6336.38</v>
      </c>
      <c r="J31" s="62">
        <f t="shared" si="4"/>
        <v>6509.433</v>
      </c>
      <c r="K31" s="62">
        <f t="shared" si="4"/>
        <v>6563.098</v>
      </c>
      <c r="L31" s="62">
        <f t="shared" si="4"/>
        <v>6598.5529999999999</v>
      </c>
      <c r="M31" s="62">
        <f t="shared" si="4"/>
        <v>6569.69</v>
      </c>
      <c r="N31" s="62">
        <f t="shared" si="4"/>
        <v>6588.8410000000003</v>
      </c>
      <c r="O31" s="62">
        <f t="shared" si="4"/>
        <v>6335.9520000000002</v>
      </c>
      <c r="P31" s="62">
        <f t="shared" si="4"/>
        <v>6398.4880000000003</v>
      </c>
      <c r="Q31" s="62">
        <f t="shared" si="4"/>
        <v>6353.9759999999997</v>
      </c>
      <c r="R31" s="62">
        <f t="shared" si="4"/>
        <v>6572.5079999999998</v>
      </c>
      <c r="S31" s="62">
        <f t="shared" si="4"/>
        <v>7275.415</v>
      </c>
      <c r="T31" s="62">
        <f t="shared" si="4"/>
        <v>7479.4570000000003</v>
      </c>
      <c r="U31" s="62">
        <f t="shared" si="4"/>
        <v>7411.3419999999996</v>
      </c>
      <c r="V31" s="62">
        <f t="shared" si="4"/>
        <v>7003.0709999999999</v>
      </c>
      <c r="W31" s="62">
        <f t="shared" si="4"/>
        <v>6369.7860000000001</v>
      </c>
      <c r="X31" s="62">
        <f t="shared" si="4"/>
        <v>5914.66</v>
      </c>
      <c r="Y31" s="62">
        <f t="shared" si="4"/>
        <v>5395.125</v>
      </c>
      <c r="Z31" s="63">
        <f t="shared" si="4"/>
        <v>0</v>
      </c>
      <c r="AA31" s="64">
        <f t="shared" si="4"/>
        <v>144766.87399999998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>
        <v>25</v>
      </c>
      <c r="W34" s="95"/>
      <c r="X34" s="95"/>
      <c r="Y34" s="95"/>
      <c r="Z34" s="96"/>
      <c r="AA34" s="74">
        <f t="shared" ref="AA34:AA39" si="5">SUM(B34:Z34)</f>
        <v>25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70</v>
      </c>
      <c r="K35" s="99">
        <v>124</v>
      </c>
      <c r="L35" s="99">
        <v>239</v>
      </c>
      <c r="M35" s="99">
        <v>209</v>
      </c>
      <c r="N35" s="99">
        <v>209</v>
      </c>
      <c r="O35" s="99">
        <v>209</v>
      </c>
      <c r="P35" s="99">
        <v>184</v>
      </c>
      <c r="Q35" s="99">
        <v>85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1329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62.1</v>
      </c>
      <c r="K36" s="99">
        <v>187.2</v>
      </c>
      <c r="L36" s="99">
        <v>113.5</v>
      </c>
      <c r="M36" s="99">
        <v>185.5</v>
      </c>
      <c r="N36" s="99">
        <v>243.1</v>
      </c>
      <c r="O36" s="99">
        <v>267</v>
      </c>
      <c r="P36" s="99"/>
      <c r="Q36" s="99"/>
      <c r="R36" s="99"/>
      <c r="S36" s="99">
        <v>192.4</v>
      </c>
      <c r="T36" s="99"/>
      <c r="U36" s="99"/>
      <c r="V36" s="99"/>
      <c r="W36" s="99"/>
      <c r="X36" s="99"/>
      <c r="Y36" s="99"/>
      <c r="Z36" s="100"/>
      <c r="AA36" s="79">
        <f t="shared" si="5"/>
        <v>1250.8000000000002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69</v>
      </c>
      <c r="G37" s="99"/>
      <c r="H37" s="99"/>
      <c r="I37" s="99"/>
      <c r="J37" s="99"/>
      <c r="K37" s="99">
        <v>10</v>
      </c>
      <c r="L37" s="99">
        <v>10</v>
      </c>
      <c r="M37" s="99">
        <v>15</v>
      </c>
      <c r="N37" s="99">
        <v>127</v>
      </c>
      <c r="O37" s="99">
        <v>127</v>
      </c>
      <c r="P37" s="99">
        <v>143</v>
      </c>
      <c r="Q37" s="99">
        <v>133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634</v>
      </c>
    </row>
    <row r="38" spans="1:27" ht="24.95" customHeight="1" x14ac:dyDescent="0.2">
      <c r="A38" s="97" t="s">
        <v>44</v>
      </c>
      <c r="B38" s="98">
        <v>273.3</v>
      </c>
      <c r="C38" s="99">
        <v>7.8</v>
      </c>
      <c r="D38" s="99">
        <v>123.9</v>
      </c>
      <c r="E38" s="99">
        <v>211.3</v>
      </c>
      <c r="F38" s="99">
        <v>91.3</v>
      </c>
      <c r="G38" s="99">
        <v>145</v>
      </c>
      <c r="H38" s="99">
        <v>185.2</v>
      </c>
      <c r="I38" s="99">
        <v>227.5</v>
      </c>
      <c r="J38" s="99">
        <v>500</v>
      </c>
      <c r="K38" s="99">
        <v>500</v>
      </c>
      <c r="L38" s="99">
        <v>500</v>
      </c>
      <c r="M38" s="99">
        <v>500</v>
      </c>
      <c r="N38" s="99">
        <v>468.8</v>
      </c>
      <c r="O38" s="99">
        <v>500</v>
      </c>
      <c r="P38" s="99">
        <v>492.7</v>
      </c>
      <c r="Q38" s="99">
        <v>500</v>
      </c>
      <c r="R38" s="99">
        <v>148.69999999999999</v>
      </c>
      <c r="S38" s="99"/>
      <c r="T38" s="99">
        <v>53</v>
      </c>
      <c r="U38" s="99"/>
      <c r="V38" s="99"/>
      <c r="W38" s="99"/>
      <c r="X38" s="99"/>
      <c r="Y38" s="99"/>
      <c r="Z38" s="100"/>
      <c r="AA38" s="79">
        <f t="shared" si="5"/>
        <v>5428.5</v>
      </c>
    </row>
    <row r="39" spans="1:27" ht="30" customHeight="1" thickBot="1" x14ac:dyDescent="0.25">
      <c r="A39" s="86" t="s">
        <v>45</v>
      </c>
      <c r="B39" s="87">
        <f t="shared" ref="B39:Z39" si="6">SUM(B34:B38)</f>
        <v>273.3</v>
      </c>
      <c r="C39" s="88">
        <f t="shared" si="6"/>
        <v>7.8</v>
      </c>
      <c r="D39" s="88">
        <f t="shared" si="6"/>
        <v>123.9</v>
      </c>
      <c r="E39" s="88">
        <f t="shared" si="6"/>
        <v>211.3</v>
      </c>
      <c r="F39" s="88">
        <f t="shared" si="6"/>
        <v>160.30000000000001</v>
      </c>
      <c r="G39" s="88">
        <f t="shared" si="6"/>
        <v>145</v>
      </c>
      <c r="H39" s="88">
        <f t="shared" si="6"/>
        <v>185.2</v>
      </c>
      <c r="I39" s="88">
        <f t="shared" si="6"/>
        <v>227.5</v>
      </c>
      <c r="J39" s="88">
        <f t="shared" si="6"/>
        <v>632.1</v>
      </c>
      <c r="K39" s="88">
        <f t="shared" si="6"/>
        <v>821.2</v>
      </c>
      <c r="L39" s="88">
        <f t="shared" si="6"/>
        <v>862.5</v>
      </c>
      <c r="M39" s="88">
        <f t="shared" si="6"/>
        <v>909.5</v>
      </c>
      <c r="N39" s="88">
        <f t="shared" si="6"/>
        <v>1047.9000000000001</v>
      </c>
      <c r="O39" s="88">
        <f t="shared" si="6"/>
        <v>1103</v>
      </c>
      <c r="P39" s="88">
        <f t="shared" si="6"/>
        <v>819.7</v>
      </c>
      <c r="Q39" s="88">
        <f t="shared" si="6"/>
        <v>718</v>
      </c>
      <c r="R39" s="88">
        <f t="shared" si="6"/>
        <v>148.69999999999999</v>
      </c>
      <c r="S39" s="88">
        <f t="shared" si="6"/>
        <v>192.4</v>
      </c>
      <c r="T39" s="88">
        <f t="shared" si="6"/>
        <v>53</v>
      </c>
      <c r="U39" s="88">
        <f t="shared" si="6"/>
        <v>0</v>
      </c>
      <c r="V39" s="88">
        <f t="shared" si="6"/>
        <v>25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8667.3000000000011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62.1</v>
      </c>
      <c r="K44" s="99">
        <v>187.2</v>
      </c>
      <c r="L44" s="99">
        <v>113.5</v>
      </c>
      <c r="M44" s="99">
        <v>185.5</v>
      </c>
      <c r="N44" s="99">
        <v>243.1</v>
      </c>
      <c r="O44" s="99">
        <v>267</v>
      </c>
      <c r="P44" s="99"/>
      <c r="Q44" s="99"/>
      <c r="R44" s="99"/>
      <c r="S44" s="99">
        <v>192.4</v>
      </c>
      <c r="T44" s="99"/>
      <c r="U44" s="99"/>
      <c r="V44" s="99"/>
      <c r="W44" s="99"/>
      <c r="X44" s="99"/>
      <c r="Y44" s="99"/>
      <c r="Z44" s="100"/>
      <c r="AA44" s="79">
        <f t="shared" si="7"/>
        <v>1250.8000000000002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273.3</v>
      </c>
      <c r="C46" s="99">
        <v>7.8</v>
      </c>
      <c r="D46" s="99">
        <v>123.9</v>
      </c>
      <c r="E46" s="99">
        <v>211.3</v>
      </c>
      <c r="F46" s="99">
        <v>91.3</v>
      </c>
      <c r="G46" s="99">
        <v>145</v>
      </c>
      <c r="H46" s="99">
        <v>185.2</v>
      </c>
      <c r="I46" s="99">
        <v>227.5</v>
      </c>
      <c r="J46" s="99">
        <v>500</v>
      </c>
      <c r="K46" s="99">
        <v>500</v>
      </c>
      <c r="L46" s="99">
        <v>500</v>
      </c>
      <c r="M46" s="99">
        <v>500</v>
      </c>
      <c r="N46" s="99">
        <v>468.8</v>
      </c>
      <c r="O46" s="99">
        <v>500</v>
      </c>
      <c r="P46" s="99">
        <v>492.7</v>
      </c>
      <c r="Q46" s="99">
        <v>500</v>
      </c>
      <c r="R46" s="99">
        <v>148.69999999999999</v>
      </c>
      <c r="S46" s="99"/>
      <c r="T46" s="99">
        <v>53</v>
      </c>
      <c r="U46" s="99"/>
      <c r="V46" s="99"/>
      <c r="W46" s="99"/>
      <c r="X46" s="99"/>
      <c r="Y46" s="99"/>
      <c r="Z46" s="100"/>
      <c r="AA46" s="79">
        <f t="shared" si="7"/>
        <v>5428.5</v>
      </c>
    </row>
    <row r="47" spans="1:27" ht="24.95" customHeight="1" x14ac:dyDescent="0.2">
      <c r="A47" s="85" t="s">
        <v>47</v>
      </c>
      <c r="B47" s="98">
        <v>85</v>
      </c>
      <c r="C47" s="99">
        <v>51</v>
      </c>
      <c r="D47" s="99">
        <v>63</v>
      </c>
      <c r="E47" s="99">
        <v>65</v>
      </c>
      <c r="F47" s="99">
        <v>75</v>
      </c>
      <c r="G47" s="99">
        <v>110</v>
      </c>
      <c r="H47" s="99">
        <v>126</v>
      </c>
      <c r="I47" s="99">
        <v>119</v>
      </c>
      <c r="J47" s="99">
        <v>129</v>
      </c>
      <c r="K47" s="99">
        <v>117</v>
      </c>
      <c r="L47" s="99">
        <v>133</v>
      </c>
      <c r="M47" s="99">
        <v>150</v>
      </c>
      <c r="N47" s="99">
        <v>150</v>
      </c>
      <c r="O47" s="99">
        <v>147</v>
      </c>
      <c r="P47" s="99">
        <v>150</v>
      </c>
      <c r="Q47" s="99">
        <v>98</v>
      </c>
      <c r="R47" s="99">
        <v>115</v>
      </c>
      <c r="S47" s="99">
        <v>135.5</v>
      </c>
      <c r="T47" s="99">
        <v>150</v>
      </c>
      <c r="U47" s="99">
        <v>150</v>
      </c>
      <c r="V47" s="99">
        <v>115</v>
      </c>
      <c r="W47" s="99">
        <v>65</v>
      </c>
      <c r="X47" s="99">
        <v>19</v>
      </c>
      <c r="Y47" s="99">
        <v>52.75</v>
      </c>
      <c r="Z47" s="100"/>
      <c r="AA47" s="79">
        <f t="shared" si="7"/>
        <v>2570.25</v>
      </c>
    </row>
    <row r="48" spans="1:27" ht="30" customHeight="1" thickBot="1" x14ac:dyDescent="0.25">
      <c r="A48" s="86" t="s">
        <v>48</v>
      </c>
      <c r="B48" s="87">
        <f>SUM(B42:B47)</f>
        <v>358.3</v>
      </c>
      <c r="C48" s="88">
        <f t="shared" ref="C48:Z48" si="8">SUM(C42:C47)</f>
        <v>58.8</v>
      </c>
      <c r="D48" s="88">
        <f t="shared" si="8"/>
        <v>186.9</v>
      </c>
      <c r="E48" s="88">
        <f t="shared" si="8"/>
        <v>276.3</v>
      </c>
      <c r="F48" s="88">
        <f t="shared" si="8"/>
        <v>166.3</v>
      </c>
      <c r="G48" s="88">
        <f t="shared" si="8"/>
        <v>255</v>
      </c>
      <c r="H48" s="88">
        <f t="shared" si="8"/>
        <v>311.2</v>
      </c>
      <c r="I48" s="88">
        <f t="shared" si="8"/>
        <v>346.5</v>
      </c>
      <c r="J48" s="88">
        <f t="shared" si="8"/>
        <v>691.1</v>
      </c>
      <c r="K48" s="88">
        <f t="shared" si="8"/>
        <v>804.2</v>
      </c>
      <c r="L48" s="88">
        <f t="shared" si="8"/>
        <v>746.5</v>
      </c>
      <c r="M48" s="88">
        <f t="shared" si="8"/>
        <v>835.5</v>
      </c>
      <c r="N48" s="88">
        <f t="shared" si="8"/>
        <v>861.9</v>
      </c>
      <c r="O48" s="88">
        <f t="shared" si="8"/>
        <v>914</v>
      </c>
      <c r="P48" s="88">
        <f t="shared" si="8"/>
        <v>642.70000000000005</v>
      </c>
      <c r="Q48" s="88">
        <f t="shared" si="8"/>
        <v>598</v>
      </c>
      <c r="R48" s="88">
        <f t="shared" si="8"/>
        <v>263.7</v>
      </c>
      <c r="S48" s="88">
        <f t="shared" si="8"/>
        <v>327.9</v>
      </c>
      <c r="T48" s="88">
        <f t="shared" si="8"/>
        <v>203</v>
      </c>
      <c r="U48" s="88">
        <f t="shared" si="8"/>
        <v>150</v>
      </c>
      <c r="V48" s="88">
        <f t="shared" si="8"/>
        <v>115</v>
      </c>
      <c r="W48" s="88">
        <f t="shared" si="8"/>
        <v>65</v>
      </c>
      <c r="X48" s="88">
        <f t="shared" si="8"/>
        <v>19</v>
      </c>
      <c r="Y48" s="88">
        <f t="shared" si="8"/>
        <v>52.75</v>
      </c>
      <c r="Z48" s="89">
        <f t="shared" si="8"/>
        <v>0</v>
      </c>
      <c r="AA48" s="90">
        <f t="shared" si="7"/>
        <v>9249.5499999999993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4881.2449999999999</v>
      </c>
      <c r="C51" s="88">
        <f t="shared" si="10"/>
        <v>4524.5830000000005</v>
      </c>
      <c r="D51" s="88">
        <f t="shared" si="10"/>
        <v>4514.2839999999997</v>
      </c>
      <c r="E51" s="88">
        <f t="shared" si="10"/>
        <v>4514.76</v>
      </c>
      <c r="F51" s="88">
        <f t="shared" si="10"/>
        <v>4598.597999999999</v>
      </c>
      <c r="G51" s="88">
        <f t="shared" si="10"/>
        <v>5140.9399999999996</v>
      </c>
      <c r="H51" s="88">
        <f t="shared" si="10"/>
        <v>5954.4890000000005</v>
      </c>
      <c r="I51" s="88">
        <f t="shared" si="10"/>
        <v>6563.88</v>
      </c>
      <c r="J51" s="88">
        <f t="shared" si="10"/>
        <v>7071.5330000000013</v>
      </c>
      <c r="K51" s="88">
        <f t="shared" si="10"/>
        <v>7250.2979999999998</v>
      </c>
      <c r="L51" s="88">
        <f t="shared" si="10"/>
        <v>7212.0529999999999</v>
      </c>
      <c r="M51" s="88">
        <f t="shared" si="10"/>
        <v>7255.19</v>
      </c>
      <c r="N51" s="88">
        <f t="shared" si="10"/>
        <v>7300.741</v>
      </c>
      <c r="O51" s="88">
        <f t="shared" si="10"/>
        <v>7102.9520000000002</v>
      </c>
      <c r="P51" s="88">
        <f t="shared" si="10"/>
        <v>6891.1879999999992</v>
      </c>
      <c r="Q51" s="88">
        <f t="shared" si="10"/>
        <v>6853.9760000000006</v>
      </c>
      <c r="R51" s="88">
        <f t="shared" si="10"/>
        <v>6721.2079999999996</v>
      </c>
      <c r="S51" s="88">
        <f t="shared" si="10"/>
        <v>7467.8149999999996</v>
      </c>
      <c r="T51" s="88">
        <f t="shared" si="10"/>
        <v>7532.4570000000003</v>
      </c>
      <c r="U51" s="88">
        <f t="shared" si="10"/>
        <v>7411.3420000000006</v>
      </c>
      <c r="V51" s="88">
        <f t="shared" si="10"/>
        <v>7003.0709999999999</v>
      </c>
      <c r="W51" s="88">
        <f t="shared" si="10"/>
        <v>6369.7860000000001</v>
      </c>
      <c r="X51" s="88">
        <f t="shared" si="10"/>
        <v>5914.66</v>
      </c>
      <c r="Y51" s="88">
        <f t="shared" si="10"/>
        <v>5395.125</v>
      </c>
      <c r="Z51" s="89">
        <f t="shared" si="10"/>
        <v>0</v>
      </c>
      <c r="AA51" s="104">
        <f>SUM(B51:Z51)</f>
        <v>151446.174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-437.7</v>
      </c>
      <c r="C4" s="18">
        <v>-703.2</v>
      </c>
      <c r="D4" s="18">
        <v>-587.1</v>
      </c>
      <c r="E4" s="18">
        <v>-499.7</v>
      </c>
      <c r="F4" s="18">
        <v>-619.70000000000005</v>
      </c>
      <c r="G4" s="18">
        <v>-566</v>
      </c>
      <c r="H4" s="18">
        <v>-525.79999999999995</v>
      </c>
      <c r="I4" s="18">
        <v>-323.79999999999995</v>
      </c>
      <c r="J4" s="18">
        <v>562.1</v>
      </c>
      <c r="K4" s="18">
        <v>687.2</v>
      </c>
      <c r="L4" s="18">
        <v>613.5</v>
      </c>
      <c r="M4" s="18">
        <v>685.5</v>
      </c>
      <c r="N4" s="18">
        <v>711.9</v>
      </c>
      <c r="O4" s="18">
        <v>767</v>
      </c>
      <c r="P4" s="18">
        <v>371.2</v>
      </c>
      <c r="Q4" s="18">
        <v>75.399999999999977</v>
      </c>
      <c r="R4" s="18">
        <v>67.799999999999983</v>
      </c>
      <c r="S4" s="18">
        <v>-134.4</v>
      </c>
      <c r="T4" s="18">
        <v>-400</v>
      </c>
      <c r="U4" s="18">
        <v>-965.5</v>
      </c>
      <c r="V4" s="18">
        <v>-916.7</v>
      </c>
      <c r="W4" s="18">
        <v>-842.2</v>
      </c>
      <c r="X4" s="18">
        <v>-1013.6</v>
      </c>
      <c r="Y4" s="18">
        <v>-1211</v>
      </c>
      <c r="Z4" s="19"/>
      <c r="AA4" s="111">
        <f>SUM(B4:Z4)</f>
        <v>-5204.7999999999993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151.6</v>
      </c>
      <c r="C7" s="117">
        <v>150.6</v>
      </c>
      <c r="D7" s="117">
        <v>146.26</v>
      </c>
      <c r="E7" s="117">
        <v>146.80000000000001</v>
      </c>
      <c r="F7" s="117">
        <v>147.5</v>
      </c>
      <c r="G7" s="117">
        <v>156.5</v>
      </c>
      <c r="H7" s="117">
        <v>169.45</v>
      </c>
      <c r="I7" s="117">
        <v>186.78</v>
      </c>
      <c r="J7" s="117">
        <v>206.51</v>
      </c>
      <c r="K7" s="117">
        <v>172.95</v>
      </c>
      <c r="L7" s="117">
        <v>159.61000000000001</v>
      </c>
      <c r="M7" s="117">
        <v>158.54</v>
      </c>
      <c r="N7" s="117">
        <v>157.83000000000001</v>
      </c>
      <c r="O7" s="117">
        <v>152.22</v>
      </c>
      <c r="P7" s="117">
        <v>160.94999999999999</v>
      </c>
      <c r="Q7" s="117">
        <v>165.5</v>
      </c>
      <c r="R7" s="117">
        <v>175</v>
      </c>
      <c r="S7" s="117">
        <v>196.48</v>
      </c>
      <c r="T7" s="117">
        <v>197.45</v>
      </c>
      <c r="U7" s="117">
        <v>185.13</v>
      </c>
      <c r="V7" s="117">
        <v>173.06</v>
      </c>
      <c r="W7" s="117">
        <v>169.45</v>
      </c>
      <c r="X7" s="117">
        <v>160.28</v>
      </c>
      <c r="Y7" s="117">
        <v>163</v>
      </c>
      <c r="Z7" s="118"/>
      <c r="AA7" s="119">
        <f>IF(SUM(B7:Z7)&lt;&gt;0,AVERAGEIF(B7:Z7,"&lt;&gt;"""),"")</f>
        <v>167.06041666666664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711</v>
      </c>
      <c r="I13" s="129">
        <v>551.29999999999995</v>
      </c>
      <c r="J13" s="129"/>
      <c r="K13" s="129"/>
      <c r="L13" s="129"/>
      <c r="M13" s="129"/>
      <c r="N13" s="129"/>
      <c r="O13" s="129"/>
      <c r="P13" s="129">
        <v>121.5</v>
      </c>
      <c r="Q13" s="129">
        <v>424.6</v>
      </c>
      <c r="R13" s="129">
        <v>80.900000000000006</v>
      </c>
      <c r="S13" s="129"/>
      <c r="T13" s="129">
        <v>453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10163.299999999999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326.8</v>
      </c>
      <c r="T15" s="133"/>
      <c r="U15" s="133">
        <v>254.5</v>
      </c>
      <c r="V15" s="133">
        <v>205.7</v>
      </c>
      <c r="W15" s="133">
        <v>131.19999999999999</v>
      </c>
      <c r="X15" s="133">
        <v>302.60000000000002</v>
      </c>
      <c r="Y15" s="133">
        <v>500</v>
      </c>
      <c r="Z15" s="131"/>
      <c r="AA15" s="132">
        <f t="shared" si="0"/>
        <v>1720.8000000000002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711</v>
      </c>
      <c r="D16" s="135">
        <f t="shared" si="1"/>
        <v>711</v>
      </c>
      <c r="E16" s="135">
        <f t="shared" si="1"/>
        <v>711</v>
      </c>
      <c r="F16" s="135">
        <f t="shared" si="1"/>
        <v>711</v>
      </c>
      <c r="G16" s="135">
        <f t="shared" si="1"/>
        <v>711</v>
      </c>
      <c r="H16" s="135">
        <f t="shared" si="1"/>
        <v>711</v>
      </c>
      <c r="I16" s="135">
        <f t="shared" si="1"/>
        <v>551.29999999999995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121.5</v>
      </c>
      <c r="Q16" s="135">
        <f t="shared" si="1"/>
        <v>424.6</v>
      </c>
      <c r="R16" s="135">
        <f t="shared" si="1"/>
        <v>80.900000000000006</v>
      </c>
      <c r="S16" s="135">
        <f t="shared" si="1"/>
        <v>326.8</v>
      </c>
      <c r="T16" s="135">
        <f t="shared" si="1"/>
        <v>453</v>
      </c>
      <c r="U16" s="135">
        <f t="shared" si="1"/>
        <v>965.5</v>
      </c>
      <c r="V16" s="135">
        <f t="shared" si="1"/>
        <v>916.7</v>
      </c>
      <c r="W16" s="135">
        <f t="shared" si="1"/>
        <v>842.2</v>
      </c>
      <c r="X16" s="135">
        <f t="shared" si="1"/>
        <v>1013.6</v>
      </c>
      <c r="Y16" s="135">
        <f t="shared" si="1"/>
        <v>1211</v>
      </c>
      <c r="Z16" s="136" t="str">
        <f t="shared" si="1"/>
        <v/>
      </c>
      <c r="AA16" s="90">
        <f t="shared" si="0"/>
        <v>11884.100000000002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62.1</v>
      </c>
      <c r="K21" s="129">
        <v>187.2</v>
      </c>
      <c r="L21" s="129">
        <v>113.5</v>
      </c>
      <c r="M21" s="129">
        <v>185.5</v>
      </c>
      <c r="N21" s="129">
        <v>243.1</v>
      </c>
      <c r="O21" s="129">
        <v>267</v>
      </c>
      <c r="P21" s="129"/>
      <c r="Q21" s="129"/>
      <c r="R21" s="129"/>
      <c r="S21" s="129">
        <v>192.4</v>
      </c>
      <c r="T21" s="129"/>
      <c r="U21" s="129"/>
      <c r="V21" s="129"/>
      <c r="W21" s="129"/>
      <c r="X21" s="129"/>
      <c r="Y21" s="130"/>
      <c r="Z21" s="131"/>
      <c r="AA21" s="132">
        <f t="shared" si="2"/>
        <v>1250.8000000000002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273.3</v>
      </c>
      <c r="C23" s="133">
        <v>7.8</v>
      </c>
      <c r="D23" s="133">
        <v>123.9</v>
      </c>
      <c r="E23" s="133">
        <v>211.3</v>
      </c>
      <c r="F23" s="133">
        <v>91.3</v>
      </c>
      <c r="G23" s="133">
        <v>145</v>
      </c>
      <c r="H23" s="133">
        <v>185.2</v>
      </c>
      <c r="I23" s="133">
        <v>227.5</v>
      </c>
      <c r="J23" s="133">
        <v>500</v>
      </c>
      <c r="K23" s="133">
        <v>500</v>
      </c>
      <c r="L23" s="133">
        <v>500</v>
      </c>
      <c r="M23" s="133">
        <v>500</v>
      </c>
      <c r="N23" s="133">
        <v>468.8</v>
      </c>
      <c r="O23" s="133">
        <v>500</v>
      </c>
      <c r="P23" s="133">
        <v>492.7</v>
      </c>
      <c r="Q23" s="133">
        <v>500</v>
      </c>
      <c r="R23" s="133">
        <v>148.69999999999999</v>
      </c>
      <c r="S23" s="133"/>
      <c r="T23" s="133">
        <v>53</v>
      </c>
      <c r="U23" s="133"/>
      <c r="V23" s="133"/>
      <c r="W23" s="133"/>
      <c r="X23" s="133"/>
      <c r="Y23" s="133"/>
      <c r="Z23" s="131"/>
      <c r="AA23" s="132">
        <f t="shared" si="2"/>
        <v>5428.5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273.3</v>
      </c>
      <c r="C24" s="135">
        <f t="shared" si="3"/>
        <v>7.8</v>
      </c>
      <c r="D24" s="135">
        <f t="shared" si="3"/>
        <v>123.9</v>
      </c>
      <c r="E24" s="135">
        <f t="shared" si="3"/>
        <v>211.3</v>
      </c>
      <c r="F24" s="135">
        <f t="shared" si="3"/>
        <v>91.3</v>
      </c>
      <c r="G24" s="135">
        <f t="shared" si="3"/>
        <v>145</v>
      </c>
      <c r="H24" s="135">
        <f t="shared" si="3"/>
        <v>185.2</v>
      </c>
      <c r="I24" s="135">
        <f t="shared" si="3"/>
        <v>227.5</v>
      </c>
      <c r="J24" s="135">
        <f t="shared" si="3"/>
        <v>562.1</v>
      </c>
      <c r="K24" s="135">
        <f t="shared" si="3"/>
        <v>687.2</v>
      </c>
      <c r="L24" s="135">
        <f t="shared" si="3"/>
        <v>613.5</v>
      </c>
      <c r="M24" s="135">
        <f t="shared" si="3"/>
        <v>685.5</v>
      </c>
      <c r="N24" s="135">
        <f t="shared" si="3"/>
        <v>711.9</v>
      </c>
      <c r="O24" s="135">
        <f t="shared" si="3"/>
        <v>767</v>
      </c>
      <c r="P24" s="135">
        <f t="shared" si="3"/>
        <v>492.7</v>
      </c>
      <c r="Q24" s="135">
        <f t="shared" si="3"/>
        <v>500</v>
      </c>
      <c r="R24" s="135">
        <f t="shared" si="3"/>
        <v>148.69999999999999</v>
      </c>
      <c r="S24" s="135">
        <f t="shared" si="3"/>
        <v>192.4</v>
      </c>
      <c r="T24" s="135">
        <f t="shared" si="3"/>
        <v>53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6679.2999999999993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2023-02-02T12:04:31Z</dcterms:created>
  <dcterms:modified xsi:type="dcterms:W3CDTF">2023-02-02T12:04:32Z</dcterms:modified>
</cp:coreProperties>
</file>