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<sst xmlns="http://schemas.openxmlformats.org/spreadsheetml/2006/main" count="117" uniqueCount="53">
  <si>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01/02/2023 14:15:29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</si>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</sst>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973</c:v>
                </c:pt>
                <c:pt idx="1">
                  <c:v>973</c:v>
                </c:pt>
                <c:pt idx="2">
                  <c:v>973</c:v>
                </c:pt>
                <c:pt idx="3">
                  <c:v>973</c:v>
                </c:pt>
                <c:pt idx="4">
                  <c:v>973</c:v>
                </c:pt>
                <c:pt idx="5">
                  <c:v>973</c:v>
                </c:pt>
                <c:pt idx="6">
                  <c:v>1007</c:v>
                </c:pt>
                <c:pt idx="7">
                  <c:v>1019</c:v>
                </c:pt>
                <c:pt idx="8">
                  <c:v>1084</c:v>
                </c:pt>
                <c:pt idx="9">
                  <c:v>1131</c:v>
                </c:pt>
                <c:pt idx="10">
                  <c:v>1178</c:v>
                </c:pt>
                <c:pt idx="11">
                  <c:v>1072</c:v>
                </c:pt>
                <c:pt idx="12">
                  <c:v>1053</c:v>
                </c:pt>
                <c:pt idx="13">
                  <c:v>1038</c:v>
                </c:pt>
                <c:pt idx="14">
                  <c:v>1119</c:v>
                </c:pt>
                <c:pt idx="15">
                  <c:v>1178</c:v>
                </c:pt>
                <c:pt idx="16">
                  <c:v>1178</c:v>
                </c:pt>
                <c:pt idx="17">
                  <c:v>1131</c:v>
                </c:pt>
                <c:pt idx="18">
                  <c:v>1019</c:v>
                </c:pt>
                <c:pt idx="19">
                  <c:v>1019</c:v>
                </c:pt>
                <c:pt idx="20">
                  <c:v>1019</c:v>
                </c:pt>
                <c:pt idx="21">
                  <c:v>1019</c:v>
                </c:pt>
                <c:pt idx="22">
                  <c:v>1007</c:v>
                </c:pt>
                <c:pt idx="23">
                  <c:v>1007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141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151</c:v>
                </c:pt>
                <c:pt idx="7">
                  <c:v>186</c:v>
                </c:pt>
                <c:pt idx="8">
                  <c:v>186</c:v>
                </c:pt>
                <c:pt idx="9">
                  <c:v>186</c:v>
                </c:pt>
                <c:pt idx="10">
                  <c:v>167</c:v>
                </c:pt>
                <c:pt idx="11">
                  <c:v>140</c:v>
                </c:pt>
                <c:pt idx="12">
                  <c:v>134</c:v>
                </c:pt>
                <c:pt idx="13">
                  <c:v>138</c:v>
                </c:pt>
                <c:pt idx="14">
                  <c:v>160</c:v>
                </c:pt>
                <c:pt idx="15">
                  <c:v>186</c:v>
                </c:pt>
                <c:pt idx="16">
                  <c:v>221</c:v>
                </c:pt>
                <c:pt idx="17">
                  <c:v>254</c:v>
                </c:pt>
                <c:pt idx="18">
                  <c:v>263</c:v>
                </c:pt>
                <c:pt idx="19">
                  <c:v>255</c:v>
                </c:pt>
                <c:pt idx="20">
                  <c:v>224</c:v>
                </c:pt>
                <c:pt idx="21">
                  <c:v>186</c:v>
                </c:pt>
                <c:pt idx="22">
                  <c:v>186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1000.9</c:v>
                </c:pt>
                <c:pt idx="1">
                  <c:v>807.9</c:v>
                </c:pt>
                <c:pt idx="2">
                  <c:v>807.9</c:v>
                </c:pt>
                <c:pt idx="3">
                  <c:v>807.9</c:v>
                </c:pt>
                <c:pt idx="4">
                  <c:v>807.9</c:v>
                </c:pt>
                <c:pt idx="5">
                  <c:v>957.9</c:v>
                </c:pt>
                <c:pt idx="6">
                  <c:v>1431.125</c:v>
                </c:pt>
                <c:pt idx="7">
                  <c:v>2094.8650000000002</c:v>
                </c:pt>
                <c:pt idx="8">
                  <c:v>2183.0030000000002</c:v>
                </c:pt>
                <c:pt idx="9">
                  <c:v>1732.3820000000001</c:v>
                </c:pt>
                <c:pt idx="10">
                  <c:v>1541.836</c:v>
                </c:pt>
                <c:pt idx="11">
                  <c:v>1532.518</c:v>
                </c:pt>
                <c:pt idx="12">
                  <c:v>1512.9</c:v>
                </c:pt>
                <c:pt idx="13">
                  <c:v>1512.9</c:v>
                </c:pt>
                <c:pt idx="14">
                  <c:v>1614.2540000000001</c:v>
                </c:pt>
                <c:pt idx="15">
                  <c:v>1878.2550000000001</c:v>
                </c:pt>
                <c:pt idx="16">
                  <c:v>2260.8330000000001</c:v>
                </c:pt>
                <c:pt idx="17">
                  <c:v>2778.4520000000002</c:v>
                </c:pt>
                <c:pt idx="18">
                  <c:v>2834.4070000000002</c:v>
                </c:pt>
                <c:pt idx="19">
                  <c:v>2775.8670000000002</c:v>
                </c:pt>
                <c:pt idx="20">
                  <c:v>2418.174</c:v>
                </c:pt>
                <c:pt idx="21">
                  <c:v>1945.3190000000002</c:v>
                </c:pt>
                <c:pt idx="22">
                  <c:v>1649.5700000000002</c:v>
                </c:pt>
                <c:pt idx="23">
                  <c:v>1364.9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1571</c:v>
                </c:pt>
                <c:pt idx="1">
                  <c:v>1622.5</c:v>
                </c:pt>
                <c:pt idx="2">
                  <c:v>1571</c:v>
                </c:pt>
                <c:pt idx="3">
                  <c:v>1564</c:v>
                </c:pt>
                <c:pt idx="4">
                  <c:v>1582.9</c:v>
                </c:pt>
                <c:pt idx="5">
                  <c:v>1571</c:v>
                </c:pt>
                <c:pt idx="6">
                  <c:v>1600</c:v>
                </c:pt>
                <c:pt idx="7">
                  <c:v>1541</c:v>
                </c:pt>
                <c:pt idx="8">
                  <c:v>816</c:v>
                </c:pt>
                <c:pt idx="9">
                  <c:v>583</c:v>
                </c:pt>
                <c:pt idx="10">
                  <c:v>493</c:v>
                </c:pt>
                <c:pt idx="11">
                  <c:v>477</c:v>
                </c:pt>
                <c:pt idx="12">
                  <c:v>540.9</c:v>
                </c:pt>
                <c:pt idx="13">
                  <c:v>618.6</c:v>
                </c:pt>
                <c:pt idx="14">
                  <c:v>1023.3</c:v>
                </c:pt>
                <c:pt idx="15">
                  <c:v>1384</c:v>
                </c:pt>
                <c:pt idx="16">
                  <c:v>1495.279</c:v>
                </c:pt>
                <c:pt idx="17">
                  <c:v>1571</c:v>
                </c:pt>
                <c:pt idx="18">
                  <c:v>1571</c:v>
                </c:pt>
                <c:pt idx="19">
                  <c:v>1571</c:v>
                </c:pt>
                <c:pt idx="20">
                  <c:v>1571</c:v>
                </c:pt>
                <c:pt idx="21">
                  <c:v>1551</c:v>
                </c:pt>
                <c:pt idx="22">
                  <c:v>1566</c:v>
                </c:pt>
                <c:pt idx="23">
                  <c:v>1599.9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904.28600000000006</c:v>
                </c:pt>
                <c:pt idx="1">
                  <c:v>930.87599999999986</c:v>
                </c:pt>
                <c:pt idx="2">
                  <c:v>930.48999999999978</c:v>
                </c:pt>
                <c:pt idx="3">
                  <c:v>919.93799999999987</c:v>
                </c:pt>
                <c:pt idx="4">
                  <c:v>898.46599999999978</c:v>
                </c:pt>
                <c:pt idx="5">
                  <c:v>885.10399999999993</c:v>
                </c:pt>
                <c:pt idx="6">
                  <c:v>889.92099999999959</c:v>
                </c:pt>
                <c:pt idx="7">
                  <c:v>1298.5240000000003</c:v>
                </c:pt>
                <c:pt idx="8">
                  <c:v>2051.4279999999999</c:v>
                </c:pt>
                <c:pt idx="9">
                  <c:v>2737.7669999999998</c:v>
                </c:pt>
                <c:pt idx="10">
                  <c:v>3180.1640000000016</c:v>
                </c:pt>
                <c:pt idx="11">
                  <c:v>3393.5440000000003</c:v>
                </c:pt>
                <c:pt idx="12">
                  <c:v>3340.3579999999988</c:v>
                </c:pt>
                <c:pt idx="13">
                  <c:v>3047.6239999999998</c:v>
                </c:pt>
                <c:pt idx="14">
                  <c:v>2473.2070000000008</c:v>
                </c:pt>
                <c:pt idx="15">
                  <c:v>1632.8689999999999</c:v>
                </c:pt>
                <c:pt idx="16">
                  <c:v>1026.8139999999996</c:v>
                </c:pt>
                <c:pt idx="17">
                  <c:v>879.08100000000002</c:v>
                </c:pt>
                <c:pt idx="18">
                  <c:v>881.81299999999987</c:v>
                </c:pt>
                <c:pt idx="19">
                  <c:v>881.09</c:v>
                </c:pt>
                <c:pt idx="20">
                  <c:v>858.35999999999979</c:v>
                </c:pt>
                <c:pt idx="21">
                  <c:v>836.71199999999988</c:v>
                </c:pt>
                <c:pt idx="22">
                  <c:v>833.06799999999998</c:v>
                </c:pt>
                <c:pt idx="23">
                  <c:v>819.02300000000037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47</c:v>
                </c:pt>
                <c:pt idx="2">
                  <c:v>40</c:v>
                </c:pt>
                <c:pt idx="3">
                  <c:v>34</c:v>
                </c:pt>
                <c:pt idx="4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41</c:v>
                </c:pt>
                <c:pt idx="8">
                  <c:v>61</c:v>
                </c:pt>
                <c:pt idx="9">
                  <c:v>75</c:v>
                </c:pt>
                <c:pt idx="10">
                  <c:v>85</c:v>
                </c:pt>
                <c:pt idx="11">
                  <c:v>92</c:v>
                </c:pt>
                <c:pt idx="12">
                  <c:v>94</c:v>
                </c:pt>
                <c:pt idx="13">
                  <c:v>91</c:v>
                </c:pt>
                <c:pt idx="14">
                  <c:v>82</c:v>
                </c:pt>
                <c:pt idx="15">
                  <c:v>66</c:v>
                </c:pt>
                <c:pt idx="16">
                  <c:v>49</c:v>
                </c:pt>
                <c:pt idx="17">
                  <c:v>43</c:v>
                </c:pt>
                <c:pt idx="18">
                  <c:v>41</c:v>
                </c:pt>
                <c:pt idx="19">
                  <c:v>40</c:v>
                </c:pt>
                <c:pt idx="20">
                  <c:v>40</c:v>
                </c:pt>
                <c:pt idx="21">
                  <c:v>39</c:v>
                </c:pt>
                <c:pt idx="22">
                  <c:v>36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721</c:v>
                </c:pt>
                <c:pt idx="6">
                  <c:v>961</c:v>
                </c:pt>
                <c:pt idx="7">
                  <c:v>1021</c:v>
                </c:pt>
                <c:pt idx="8">
                  <c:v>1037</c:v>
                </c:pt>
                <c:pt idx="9">
                  <c:v>964</c:v>
                </c:pt>
                <c:pt idx="10">
                  <c:v>599</c:v>
                </c:pt>
                <c:pt idx="11">
                  <c:v>573</c:v>
                </c:pt>
                <c:pt idx="12">
                  <c:v>573</c:v>
                </c:pt>
                <c:pt idx="13">
                  <c:v>545</c:v>
                </c:pt>
                <c:pt idx="14">
                  <c:v>545</c:v>
                </c:pt>
                <c:pt idx="15">
                  <c:v>605</c:v>
                </c:pt>
                <c:pt idx="16">
                  <c:v>990</c:v>
                </c:pt>
                <c:pt idx="17">
                  <c:v>1226</c:v>
                </c:pt>
                <c:pt idx="18">
                  <c:v>1431</c:v>
                </c:pt>
                <c:pt idx="19">
                  <c:v>1376</c:v>
                </c:pt>
                <c:pt idx="20">
                  <c:v>1286</c:v>
                </c:pt>
                <c:pt idx="21">
                  <c:v>1051</c:v>
                </c:pt>
                <c:pt idx="22">
                  <c:v>686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1842920"/>
        <c:axId val="147858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4824.1550000000025</c:v>
                </c:pt>
                <c:pt idx="1">
                  <c:v>4722.2929999999988</c:v>
                </c:pt>
                <c:pt idx="2">
                  <c:v>4643.4110000000001</c:v>
                </c:pt>
                <c:pt idx="3">
                  <c:v>4613.829999999999</c:v>
                </c:pt>
                <c:pt idx="4">
                  <c:v>4687.24</c:v>
                </c:pt>
                <c:pt idx="5">
                  <c:v>5248.9900000000007</c:v>
                </c:pt>
                <c:pt idx="6">
                  <c:v>6066.0770000000002</c:v>
                </c:pt>
                <c:pt idx="7">
                  <c:v>7201.3889999999992</c:v>
                </c:pt>
                <c:pt idx="8">
                  <c:v>7418.4530000000004</c:v>
                </c:pt>
                <c:pt idx="9">
                  <c:v>7409.1750000000002</c:v>
                </c:pt>
                <c:pt idx="10">
                  <c:v>7244.0620000000008</c:v>
                </c:pt>
                <c:pt idx="11">
                  <c:v>7280.0469999999996</c:v>
                </c:pt>
                <c:pt idx="12">
                  <c:v>7248.1219999999985</c:v>
                </c:pt>
                <c:pt idx="13">
                  <c:v>6991.1689999999999</c:v>
                </c:pt>
                <c:pt idx="14">
                  <c:v>7016.7460000000001</c:v>
                </c:pt>
                <c:pt idx="15">
                  <c:v>6930.1329999999998</c:v>
                </c:pt>
                <c:pt idx="16">
                  <c:v>7220.9260000000004</c:v>
                </c:pt>
                <c:pt idx="17">
                  <c:v>7882.5330000000004</c:v>
                </c:pt>
                <c:pt idx="18">
                  <c:v>8041.22</c:v>
                </c:pt>
                <c:pt idx="19">
                  <c:v>7917.9570000000003</c:v>
                </c:pt>
                <c:pt idx="20">
                  <c:v>7416.5339999999997</c:v>
                </c:pt>
                <c:pt idx="21">
                  <c:v>6627.9959999999974</c:v>
                </c:pt>
                <c:pt idx="22">
                  <c:v>5963.6810000000014</c:v>
                </c:pt>
                <c:pt idx="23">
                  <c:v>5177.0640000000021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842920"/>
        <c:axId val="147858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148.69999999999999</c:v>
                </c:pt>
                <c:pt idx="1">
                  <c:v>140</c:v>
                </c:pt>
                <c:pt idx="2">
                  <c:v>140.06</c:v>
                </c:pt>
                <c:pt idx="3">
                  <c:v>139.01</c:v>
                </c:pt>
                <c:pt idx="4">
                  <c:v>140.69999999999999</c:v>
                </c:pt>
                <c:pt idx="5">
                  <c:v>154.05000000000001</c:v>
                </c:pt>
                <c:pt idx="6">
                  <c:v>165.89</c:v>
                </c:pt>
                <c:pt idx="7">
                  <c:v>191.02</c:v>
                </c:pt>
                <c:pt idx="8">
                  <c:v>193.4</c:v>
                </c:pt>
                <c:pt idx="9">
                  <c:v>178.2</c:v>
                </c:pt>
                <c:pt idx="10">
                  <c:v>170.09</c:v>
                </c:pt>
                <c:pt idx="11">
                  <c:v>167.21</c:v>
                </c:pt>
                <c:pt idx="12">
                  <c:v>156.86000000000001</c:v>
                </c:pt>
                <c:pt idx="13">
                  <c:v>152.74</c:v>
                </c:pt>
                <c:pt idx="14">
                  <c:v>161.44</c:v>
                </c:pt>
                <c:pt idx="15">
                  <c:v>169.89</c:v>
                </c:pt>
                <c:pt idx="16">
                  <c:v>179.47</c:v>
                </c:pt>
                <c:pt idx="17">
                  <c:v>206.54</c:v>
                </c:pt>
                <c:pt idx="18">
                  <c:v>209.5</c:v>
                </c:pt>
                <c:pt idx="19">
                  <c:v>206.28</c:v>
                </c:pt>
                <c:pt idx="20">
                  <c:v>189.12</c:v>
                </c:pt>
                <c:pt idx="21">
                  <c:v>175.98</c:v>
                </c:pt>
                <c:pt idx="22">
                  <c:v>165.89</c:v>
                </c:pt>
                <c:pt idx="23">
                  <c:v>159.33000000000001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394088"/>
        <c:axId val="147858472"/>
      </c:lineChart>
      <c:catAx>
        <c:axId val="371842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858080"/>
        <c:crosses val="autoZero"/>
        <c:auto val="1"/>
        <c:lblAlgn val="ctr"/>
        <c:lblOffset val="100"/>
        <c:noMultiLvlLbl val="0"/>
      </c:catAx>
      <c:valAx>
        <c:axId val="14785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842920"/>
        <c:crosses val="autoZero"/>
        <c:crossBetween val="between"/>
      </c:valAx>
      <c:valAx>
        <c:axId val="147858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394088"/>
        <c:crosses val="max"/>
        <c:crossBetween val="between"/>
      </c:valAx>
      <c:catAx>
        <c:axId val="36939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7858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4824.1859999999988</v>
      </c>
      <c r="C4" s="18">
        <v>4722.2760000000007</v>
      </c>
      <c r="D4" s="18">
        <v>4643.3900000000003</v>
      </c>
      <c r="E4" s="18">
        <v>4613.8379999999997</v>
      </c>
      <c r="F4" s="18">
        <v>4687.2659999999996</v>
      </c>
      <c r="G4" s="18">
        <v>5249.0040000000008</v>
      </c>
      <c r="H4" s="18">
        <v>6066.0460000000012</v>
      </c>
      <c r="I4" s="18">
        <v>7201.3889999999992</v>
      </c>
      <c r="J4" s="18">
        <v>7418.4310000000005</v>
      </c>
      <c r="K4" s="18">
        <v>7409.1490000000022</v>
      </c>
      <c r="L4" s="18">
        <v>7243.9999999999991</v>
      </c>
      <c r="M4" s="18">
        <v>7280.0620000000008</v>
      </c>
      <c r="N4" s="18">
        <v>7248.1579999999994</v>
      </c>
      <c r="O4" s="18">
        <v>6991.1240000000016</v>
      </c>
      <c r="P4" s="18">
        <v>7016.7610000000004</v>
      </c>
      <c r="Q4" s="18">
        <v>6930.1240000000025</v>
      </c>
      <c r="R4" s="18">
        <v>7220.9260000000013</v>
      </c>
      <c r="S4" s="18">
        <v>7882.5329999999994</v>
      </c>
      <c r="T4" s="18">
        <v>8041.2199999999993</v>
      </c>
      <c r="U4" s="18">
        <v>7917.9570000000003</v>
      </c>
      <c r="V4" s="18">
        <v>7416.5340000000006</v>
      </c>
      <c r="W4" s="18">
        <v>6628.0310000000009</v>
      </c>
      <c r="X4" s="18">
        <v>5963.637999999999</v>
      </c>
      <c r="Y4" s="18">
        <v>5177.0730000000003</v>
      </c>
      <c r="Z4" s="19"/>
      <c r="AA4" s="20">
        <f>SUM(B4:Z4)</f>
        <v>155793.11600000001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148.69999999999999</v>
      </c>
      <c r="C7" s="28">
        <v>140</v>
      </c>
      <c r="D7" s="28">
        <v>140.06</v>
      </c>
      <c r="E7" s="28">
        <v>139.01</v>
      </c>
      <c r="F7" s="28">
        <v>140.69999999999999</v>
      </c>
      <c r="G7" s="28">
        <v>154.05000000000001</v>
      </c>
      <c r="H7" s="28">
        <v>165.89</v>
      </c>
      <c r="I7" s="28">
        <v>191.02</v>
      </c>
      <c r="J7" s="28">
        <v>193.4</v>
      </c>
      <c r="K7" s="28">
        <v>178.2</v>
      </c>
      <c r="L7" s="28">
        <v>170.09</v>
      </c>
      <c r="M7" s="28">
        <v>167.21</v>
      </c>
      <c r="N7" s="28">
        <v>156.86000000000001</v>
      </c>
      <c r="O7" s="28">
        <v>152.74</v>
      </c>
      <c r="P7" s="28">
        <v>161.44</v>
      </c>
      <c r="Q7" s="28">
        <v>169.89</v>
      </c>
      <c r="R7" s="28">
        <v>179.47</v>
      </c>
      <c r="S7" s="28">
        <v>206.54</v>
      </c>
      <c r="T7" s="28">
        <v>209.5</v>
      </c>
      <c r="U7" s="28">
        <v>206.28</v>
      </c>
      <c r="V7" s="28">
        <v>189.12</v>
      </c>
      <c r="W7" s="28">
        <v>175.98</v>
      </c>
      <c r="X7" s="28">
        <v>165.89</v>
      </c>
      <c r="Y7" s="28">
        <v>159.33000000000001</v>
      </c>
      <c r="Z7" s="29"/>
      <c r="AA7" s="30">
        <f>IF(SUM(B7:Z7)&lt;&gt;0,AVERAGEIF(B7:Z7,"&lt;&gt;"""),"")</f>
        <v>169.22375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973</v>
      </c>
      <c r="C10" s="42">
        <v>973</v>
      </c>
      <c r="D10" s="42">
        <v>973</v>
      </c>
      <c r="E10" s="42">
        <v>973</v>
      </c>
      <c r="F10" s="42">
        <v>973</v>
      </c>
      <c r="G10" s="42">
        <v>973</v>
      </c>
      <c r="H10" s="42">
        <v>1007</v>
      </c>
      <c r="I10" s="42">
        <v>1019</v>
      </c>
      <c r="J10" s="42">
        <v>1084</v>
      </c>
      <c r="K10" s="42">
        <v>1131</v>
      </c>
      <c r="L10" s="42">
        <v>1178</v>
      </c>
      <c r="M10" s="42">
        <v>1072</v>
      </c>
      <c r="N10" s="42">
        <v>1053</v>
      </c>
      <c r="O10" s="42">
        <v>1038</v>
      </c>
      <c r="P10" s="42">
        <v>1119</v>
      </c>
      <c r="Q10" s="42">
        <v>1178</v>
      </c>
      <c r="R10" s="42">
        <v>1178</v>
      </c>
      <c r="S10" s="42">
        <v>1131</v>
      </c>
      <c r="T10" s="42">
        <v>1019</v>
      </c>
      <c r="U10" s="42">
        <v>1019</v>
      </c>
      <c r="V10" s="42">
        <v>1019</v>
      </c>
      <c r="W10" s="42">
        <v>1019</v>
      </c>
      <c r="X10" s="42">
        <v>1007</v>
      </c>
      <c r="Y10" s="42">
        <v>1007</v>
      </c>
      <c r="Z10" s="43"/>
      <c r="AA10" s="44">
        <f t="shared" ref="AA10:AA15" si="0">SUM(B10:Z10)</f>
        <v>25116</v>
      </c>
    </row>
    <row r="11" spans="1:27" ht="24.95" customHeight="1" x14ac:dyDescent="0.2">
      <c r="A11" s="45" t="s">
        <v>7</v>
      </c>
      <c r="B11" s="46">
        <v>121</v>
      </c>
      <c r="C11" s="47">
        <v>141</v>
      </c>
      <c r="D11" s="47">
        <v>121</v>
      </c>
      <c r="E11" s="47">
        <v>115</v>
      </c>
      <c r="F11" s="47">
        <v>115</v>
      </c>
      <c r="G11" s="47">
        <v>115</v>
      </c>
      <c r="H11" s="47">
        <v>151</v>
      </c>
      <c r="I11" s="47">
        <v>186</v>
      </c>
      <c r="J11" s="47">
        <v>186</v>
      </c>
      <c r="K11" s="47">
        <v>186</v>
      </c>
      <c r="L11" s="47">
        <v>167</v>
      </c>
      <c r="M11" s="47">
        <v>140</v>
      </c>
      <c r="N11" s="47">
        <v>134</v>
      </c>
      <c r="O11" s="47">
        <v>138</v>
      </c>
      <c r="P11" s="47">
        <v>160</v>
      </c>
      <c r="Q11" s="47">
        <v>186</v>
      </c>
      <c r="R11" s="47">
        <v>221</v>
      </c>
      <c r="S11" s="47">
        <v>254</v>
      </c>
      <c r="T11" s="47">
        <v>263</v>
      </c>
      <c r="U11" s="47">
        <v>255</v>
      </c>
      <c r="V11" s="47">
        <v>224</v>
      </c>
      <c r="W11" s="47">
        <v>186</v>
      </c>
      <c r="X11" s="47">
        <v>186</v>
      </c>
      <c r="Y11" s="47">
        <v>122.25</v>
      </c>
      <c r="Z11" s="48"/>
      <c r="AA11" s="49">
        <f t="shared" si="0"/>
        <v>4073.25</v>
      </c>
    </row>
    <row r="12" spans="1:27" ht="24.95" customHeight="1" x14ac:dyDescent="0.2">
      <c r="A12" s="50" t="s">
        <v>8</v>
      </c>
      <c r="B12" s="51">
        <v>1000.9</v>
      </c>
      <c r="C12" s="52">
        <v>807.9</v>
      </c>
      <c r="D12" s="52">
        <v>807.9</v>
      </c>
      <c r="E12" s="52">
        <v>807.9</v>
      </c>
      <c r="F12" s="52">
        <v>807.9</v>
      </c>
      <c r="G12" s="52">
        <v>957.9</v>
      </c>
      <c r="H12" s="52">
        <v>1431.125</v>
      </c>
      <c r="I12" s="52">
        <v>2094.8650000000002</v>
      </c>
      <c r="J12" s="52">
        <v>2183.0030000000002</v>
      </c>
      <c r="K12" s="52">
        <v>1732.3820000000001</v>
      </c>
      <c r="L12" s="52">
        <v>1541.836</v>
      </c>
      <c r="M12" s="52">
        <v>1532.518</v>
      </c>
      <c r="N12" s="52">
        <v>1512.9</v>
      </c>
      <c r="O12" s="52">
        <v>1512.9</v>
      </c>
      <c r="P12" s="52">
        <v>1614.2540000000001</v>
      </c>
      <c r="Q12" s="52">
        <v>1878.2550000000001</v>
      </c>
      <c r="R12" s="52">
        <v>2260.8330000000001</v>
      </c>
      <c r="S12" s="52">
        <v>2778.4520000000002</v>
      </c>
      <c r="T12" s="52">
        <v>2834.4070000000002</v>
      </c>
      <c r="U12" s="52">
        <v>2775.8670000000002</v>
      </c>
      <c r="V12" s="52">
        <v>2418.174</v>
      </c>
      <c r="W12" s="52">
        <v>1945.3190000000002</v>
      </c>
      <c r="X12" s="52">
        <v>1649.5700000000002</v>
      </c>
      <c r="Y12" s="52">
        <v>1364.9</v>
      </c>
      <c r="Z12" s="53"/>
      <c r="AA12" s="54">
        <f t="shared" si="0"/>
        <v>40251.960000000006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721</v>
      </c>
      <c r="H13" s="52">
        <v>961</v>
      </c>
      <c r="I13" s="52">
        <v>1021</v>
      </c>
      <c r="J13" s="52">
        <v>1037</v>
      </c>
      <c r="K13" s="52">
        <v>964</v>
      </c>
      <c r="L13" s="52">
        <v>599</v>
      </c>
      <c r="M13" s="52">
        <v>573</v>
      </c>
      <c r="N13" s="52">
        <v>573</v>
      </c>
      <c r="O13" s="52">
        <v>545</v>
      </c>
      <c r="P13" s="52">
        <v>545</v>
      </c>
      <c r="Q13" s="52">
        <v>605</v>
      </c>
      <c r="R13" s="52">
        <v>990</v>
      </c>
      <c r="S13" s="52">
        <v>1226</v>
      </c>
      <c r="T13" s="52">
        <v>1431</v>
      </c>
      <c r="U13" s="52">
        <v>1376</v>
      </c>
      <c r="V13" s="52">
        <v>1286</v>
      </c>
      <c r="W13" s="52">
        <v>1051</v>
      </c>
      <c r="X13" s="52">
        <v>686</v>
      </c>
      <c r="Y13" s="52">
        <v>230</v>
      </c>
      <c r="Z13" s="53"/>
      <c r="AA13" s="54">
        <f t="shared" si="0"/>
        <v>17500</v>
      </c>
    </row>
    <row r="14" spans="1:27" ht="24.95" customHeight="1" x14ac:dyDescent="0.2">
      <c r="A14" s="55" t="s">
        <v>10</v>
      </c>
      <c r="B14" s="56">
        <v>904.28600000000006</v>
      </c>
      <c r="C14" s="57">
        <v>930.87599999999986</v>
      </c>
      <c r="D14" s="57">
        <v>930.48999999999978</v>
      </c>
      <c r="E14" s="57">
        <v>919.93799999999987</v>
      </c>
      <c r="F14" s="57">
        <v>898.46599999999978</v>
      </c>
      <c r="G14" s="57">
        <v>885.10399999999993</v>
      </c>
      <c r="H14" s="57">
        <v>889.92099999999959</v>
      </c>
      <c r="I14" s="57">
        <v>1298.5240000000003</v>
      </c>
      <c r="J14" s="57">
        <v>2051.4279999999999</v>
      </c>
      <c r="K14" s="57">
        <v>2737.7669999999998</v>
      </c>
      <c r="L14" s="57">
        <v>3180.1640000000016</v>
      </c>
      <c r="M14" s="57">
        <v>3393.5440000000003</v>
      </c>
      <c r="N14" s="57">
        <v>3340.3579999999988</v>
      </c>
      <c r="O14" s="57">
        <v>3047.6239999999998</v>
      </c>
      <c r="P14" s="57">
        <v>2473.2070000000008</v>
      </c>
      <c r="Q14" s="57">
        <v>1632.8689999999999</v>
      </c>
      <c r="R14" s="57">
        <v>1026.8139999999996</v>
      </c>
      <c r="S14" s="57">
        <v>879.08100000000002</v>
      </c>
      <c r="T14" s="57">
        <v>881.81299999999987</v>
      </c>
      <c r="U14" s="57">
        <v>881.09</v>
      </c>
      <c r="V14" s="57">
        <v>858.35999999999979</v>
      </c>
      <c r="W14" s="57">
        <v>836.71199999999988</v>
      </c>
      <c r="X14" s="57">
        <v>833.06799999999998</v>
      </c>
      <c r="Y14" s="57">
        <v>819.02300000000037</v>
      </c>
      <c r="Z14" s="58"/>
      <c r="AA14" s="59">
        <f t="shared" si="0"/>
        <v>36530.526999999995</v>
      </c>
    </row>
    <row r="15" spans="1:27" ht="24.95" customHeight="1" x14ac:dyDescent="0.2">
      <c r="A15" s="55" t="s">
        <v>11</v>
      </c>
      <c r="B15" s="56">
        <v>54</v>
      </c>
      <c r="C15" s="57">
        <v>47</v>
      </c>
      <c r="D15" s="57">
        <v>40</v>
      </c>
      <c r="E15" s="57">
        <v>34</v>
      </c>
      <c r="F15" s="57">
        <v>30</v>
      </c>
      <c r="G15" s="57">
        <v>26</v>
      </c>
      <c r="H15" s="57">
        <v>26</v>
      </c>
      <c r="I15" s="57">
        <v>41</v>
      </c>
      <c r="J15" s="57">
        <v>61</v>
      </c>
      <c r="K15" s="57">
        <v>75</v>
      </c>
      <c r="L15" s="57">
        <v>85</v>
      </c>
      <c r="M15" s="57">
        <v>92</v>
      </c>
      <c r="N15" s="57">
        <v>94</v>
      </c>
      <c r="O15" s="57">
        <v>91</v>
      </c>
      <c r="P15" s="57">
        <v>82</v>
      </c>
      <c r="Q15" s="57">
        <v>66</v>
      </c>
      <c r="R15" s="57">
        <v>49</v>
      </c>
      <c r="S15" s="57">
        <v>43</v>
      </c>
      <c r="T15" s="57">
        <v>41</v>
      </c>
      <c r="U15" s="57">
        <v>40</v>
      </c>
      <c r="V15" s="57">
        <v>40</v>
      </c>
      <c r="W15" s="57">
        <v>39</v>
      </c>
      <c r="X15" s="57">
        <v>36</v>
      </c>
      <c r="Y15" s="57">
        <v>34</v>
      </c>
      <c r="Z15" s="58"/>
      <c r="AA15" s="59">
        <f t="shared" si="0"/>
        <v>1266</v>
      </c>
    </row>
    <row r="16" spans="1:27" ht="30" customHeight="1" thickBot="1" x14ac:dyDescent="0.25">
      <c r="A16" s="60" t="s">
        <v>12</v>
      </c>
      <c r="B16" s="61">
        <f>IF(LEN(B$2)&gt;0,SUM(B10:B15),"")</f>
        <v>3253.1860000000001</v>
      </c>
      <c r="C16" s="62">
        <f t="shared" ref="C16:Z16" si="1">IF(LEN(C$2)&gt;0,SUM(C10:C15),"")</f>
        <v>3099.7759999999998</v>
      </c>
      <c r="D16" s="62">
        <f t="shared" si="1"/>
        <v>3072.39</v>
      </c>
      <c r="E16" s="62">
        <f t="shared" si="1"/>
        <v>3049.8379999999997</v>
      </c>
      <c r="F16" s="62">
        <f t="shared" si="1"/>
        <v>3104.366</v>
      </c>
      <c r="G16" s="62">
        <f t="shared" si="1"/>
        <v>3678.0039999999999</v>
      </c>
      <c r="H16" s="62">
        <f t="shared" si="1"/>
        <v>4466.0459999999994</v>
      </c>
      <c r="I16" s="62">
        <f t="shared" si="1"/>
        <v>5660.3890000000001</v>
      </c>
      <c r="J16" s="62">
        <f t="shared" si="1"/>
        <v>6602.4310000000005</v>
      </c>
      <c r="K16" s="62">
        <f t="shared" si="1"/>
        <v>6826.1489999999994</v>
      </c>
      <c r="L16" s="62">
        <f t="shared" si="1"/>
        <v>6751.0000000000018</v>
      </c>
      <c r="M16" s="62">
        <f t="shared" si="1"/>
        <v>6803.0619999999999</v>
      </c>
      <c r="N16" s="62">
        <f t="shared" si="1"/>
        <v>6707.2579999999989</v>
      </c>
      <c r="O16" s="62">
        <f t="shared" si="1"/>
        <v>6372.5239999999994</v>
      </c>
      <c r="P16" s="62">
        <f t="shared" si="1"/>
        <v>5993.4610000000011</v>
      </c>
      <c r="Q16" s="62">
        <f t="shared" si="1"/>
        <v>5546.1239999999998</v>
      </c>
      <c r="R16" s="62">
        <f t="shared" si="1"/>
        <v>5725.6469999999999</v>
      </c>
      <c r="S16" s="62">
        <f t="shared" si="1"/>
        <v>6311.5330000000004</v>
      </c>
      <c r="T16" s="62">
        <f t="shared" si="1"/>
        <v>6470.22</v>
      </c>
      <c r="U16" s="62">
        <f t="shared" si="1"/>
        <v>6346.9570000000003</v>
      </c>
      <c r="V16" s="62">
        <f t="shared" si="1"/>
        <v>5845.5339999999997</v>
      </c>
      <c r="W16" s="62">
        <f t="shared" si="1"/>
        <v>5077.0309999999999</v>
      </c>
      <c r="X16" s="62">
        <f t="shared" si="1"/>
        <v>4397.6379999999999</v>
      </c>
      <c r="Y16" s="62">
        <f t="shared" si="1"/>
        <v>3577.1730000000007</v>
      </c>
      <c r="Z16" s="63" t="str">
        <f t="shared" si="1"/>
        <v/>
      </c>
      <c r="AA16" s="64">
        <f>SUM(AA10:AA15)</f>
        <v>124737.73699999999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1867.9</v>
      </c>
      <c r="C28" s="72">
        <v>1895.9</v>
      </c>
      <c r="D28" s="72">
        <v>1851.9</v>
      </c>
      <c r="E28" s="72">
        <v>1831.9</v>
      </c>
      <c r="F28" s="72">
        <v>1897.9</v>
      </c>
      <c r="G28" s="72">
        <v>2205.9</v>
      </c>
      <c r="H28" s="72">
        <v>2431.9</v>
      </c>
      <c r="I28" s="72">
        <v>2785.9</v>
      </c>
      <c r="J28" s="72">
        <v>3350.9</v>
      </c>
      <c r="K28" s="72">
        <v>3786.9</v>
      </c>
      <c r="L28" s="72">
        <v>3812.9</v>
      </c>
      <c r="M28" s="72">
        <v>3842.9</v>
      </c>
      <c r="N28" s="72">
        <v>3809.9</v>
      </c>
      <c r="O28" s="72">
        <v>3589.9</v>
      </c>
      <c r="P28" s="72">
        <v>3278.9</v>
      </c>
      <c r="Q28" s="72">
        <v>2983.9</v>
      </c>
      <c r="R28" s="72">
        <v>2862.9</v>
      </c>
      <c r="S28" s="72">
        <v>2930.9</v>
      </c>
      <c r="T28" s="72">
        <v>2957.9</v>
      </c>
      <c r="U28" s="72">
        <v>2871.9</v>
      </c>
      <c r="V28" s="72">
        <v>2598.9</v>
      </c>
      <c r="W28" s="72">
        <v>2364.9</v>
      </c>
      <c r="X28" s="72">
        <v>2078.9</v>
      </c>
      <c r="Y28" s="72">
        <v>1700.15</v>
      </c>
      <c r="Z28" s="73"/>
      <c r="AA28" s="74">
        <f>SUM(B28:Z28)</f>
        <v>65591.85000000002</v>
      </c>
    </row>
    <row r="29" spans="1:27" ht="24.95" customHeight="1" x14ac:dyDescent="0.2">
      <c r="A29" s="75" t="s">
        <v>23</v>
      </c>
      <c r="B29" s="76">
        <v>707.28599999999994</v>
      </c>
      <c r="C29" s="77">
        <v>718.87599999999998</v>
      </c>
      <c r="D29" s="77">
        <v>735.49</v>
      </c>
      <c r="E29" s="77">
        <v>725.93799999999999</v>
      </c>
      <c r="F29" s="77">
        <v>714.46600000000001</v>
      </c>
      <c r="G29" s="77">
        <v>837.10400000000004</v>
      </c>
      <c r="H29" s="77">
        <v>937.14599999999996</v>
      </c>
      <c r="I29" s="77">
        <v>1369.489</v>
      </c>
      <c r="J29" s="77">
        <v>1732.5309999999999</v>
      </c>
      <c r="K29" s="77">
        <v>1392.249</v>
      </c>
      <c r="L29" s="77">
        <v>1381.1</v>
      </c>
      <c r="M29" s="77">
        <v>1387.162</v>
      </c>
      <c r="N29" s="77">
        <v>1324.3579999999999</v>
      </c>
      <c r="O29" s="77">
        <v>1216.624</v>
      </c>
      <c r="P29" s="77">
        <v>1052.5609999999999</v>
      </c>
      <c r="Q29" s="77">
        <v>835.22400000000005</v>
      </c>
      <c r="R29" s="77">
        <v>1042.0260000000001</v>
      </c>
      <c r="S29" s="77">
        <v>1515.633</v>
      </c>
      <c r="T29" s="77">
        <v>1647.32</v>
      </c>
      <c r="U29" s="77">
        <v>1610.057</v>
      </c>
      <c r="V29" s="77">
        <v>1531.634</v>
      </c>
      <c r="W29" s="77">
        <v>1217.1310000000001</v>
      </c>
      <c r="X29" s="77">
        <v>1013.7380000000001</v>
      </c>
      <c r="Y29" s="77">
        <v>830.02300000000002</v>
      </c>
      <c r="Z29" s="78"/>
      <c r="AA29" s="79">
        <f>SUM(B29:Z29)</f>
        <v>27475.166000000008</v>
      </c>
    </row>
    <row r="30" spans="1:27" ht="24.95" customHeight="1" x14ac:dyDescent="0.2">
      <c r="A30" s="82" t="s">
        <v>24</v>
      </c>
      <c r="B30" s="80">
        <v>1538</v>
      </c>
      <c r="C30" s="81">
        <v>1345</v>
      </c>
      <c r="D30" s="81">
        <v>1345</v>
      </c>
      <c r="E30" s="81">
        <v>1345</v>
      </c>
      <c r="F30" s="81">
        <v>1345</v>
      </c>
      <c r="G30" s="81">
        <v>1495</v>
      </c>
      <c r="H30" s="81">
        <v>1957</v>
      </c>
      <c r="I30" s="81">
        <v>2335</v>
      </c>
      <c r="J30" s="81">
        <v>2335</v>
      </c>
      <c r="K30" s="81">
        <v>2230</v>
      </c>
      <c r="L30" s="81">
        <v>2050</v>
      </c>
      <c r="M30" s="81">
        <v>2050</v>
      </c>
      <c r="N30" s="81">
        <v>2050</v>
      </c>
      <c r="O30" s="81">
        <v>2050</v>
      </c>
      <c r="P30" s="81">
        <v>2150</v>
      </c>
      <c r="Q30" s="81">
        <v>2400</v>
      </c>
      <c r="R30" s="81">
        <v>2605</v>
      </c>
      <c r="S30" s="81">
        <v>2725</v>
      </c>
      <c r="T30" s="81">
        <v>2725</v>
      </c>
      <c r="U30" s="81">
        <v>2725</v>
      </c>
      <c r="V30" s="81">
        <v>2575</v>
      </c>
      <c r="W30" s="81">
        <v>2335</v>
      </c>
      <c r="X30" s="81">
        <v>2160</v>
      </c>
      <c r="Y30" s="81">
        <v>1902</v>
      </c>
      <c r="Z30" s="83"/>
      <c r="AA30" s="84">
        <f>SUM(B30:Z30)</f>
        <v>49772</v>
      </c>
    </row>
    <row r="31" spans="1:27" ht="30" customHeight="1" thickBot="1" x14ac:dyDescent="0.25">
      <c r="A31" s="60" t="s">
        <v>25</v>
      </c>
      <c r="B31" s="61">
        <f>IF(LEN(B$2)&gt;0,SUM(B28:B30),"")</f>
        <v>4113.1859999999997</v>
      </c>
      <c r="C31" s="62">
        <f t="shared" ref="C31:Z31" si="4">IF(LEN(C$2)&gt;0,SUM(C28:C30),"")</f>
        <v>3959.7759999999998</v>
      </c>
      <c r="D31" s="62">
        <f t="shared" si="4"/>
        <v>3932.3900000000003</v>
      </c>
      <c r="E31" s="62">
        <f t="shared" si="4"/>
        <v>3902.8380000000002</v>
      </c>
      <c r="F31" s="62">
        <f t="shared" si="4"/>
        <v>3957.366</v>
      </c>
      <c r="G31" s="62">
        <f t="shared" si="4"/>
        <v>4538.0039999999999</v>
      </c>
      <c r="H31" s="62">
        <f t="shared" si="4"/>
        <v>5326.0460000000003</v>
      </c>
      <c r="I31" s="62">
        <f t="shared" si="4"/>
        <v>6490.3890000000001</v>
      </c>
      <c r="J31" s="62">
        <f t="shared" si="4"/>
        <v>7418.4310000000005</v>
      </c>
      <c r="K31" s="62">
        <f t="shared" si="4"/>
        <v>7409.1490000000003</v>
      </c>
      <c r="L31" s="62">
        <f t="shared" si="4"/>
        <v>7244</v>
      </c>
      <c r="M31" s="62">
        <f t="shared" si="4"/>
        <v>7280.0619999999999</v>
      </c>
      <c r="N31" s="62">
        <f t="shared" si="4"/>
        <v>7184.2579999999998</v>
      </c>
      <c r="O31" s="62">
        <f t="shared" si="4"/>
        <v>6856.5240000000003</v>
      </c>
      <c r="P31" s="62">
        <f t="shared" si="4"/>
        <v>6481.4610000000002</v>
      </c>
      <c r="Q31" s="62">
        <f t="shared" si="4"/>
        <v>6219.1239999999998</v>
      </c>
      <c r="R31" s="62">
        <f t="shared" si="4"/>
        <v>6509.9260000000004</v>
      </c>
      <c r="S31" s="62">
        <f t="shared" si="4"/>
        <v>7171.5330000000004</v>
      </c>
      <c r="T31" s="62">
        <f t="shared" si="4"/>
        <v>7330.22</v>
      </c>
      <c r="U31" s="62">
        <f t="shared" si="4"/>
        <v>7206.9570000000003</v>
      </c>
      <c r="V31" s="62">
        <f t="shared" si="4"/>
        <v>6705.5339999999997</v>
      </c>
      <c r="W31" s="62">
        <f t="shared" si="4"/>
        <v>5917.0309999999999</v>
      </c>
      <c r="X31" s="62">
        <f t="shared" si="4"/>
        <v>5252.6379999999999</v>
      </c>
      <c r="Y31" s="62">
        <f t="shared" si="4"/>
        <v>4432.1730000000007</v>
      </c>
      <c r="Z31" s="63" t="str">
        <f t="shared" si="4"/>
        <v/>
      </c>
      <c r="AA31" s="64">
        <f>SUM(AA28:AA30)</f>
        <v>142839.01600000003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370</v>
      </c>
      <c r="J34" s="95">
        <v>395</v>
      </c>
      <c r="K34" s="95">
        <v>230</v>
      </c>
      <c r="L34" s="95">
        <v>230</v>
      </c>
      <c r="M34" s="95">
        <v>215</v>
      </c>
      <c r="N34" s="95">
        <v>215</v>
      </c>
      <c r="O34" s="95">
        <v>215</v>
      </c>
      <c r="P34" s="95">
        <v>234</v>
      </c>
      <c r="Q34" s="95">
        <v>309</v>
      </c>
      <c r="R34" s="95">
        <v>375</v>
      </c>
      <c r="S34" s="95">
        <v>400</v>
      </c>
      <c r="T34" s="95">
        <v>400</v>
      </c>
      <c r="U34" s="95">
        <v>400</v>
      </c>
      <c r="V34" s="95">
        <v>400</v>
      </c>
      <c r="W34" s="95">
        <v>380</v>
      </c>
      <c r="X34" s="95">
        <v>400</v>
      </c>
      <c r="Y34" s="95">
        <v>400</v>
      </c>
      <c r="Z34" s="96"/>
      <c r="AA34" s="74">
        <f t="shared" ref="AA34:AA39" si="5">SUM(B34:Z34)</f>
        <v>8368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361</v>
      </c>
      <c r="K35" s="99">
        <v>300</v>
      </c>
      <c r="L35" s="99">
        <v>198</v>
      </c>
      <c r="M35" s="99">
        <v>197</v>
      </c>
      <c r="N35" s="99">
        <v>197</v>
      </c>
      <c r="O35" s="99">
        <v>204</v>
      </c>
      <c r="P35" s="99">
        <v>217</v>
      </c>
      <c r="Q35" s="99">
        <v>311</v>
      </c>
      <c r="R35" s="99">
        <v>356.279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8341.2790000000005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320.2</v>
      </c>
      <c r="I36" s="99">
        <v>721</v>
      </c>
      <c r="J36" s="99">
        <v>10</v>
      </c>
      <c r="K36" s="99">
        <v>10</v>
      </c>
      <c r="L36" s="99">
        <v>10</v>
      </c>
      <c r="M36" s="99">
        <v>10</v>
      </c>
      <c r="N36" s="99">
        <v>73.900000000000006</v>
      </c>
      <c r="O36" s="99">
        <v>144.6</v>
      </c>
      <c r="P36" s="99">
        <v>545.29999999999995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12660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55</v>
      </c>
      <c r="M37" s="99">
        <v>55</v>
      </c>
      <c r="N37" s="99">
        <v>55</v>
      </c>
      <c r="O37" s="99">
        <v>55</v>
      </c>
      <c r="P37" s="99">
        <v>27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45</v>
      </c>
      <c r="Y37" s="99">
        <v>45</v>
      </c>
      <c r="Z37" s="100"/>
      <c r="AA37" s="79">
        <f t="shared" si="5"/>
        <v>1152</v>
      </c>
    </row>
    <row r="38" spans="1:27" ht="24.95" customHeight="1" x14ac:dyDescent="0.2">
      <c r="A38" s="97" t="s">
        <v>31</v>
      </c>
      <c r="B38" s="98"/>
      <c r="C38" s="99">
        <v>51.5</v>
      </c>
      <c r="D38" s="99"/>
      <c r="E38" s="99"/>
      <c r="F38" s="99">
        <v>18.899999999999999</v>
      </c>
      <c r="G38" s="99"/>
      <c r="H38" s="99">
        <v>429.8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33.9</v>
      </c>
      <c r="Z38" s="100"/>
      <c r="AA38" s="79">
        <f t="shared" si="5"/>
        <v>534.1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1571</v>
      </c>
      <c r="C39" s="88">
        <f t="shared" si="6"/>
        <v>1622.5</v>
      </c>
      <c r="D39" s="88">
        <f t="shared" si="6"/>
        <v>1571</v>
      </c>
      <c r="E39" s="88">
        <f t="shared" si="6"/>
        <v>1564</v>
      </c>
      <c r="F39" s="88">
        <f t="shared" si="6"/>
        <v>1582.9</v>
      </c>
      <c r="G39" s="88">
        <f t="shared" si="6"/>
        <v>1571</v>
      </c>
      <c r="H39" s="88">
        <f t="shared" si="6"/>
        <v>1600</v>
      </c>
      <c r="I39" s="88">
        <f t="shared" si="6"/>
        <v>1541</v>
      </c>
      <c r="J39" s="88">
        <f t="shared" si="6"/>
        <v>816</v>
      </c>
      <c r="K39" s="88">
        <f t="shared" si="6"/>
        <v>583</v>
      </c>
      <c r="L39" s="88">
        <f t="shared" si="6"/>
        <v>493</v>
      </c>
      <c r="M39" s="88">
        <f t="shared" si="6"/>
        <v>477</v>
      </c>
      <c r="N39" s="88">
        <f t="shared" si="6"/>
        <v>540.9</v>
      </c>
      <c r="O39" s="88">
        <f t="shared" si="6"/>
        <v>618.6</v>
      </c>
      <c r="P39" s="88">
        <f t="shared" si="6"/>
        <v>1023.3</v>
      </c>
      <c r="Q39" s="88">
        <f t="shared" si="6"/>
        <v>1384</v>
      </c>
      <c r="R39" s="88">
        <f t="shared" si="6"/>
        <v>1495.279</v>
      </c>
      <c r="S39" s="88">
        <f t="shared" si="6"/>
        <v>1571</v>
      </c>
      <c r="T39" s="88">
        <f t="shared" si="6"/>
        <v>1571</v>
      </c>
      <c r="U39" s="88">
        <f t="shared" si="6"/>
        <v>1571</v>
      </c>
      <c r="V39" s="88">
        <f t="shared" si="6"/>
        <v>1571</v>
      </c>
      <c r="W39" s="88">
        <f t="shared" si="6"/>
        <v>1551</v>
      </c>
      <c r="X39" s="88">
        <f t="shared" si="6"/>
        <v>1566</v>
      </c>
      <c r="Y39" s="88">
        <f t="shared" si="6"/>
        <v>1599.9</v>
      </c>
      <c r="Z39" s="89" t="str">
        <f t="shared" si="6"/>
        <v/>
      </c>
      <c r="AA39" s="90">
        <f t="shared" si="5"/>
        <v>31055.379000000001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310.2</v>
      </c>
      <c r="I44" s="99">
        <v>711</v>
      </c>
      <c r="J44" s="99"/>
      <c r="K44" s="99"/>
      <c r="L44" s="99"/>
      <c r="M44" s="99"/>
      <c r="N44" s="99">
        <v>63.9</v>
      </c>
      <c r="O44" s="99">
        <v>134.6</v>
      </c>
      <c r="P44" s="99">
        <v>535.29999999999995</v>
      </c>
      <c r="Q44" s="99">
        <v>711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12420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51.5</v>
      </c>
      <c r="D46" s="99"/>
      <c r="E46" s="99"/>
      <c r="F46" s="99">
        <v>18.899999999999999</v>
      </c>
      <c r="G46" s="99"/>
      <c r="H46" s="99">
        <v>429.8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33.9</v>
      </c>
      <c r="Z46" s="100"/>
      <c r="AA46" s="79">
        <f t="shared" si="7"/>
        <v>534.1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762.5</v>
      </c>
      <c r="D48" s="88">
        <f t="shared" si="8"/>
        <v>711</v>
      </c>
      <c r="E48" s="88">
        <f t="shared" si="8"/>
        <v>711</v>
      </c>
      <c r="F48" s="88">
        <f t="shared" si="8"/>
        <v>729.9</v>
      </c>
      <c r="G48" s="88">
        <f t="shared" si="8"/>
        <v>711</v>
      </c>
      <c r="H48" s="88">
        <f t="shared" si="8"/>
        <v>740</v>
      </c>
      <c r="I48" s="88">
        <f t="shared" si="8"/>
        <v>711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63.9</v>
      </c>
      <c r="O48" s="88">
        <f t="shared" si="8"/>
        <v>134.6</v>
      </c>
      <c r="P48" s="88">
        <f t="shared" si="8"/>
        <v>535.29999999999995</v>
      </c>
      <c r="Q48" s="88">
        <f t="shared" si="8"/>
        <v>711</v>
      </c>
      <c r="R48" s="88">
        <f t="shared" si="8"/>
        <v>711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711</v>
      </c>
      <c r="Y48" s="88">
        <f t="shared" si="8"/>
        <v>744.9</v>
      </c>
      <c r="Z48" s="89" t="str">
        <f t="shared" si="8"/>
        <v/>
      </c>
      <c r="AA48" s="90">
        <f t="shared" si="7"/>
        <v>12954.1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4824.1859999999997</v>
      </c>
      <c r="C51" s="88">
        <f t="shared" si="10"/>
        <v>4722.2759999999998</v>
      </c>
      <c r="D51" s="88">
        <f t="shared" si="10"/>
        <v>4643.3899999999994</v>
      </c>
      <c r="E51" s="88">
        <f t="shared" si="10"/>
        <v>4613.8379999999997</v>
      </c>
      <c r="F51" s="88">
        <f t="shared" si="10"/>
        <v>4687.2659999999996</v>
      </c>
      <c r="G51" s="88">
        <f t="shared" si="10"/>
        <v>5249.0039999999999</v>
      </c>
      <c r="H51" s="88">
        <f t="shared" si="10"/>
        <v>6066.0459999999994</v>
      </c>
      <c r="I51" s="88">
        <f t="shared" si="10"/>
        <v>7201.3890000000001</v>
      </c>
      <c r="J51" s="88">
        <f t="shared" si="10"/>
        <v>7418.4310000000005</v>
      </c>
      <c r="K51" s="88">
        <f t="shared" si="10"/>
        <v>7409.1489999999994</v>
      </c>
      <c r="L51" s="88">
        <f t="shared" si="10"/>
        <v>7244.0000000000018</v>
      </c>
      <c r="M51" s="88">
        <f t="shared" si="10"/>
        <v>7280.0619999999999</v>
      </c>
      <c r="N51" s="88">
        <f t="shared" si="10"/>
        <v>7248.1579999999985</v>
      </c>
      <c r="O51" s="88">
        <f t="shared" si="10"/>
        <v>6991.1239999999998</v>
      </c>
      <c r="P51" s="88">
        <f t="shared" si="10"/>
        <v>7016.7610000000013</v>
      </c>
      <c r="Q51" s="88">
        <f t="shared" si="10"/>
        <v>6930.1239999999998</v>
      </c>
      <c r="R51" s="88">
        <f t="shared" si="10"/>
        <v>7220.9259999999995</v>
      </c>
      <c r="S51" s="88">
        <f t="shared" si="10"/>
        <v>7882.5330000000004</v>
      </c>
      <c r="T51" s="88">
        <f t="shared" si="10"/>
        <v>8041.22</v>
      </c>
      <c r="U51" s="88">
        <f t="shared" si="10"/>
        <v>7917.9570000000003</v>
      </c>
      <c r="V51" s="88">
        <f t="shared" si="10"/>
        <v>7416.5339999999997</v>
      </c>
      <c r="W51" s="88">
        <f t="shared" si="10"/>
        <v>6628.0309999999999</v>
      </c>
      <c r="X51" s="88">
        <f t="shared" si="10"/>
        <v>5963.6379999999999</v>
      </c>
      <c r="Y51" s="88">
        <f t="shared" si="10"/>
        <v>5177.0730000000003</v>
      </c>
      <c r="Z51" s="89" t="str">
        <f t="shared" si="10"/>
        <v/>
      </c>
      <c r="AA51" s="104">
        <f>SUM(B51:Z51)</f>
        <v>155793.11599999995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4824.1550000000025</v>
      </c>
      <c r="C4" s="18">
        <v>4722.2929999999988</v>
      </c>
      <c r="D4" s="18">
        <v>4643.4110000000001</v>
      </c>
      <c r="E4" s="18">
        <v>4613.829999999999</v>
      </c>
      <c r="F4" s="18">
        <v>4687.24</v>
      </c>
      <c r="G4" s="18">
        <v>5248.9900000000007</v>
      </c>
      <c r="H4" s="18">
        <v>6066.0770000000002</v>
      </c>
      <c r="I4" s="18">
        <v>7201.3889999999992</v>
      </c>
      <c r="J4" s="18">
        <v>7418.4530000000004</v>
      </c>
      <c r="K4" s="18">
        <v>7409.1750000000002</v>
      </c>
      <c r="L4" s="18">
        <v>7244.0620000000008</v>
      </c>
      <c r="M4" s="18">
        <v>7280.0469999999996</v>
      </c>
      <c r="N4" s="18">
        <v>7248.1219999999985</v>
      </c>
      <c r="O4" s="18">
        <v>6991.1689999999999</v>
      </c>
      <c r="P4" s="18">
        <v>7016.7460000000001</v>
      </c>
      <c r="Q4" s="18">
        <v>6930.1329999999998</v>
      </c>
      <c r="R4" s="18">
        <v>7220.9260000000004</v>
      </c>
      <c r="S4" s="18">
        <v>7882.5330000000004</v>
      </c>
      <c r="T4" s="18">
        <v>8041.22</v>
      </c>
      <c r="U4" s="18">
        <v>7917.9570000000003</v>
      </c>
      <c r="V4" s="18">
        <v>7416.5339999999997</v>
      </c>
      <c r="W4" s="18">
        <v>6627.9959999999974</v>
      </c>
      <c r="X4" s="18">
        <v>5963.6810000000014</v>
      </c>
      <c r="Y4" s="18">
        <v>5177.0640000000021</v>
      </c>
      <c r="Z4" s="19"/>
      <c r="AA4" s="20">
        <f>SUM(B4:Z4)</f>
        <v>155793.20300000001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148.69999999999999</v>
      </c>
      <c r="C7" s="28">
        <v>140</v>
      </c>
      <c r="D7" s="28">
        <v>140.06</v>
      </c>
      <c r="E7" s="28">
        <v>139.01</v>
      </c>
      <c r="F7" s="28">
        <v>140.69999999999999</v>
      </c>
      <c r="G7" s="28">
        <v>154.05000000000001</v>
      </c>
      <c r="H7" s="28">
        <v>165.89</v>
      </c>
      <c r="I7" s="28">
        <v>191.02</v>
      </c>
      <c r="J7" s="28">
        <v>193.4</v>
      </c>
      <c r="K7" s="28">
        <v>178.2</v>
      </c>
      <c r="L7" s="28">
        <v>170.09</v>
      </c>
      <c r="M7" s="28">
        <v>167.21</v>
      </c>
      <c r="N7" s="28">
        <v>156.86000000000001</v>
      </c>
      <c r="O7" s="28">
        <v>152.74</v>
      </c>
      <c r="P7" s="28">
        <v>161.44</v>
      </c>
      <c r="Q7" s="28">
        <v>169.89</v>
      </c>
      <c r="R7" s="28">
        <v>179.47</v>
      </c>
      <c r="S7" s="28">
        <v>206.54</v>
      </c>
      <c r="T7" s="28">
        <v>209.5</v>
      </c>
      <c r="U7" s="28">
        <v>206.28</v>
      </c>
      <c r="V7" s="28">
        <v>189.12</v>
      </c>
      <c r="W7" s="28">
        <v>175.98</v>
      </c>
      <c r="X7" s="28">
        <v>165.89</v>
      </c>
      <c r="Y7" s="28">
        <v>159.33000000000001</v>
      </c>
      <c r="Z7" s="29"/>
      <c r="AA7" s="30">
        <f>IF(SUM(B7:Z7)&lt;&gt;0,AVERAGEIF(B7:Z7,"&lt;&gt;"""),"")</f>
        <v>169.22375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877.79499999999996</v>
      </c>
      <c r="C19" s="72">
        <v>880.80399999999997</v>
      </c>
      <c r="D19" s="72">
        <v>813.81399999999996</v>
      </c>
      <c r="E19" s="72">
        <v>802.78700000000003</v>
      </c>
      <c r="F19" s="72">
        <v>799.8</v>
      </c>
      <c r="G19" s="72">
        <v>871.81399999999996</v>
      </c>
      <c r="H19" s="72">
        <v>875.81200000000001</v>
      </c>
      <c r="I19" s="72">
        <v>855.81100000000004</v>
      </c>
      <c r="J19" s="72">
        <v>862.83399999999995</v>
      </c>
      <c r="K19" s="72">
        <v>855.83899999999994</v>
      </c>
      <c r="L19" s="72">
        <v>832.82500000000005</v>
      </c>
      <c r="M19" s="72">
        <v>818.84299999999996</v>
      </c>
      <c r="N19" s="72">
        <v>807.85799999999995</v>
      </c>
      <c r="O19" s="72">
        <v>761.81100000000004</v>
      </c>
      <c r="P19" s="72">
        <v>744.80099999999993</v>
      </c>
      <c r="Q19" s="72">
        <v>750.822</v>
      </c>
      <c r="R19" s="72">
        <v>761.82899999999995</v>
      </c>
      <c r="S19" s="72">
        <v>768.822</v>
      </c>
      <c r="T19" s="72">
        <v>772.83299999999997</v>
      </c>
      <c r="U19" s="72">
        <v>769.82500000000005</v>
      </c>
      <c r="V19" s="72">
        <v>760.81700000000001</v>
      </c>
      <c r="W19" s="72">
        <v>754.83100000000002</v>
      </c>
      <c r="X19" s="72">
        <v>842.84199999999998</v>
      </c>
      <c r="Y19" s="72">
        <v>852.81500000000005</v>
      </c>
      <c r="Z19" s="73"/>
      <c r="AA19" s="74">
        <f t="shared" ref="AA19:AA24" si="2">SUM(B19:Z19)</f>
        <v>19498.684000000001</v>
      </c>
    </row>
    <row r="20" spans="1:27" ht="24.95" customHeight="1" x14ac:dyDescent="0.2">
      <c r="A20" s="75" t="s">
        <v>15</v>
      </c>
      <c r="B20" s="76">
        <v>860.7890000000001</v>
      </c>
      <c r="C20" s="77">
        <v>853.94299999999987</v>
      </c>
      <c r="D20" s="77">
        <v>859.57899999999995</v>
      </c>
      <c r="E20" s="77">
        <v>862.48900000000003</v>
      </c>
      <c r="F20" s="77">
        <v>920.67600000000004</v>
      </c>
      <c r="G20" s="77">
        <v>1040.278</v>
      </c>
      <c r="H20" s="77">
        <v>1255.2929999999999</v>
      </c>
      <c r="I20" s="77">
        <v>1421.6319999999998</v>
      </c>
      <c r="J20" s="77">
        <v>1369.5709999999999</v>
      </c>
      <c r="K20" s="77">
        <v>1347.6029999999998</v>
      </c>
      <c r="L20" s="77">
        <v>1316.3050000000001</v>
      </c>
      <c r="M20" s="77">
        <v>1284.492</v>
      </c>
      <c r="N20" s="77">
        <v>1271.1219999999998</v>
      </c>
      <c r="O20" s="77">
        <v>1229.4489999999998</v>
      </c>
      <c r="P20" s="77">
        <v>1127.6669999999999</v>
      </c>
      <c r="Q20" s="77">
        <v>1183.2810000000002</v>
      </c>
      <c r="R20" s="77">
        <v>1157.1879999999999</v>
      </c>
      <c r="S20" s="77">
        <v>1169.2869999999998</v>
      </c>
      <c r="T20" s="77">
        <v>1154.3040000000001</v>
      </c>
      <c r="U20" s="77">
        <v>1124.6590000000003</v>
      </c>
      <c r="V20" s="77">
        <v>1019.4580000000002</v>
      </c>
      <c r="W20" s="77">
        <v>928.62200000000007</v>
      </c>
      <c r="X20" s="77">
        <v>886.77200000000016</v>
      </c>
      <c r="Y20" s="77">
        <v>862.72899999999993</v>
      </c>
      <c r="Z20" s="78"/>
      <c r="AA20" s="79">
        <f t="shared" si="2"/>
        <v>26507.187999999995</v>
      </c>
    </row>
    <row r="21" spans="1:27" ht="24.95" customHeight="1" x14ac:dyDescent="0.2">
      <c r="A21" s="75" t="s">
        <v>16</v>
      </c>
      <c r="B21" s="80">
        <v>2686.1710000000003</v>
      </c>
      <c r="C21" s="81">
        <v>2612.0459999999994</v>
      </c>
      <c r="D21" s="81">
        <v>2548.7179999999998</v>
      </c>
      <c r="E21" s="81">
        <v>2494.7539999999999</v>
      </c>
      <c r="F21" s="81">
        <v>2594.7639999999997</v>
      </c>
      <c r="G21" s="81">
        <v>2882.1979999999999</v>
      </c>
      <c r="H21" s="81">
        <v>3455.9720000000002</v>
      </c>
      <c r="I21" s="81">
        <v>3849.9459999999999</v>
      </c>
      <c r="J21" s="81">
        <v>3972.5479999999998</v>
      </c>
      <c r="K21" s="81">
        <v>4053.7329999999997</v>
      </c>
      <c r="L21" s="81">
        <v>4066.232</v>
      </c>
      <c r="M21" s="81">
        <v>4074.7120000000004</v>
      </c>
      <c r="N21" s="81">
        <v>4007.1419999999998</v>
      </c>
      <c r="O21" s="81">
        <v>3838.9089999999997</v>
      </c>
      <c r="P21" s="81">
        <v>3899.2780000000002</v>
      </c>
      <c r="Q21" s="81">
        <v>3973.3300000000004</v>
      </c>
      <c r="R21" s="81">
        <v>4166.9089999999997</v>
      </c>
      <c r="S21" s="81">
        <v>4768.9239999999991</v>
      </c>
      <c r="T21" s="81">
        <v>4918.5830000000005</v>
      </c>
      <c r="U21" s="81">
        <v>4879.4730000000009</v>
      </c>
      <c r="V21" s="81">
        <v>4537.2590000000009</v>
      </c>
      <c r="W21" s="81">
        <v>4046.8430000000003</v>
      </c>
      <c r="X21" s="81">
        <v>3553.3670000000002</v>
      </c>
      <c r="Y21" s="81">
        <v>3048.5199999999995</v>
      </c>
      <c r="Z21" s="78"/>
      <c r="AA21" s="79">
        <f t="shared" si="2"/>
        <v>88930.330999999991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160.5</v>
      </c>
      <c r="C23" s="77">
        <v>154.5</v>
      </c>
      <c r="D23" s="77">
        <v>154.5</v>
      </c>
      <c r="E23" s="77">
        <v>155</v>
      </c>
      <c r="F23" s="77">
        <v>156</v>
      </c>
      <c r="G23" s="77">
        <v>158.5</v>
      </c>
      <c r="H23" s="77">
        <v>159</v>
      </c>
      <c r="I23" s="77">
        <v>163</v>
      </c>
      <c r="J23" s="77">
        <v>137.5</v>
      </c>
      <c r="K23" s="77">
        <v>134.5</v>
      </c>
      <c r="L23" s="77">
        <v>125</v>
      </c>
      <c r="M23" s="77">
        <v>143.5</v>
      </c>
      <c r="N23" s="77">
        <v>138</v>
      </c>
      <c r="O23" s="77">
        <v>132</v>
      </c>
      <c r="P23" s="77">
        <v>114</v>
      </c>
      <c r="Q23" s="77">
        <v>121</v>
      </c>
      <c r="R23" s="77">
        <v>142</v>
      </c>
      <c r="S23" s="77">
        <v>157.5</v>
      </c>
      <c r="T23" s="77">
        <v>171.5</v>
      </c>
      <c r="U23" s="77">
        <v>170</v>
      </c>
      <c r="V23" s="77">
        <v>159</v>
      </c>
      <c r="W23" s="77">
        <v>142.5</v>
      </c>
      <c r="X23" s="77">
        <v>125.5</v>
      </c>
      <c r="Y23" s="77">
        <v>118</v>
      </c>
      <c r="Z23" s="77"/>
      <c r="AA23" s="79">
        <f t="shared" si="2"/>
        <v>3492.5</v>
      </c>
    </row>
    <row r="24" spans="1:27" ht="24.95" customHeight="1" x14ac:dyDescent="0.2">
      <c r="A24" s="85" t="s">
        <v>19</v>
      </c>
      <c r="B24" s="77">
        <v>231</v>
      </c>
      <c r="C24" s="77">
        <v>217</v>
      </c>
      <c r="D24" s="77">
        <v>203</v>
      </c>
      <c r="E24" s="77">
        <v>199.00000000000003</v>
      </c>
      <c r="F24" s="77">
        <v>205.99999999999997</v>
      </c>
      <c r="G24" s="77">
        <v>243</v>
      </c>
      <c r="H24" s="77">
        <v>298</v>
      </c>
      <c r="I24" s="77">
        <v>335</v>
      </c>
      <c r="J24" s="77">
        <v>371.00000000000006</v>
      </c>
      <c r="K24" s="77">
        <v>374.00000000000006</v>
      </c>
      <c r="L24" s="77">
        <v>380.00000000000006</v>
      </c>
      <c r="M24" s="77">
        <v>382.00000000000006</v>
      </c>
      <c r="N24" s="77">
        <v>378</v>
      </c>
      <c r="O24" s="77">
        <v>379</v>
      </c>
      <c r="P24" s="77">
        <v>380.00000000000006</v>
      </c>
      <c r="Q24" s="77">
        <v>397</v>
      </c>
      <c r="R24" s="77">
        <v>420</v>
      </c>
      <c r="S24" s="77">
        <v>447</v>
      </c>
      <c r="T24" s="77">
        <v>454</v>
      </c>
      <c r="U24" s="77">
        <v>445</v>
      </c>
      <c r="V24" s="77">
        <v>414</v>
      </c>
      <c r="W24" s="77">
        <v>372</v>
      </c>
      <c r="X24" s="77">
        <v>325</v>
      </c>
      <c r="Y24" s="77">
        <v>288</v>
      </c>
      <c r="Z24" s="77"/>
      <c r="AA24" s="79">
        <f t="shared" si="2"/>
        <v>8138</v>
      </c>
    </row>
    <row r="25" spans="1:27" ht="30" customHeight="1" thickBot="1" x14ac:dyDescent="0.25">
      <c r="A25" s="86" t="s">
        <v>20</v>
      </c>
      <c r="B25" s="87">
        <f t="shared" ref="B25:AA25" si="3">SUM(B19:B24)</f>
        <v>4816.2550000000001</v>
      </c>
      <c r="C25" s="88">
        <f t="shared" si="3"/>
        <v>4718.2929999999997</v>
      </c>
      <c r="D25" s="88">
        <f t="shared" si="3"/>
        <v>4579.6109999999999</v>
      </c>
      <c r="E25" s="88">
        <f t="shared" si="3"/>
        <v>4514.03</v>
      </c>
      <c r="F25" s="88">
        <f t="shared" si="3"/>
        <v>4677.24</v>
      </c>
      <c r="G25" s="88">
        <f t="shared" si="3"/>
        <v>5195.79</v>
      </c>
      <c r="H25" s="88">
        <f t="shared" si="3"/>
        <v>6044.0770000000002</v>
      </c>
      <c r="I25" s="88">
        <f t="shared" si="3"/>
        <v>6625.3889999999992</v>
      </c>
      <c r="J25" s="88">
        <f t="shared" si="3"/>
        <v>6713.4529999999995</v>
      </c>
      <c r="K25" s="88">
        <f t="shared" si="3"/>
        <v>6765.6749999999993</v>
      </c>
      <c r="L25" s="88">
        <f t="shared" si="3"/>
        <v>6720.3620000000001</v>
      </c>
      <c r="M25" s="88">
        <f t="shared" si="3"/>
        <v>6703.5470000000005</v>
      </c>
      <c r="N25" s="88">
        <f t="shared" si="3"/>
        <v>6602.1219999999994</v>
      </c>
      <c r="O25" s="88">
        <f t="shared" si="3"/>
        <v>6341.1689999999999</v>
      </c>
      <c r="P25" s="88">
        <f t="shared" si="3"/>
        <v>6265.7460000000001</v>
      </c>
      <c r="Q25" s="88">
        <f t="shared" si="3"/>
        <v>6425.4330000000009</v>
      </c>
      <c r="R25" s="88">
        <f t="shared" si="3"/>
        <v>6647.9259999999995</v>
      </c>
      <c r="S25" s="88">
        <f t="shared" si="3"/>
        <v>7311.5329999999994</v>
      </c>
      <c r="T25" s="88">
        <f t="shared" si="3"/>
        <v>7471.2200000000012</v>
      </c>
      <c r="U25" s="88">
        <f t="shared" si="3"/>
        <v>7388.9570000000012</v>
      </c>
      <c r="V25" s="88">
        <f t="shared" si="3"/>
        <v>6890.5340000000015</v>
      </c>
      <c r="W25" s="88">
        <f t="shared" si="3"/>
        <v>6244.7960000000003</v>
      </c>
      <c r="X25" s="88">
        <f t="shared" si="3"/>
        <v>5733.4809999999998</v>
      </c>
      <c r="Y25" s="88">
        <f t="shared" si="3"/>
        <v>5170.0639999999994</v>
      </c>
      <c r="Z25" s="89">
        <f t="shared" si="3"/>
        <v>0</v>
      </c>
      <c r="AA25" s="90">
        <f t="shared" si="3"/>
        <v>146566.70299999998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391.5</v>
      </c>
      <c r="C28" s="72">
        <v>371.5</v>
      </c>
      <c r="D28" s="72">
        <v>357.5</v>
      </c>
      <c r="E28" s="72">
        <v>354</v>
      </c>
      <c r="F28" s="72">
        <v>362</v>
      </c>
      <c r="G28" s="72">
        <v>401.5</v>
      </c>
      <c r="H28" s="72">
        <v>457</v>
      </c>
      <c r="I28" s="72">
        <v>498</v>
      </c>
      <c r="J28" s="72">
        <v>508.5</v>
      </c>
      <c r="K28" s="72">
        <v>508.5</v>
      </c>
      <c r="L28" s="72">
        <v>510</v>
      </c>
      <c r="M28" s="72">
        <v>530.5</v>
      </c>
      <c r="N28" s="72">
        <v>521</v>
      </c>
      <c r="O28" s="72">
        <v>516</v>
      </c>
      <c r="P28" s="72">
        <v>499</v>
      </c>
      <c r="Q28" s="72">
        <v>518</v>
      </c>
      <c r="R28" s="72">
        <v>562</v>
      </c>
      <c r="S28" s="72">
        <v>604.5</v>
      </c>
      <c r="T28" s="72">
        <v>625.5</v>
      </c>
      <c r="U28" s="72">
        <v>615</v>
      </c>
      <c r="V28" s="72">
        <v>573</v>
      </c>
      <c r="W28" s="72">
        <v>514.5</v>
      </c>
      <c r="X28" s="72">
        <v>450.5</v>
      </c>
      <c r="Y28" s="72">
        <v>406</v>
      </c>
      <c r="Z28" s="73"/>
      <c r="AA28" s="74">
        <f>SUM(B28:Z28)</f>
        <v>11655.5</v>
      </c>
    </row>
    <row r="29" spans="1:27" ht="24.95" customHeight="1" x14ac:dyDescent="0.2">
      <c r="A29" s="75" t="s">
        <v>23</v>
      </c>
      <c r="B29" s="76">
        <v>4429.7550000000001</v>
      </c>
      <c r="C29" s="77">
        <v>4350.7929999999997</v>
      </c>
      <c r="D29" s="77">
        <v>4227.1109999999999</v>
      </c>
      <c r="E29" s="77">
        <v>4168.03</v>
      </c>
      <c r="F29" s="77">
        <v>4325.24</v>
      </c>
      <c r="G29" s="77">
        <v>4807.29</v>
      </c>
      <c r="H29" s="77">
        <v>5609.0770000000002</v>
      </c>
      <c r="I29" s="77">
        <v>6203.3890000000001</v>
      </c>
      <c r="J29" s="77">
        <v>6294.9530000000004</v>
      </c>
      <c r="K29" s="77">
        <v>6384.1750000000002</v>
      </c>
      <c r="L29" s="77">
        <v>6359.3620000000001</v>
      </c>
      <c r="M29" s="77">
        <v>6320.0469999999996</v>
      </c>
      <c r="N29" s="77">
        <v>6227.1220000000003</v>
      </c>
      <c r="O29" s="77">
        <v>5975.1689999999999</v>
      </c>
      <c r="P29" s="77">
        <v>6017.7460000000001</v>
      </c>
      <c r="Q29" s="77">
        <v>6117.433</v>
      </c>
      <c r="R29" s="77">
        <v>6158.9260000000004</v>
      </c>
      <c r="S29" s="77">
        <v>6778.0330000000004</v>
      </c>
      <c r="T29" s="77">
        <v>6915.72</v>
      </c>
      <c r="U29" s="77">
        <v>6802.9570000000003</v>
      </c>
      <c r="V29" s="77">
        <v>6343.5339999999997</v>
      </c>
      <c r="W29" s="77">
        <v>5750.2960000000003</v>
      </c>
      <c r="X29" s="77">
        <v>5293.9809999999998</v>
      </c>
      <c r="Y29" s="77">
        <v>4771.0640000000003</v>
      </c>
      <c r="Z29" s="78"/>
      <c r="AA29" s="79">
        <f>SUM(B29:Z29)</f>
        <v>136631.20300000001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4821.2550000000001</v>
      </c>
      <c r="C31" s="62">
        <f t="shared" si="4"/>
        <v>4722.2929999999997</v>
      </c>
      <c r="D31" s="62">
        <f t="shared" si="4"/>
        <v>4584.6109999999999</v>
      </c>
      <c r="E31" s="62">
        <f t="shared" si="4"/>
        <v>4522.03</v>
      </c>
      <c r="F31" s="62">
        <f t="shared" si="4"/>
        <v>4687.24</v>
      </c>
      <c r="G31" s="62">
        <f t="shared" si="4"/>
        <v>5208.79</v>
      </c>
      <c r="H31" s="62">
        <f t="shared" si="4"/>
        <v>6066.0770000000002</v>
      </c>
      <c r="I31" s="62">
        <f t="shared" si="4"/>
        <v>6701.3890000000001</v>
      </c>
      <c r="J31" s="62">
        <f t="shared" si="4"/>
        <v>6803.4530000000004</v>
      </c>
      <c r="K31" s="62">
        <f t="shared" si="4"/>
        <v>6892.6750000000002</v>
      </c>
      <c r="L31" s="62">
        <f t="shared" si="4"/>
        <v>6869.3620000000001</v>
      </c>
      <c r="M31" s="62">
        <f t="shared" si="4"/>
        <v>6850.5469999999996</v>
      </c>
      <c r="N31" s="62">
        <f t="shared" si="4"/>
        <v>6748.1220000000003</v>
      </c>
      <c r="O31" s="62">
        <f t="shared" si="4"/>
        <v>6491.1689999999999</v>
      </c>
      <c r="P31" s="62">
        <f t="shared" si="4"/>
        <v>6516.7460000000001</v>
      </c>
      <c r="Q31" s="62">
        <f t="shared" si="4"/>
        <v>6635.433</v>
      </c>
      <c r="R31" s="62">
        <f t="shared" si="4"/>
        <v>6720.9260000000004</v>
      </c>
      <c r="S31" s="62">
        <f t="shared" si="4"/>
        <v>7382.5330000000004</v>
      </c>
      <c r="T31" s="62">
        <f t="shared" si="4"/>
        <v>7541.22</v>
      </c>
      <c r="U31" s="62">
        <f t="shared" si="4"/>
        <v>7417.9570000000003</v>
      </c>
      <c r="V31" s="62">
        <f t="shared" si="4"/>
        <v>6916.5339999999997</v>
      </c>
      <c r="W31" s="62">
        <f t="shared" si="4"/>
        <v>6264.7960000000003</v>
      </c>
      <c r="X31" s="62">
        <f t="shared" si="4"/>
        <v>5744.4809999999998</v>
      </c>
      <c r="Y31" s="62">
        <f t="shared" si="4"/>
        <v>5177.0640000000003</v>
      </c>
      <c r="Z31" s="63">
        <f t="shared" si="4"/>
        <v>0</v>
      </c>
      <c r="AA31" s="64">
        <f t="shared" si="4"/>
        <v>148286.70300000001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5</v>
      </c>
      <c r="C35" s="99">
        <v>4</v>
      </c>
      <c r="D35" s="99">
        <v>5</v>
      </c>
      <c r="E35" s="99">
        <v>8</v>
      </c>
      <c r="F35" s="99">
        <v>10</v>
      </c>
      <c r="G35" s="99">
        <v>13</v>
      </c>
      <c r="H35" s="99">
        <v>22</v>
      </c>
      <c r="I35" s="99">
        <v>76</v>
      </c>
      <c r="J35" s="99">
        <v>90</v>
      </c>
      <c r="K35" s="99">
        <v>127</v>
      </c>
      <c r="L35" s="99">
        <v>134</v>
      </c>
      <c r="M35" s="99">
        <v>132</v>
      </c>
      <c r="N35" s="99">
        <v>131</v>
      </c>
      <c r="O35" s="99">
        <v>135</v>
      </c>
      <c r="P35" s="99">
        <v>124</v>
      </c>
      <c r="Q35" s="99">
        <v>120</v>
      </c>
      <c r="R35" s="99">
        <v>73</v>
      </c>
      <c r="S35" s="99">
        <v>71</v>
      </c>
      <c r="T35" s="99">
        <v>70</v>
      </c>
      <c r="U35" s="99">
        <v>29</v>
      </c>
      <c r="V35" s="99">
        <v>26</v>
      </c>
      <c r="W35" s="99">
        <v>20</v>
      </c>
      <c r="X35" s="99">
        <v>11</v>
      </c>
      <c r="Y35" s="99">
        <v>7</v>
      </c>
      <c r="Z35" s="100"/>
      <c r="AA35" s="79">
        <f t="shared" si="5"/>
        <v>1443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115</v>
      </c>
      <c r="K36" s="99">
        <v>16.5</v>
      </c>
      <c r="L36" s="99">
        <v>237.5</v>
      </c>
      <c r="M36" s="99">
        <v>107.1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476.1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15</v>
      </c>
      <c r="M37" s="99">
        <v>15</v>
      </c>
      <c r="N37" s="99">
        <v>15</v>
      </c>
      <c r="O37" s="99">
        <v>15</v>
      </c>
      <c r="P37" s="99">
        <v>127</v>
      </c>
      <c r="Q37" s="99">
        <v>90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277</v>
      </c>
    </row>
    <row r="38" spans="1:27" ht="24.95" customHeight="1" x14ac:dyDescent="0.2">
      <c r="A38" s="97" t="s">
        <v>44</v>
      </c>
      <c r="B38" s="98">
        <v>2.9</v>
      </c>
      <c r="C38" s="99"/>
      <c r="D38" s="99">
        <v>58.8</v>
      </c>
      <c r="E38" s="99">
        <v>91.8</v>
      </c>
      <c r="F38" s="99"/>
      <c r="G38" s="99">
        <v>40.200000000000003</v>
      </c>
      <c r="H38" s="99"/>
      <c r="I38" s="99">
        <v>500</v>
      </c>
      <c r="J38" s="99">
        <v>500</v>
      </c>
      <c r="K38" s="99">
        <v>500</v>
      </c>
      <c r="L38" s="99">
        <v>137.19999999999999</v>
      </c>
      <c r="M38" s="99">
        <v>322.39999999999998</v>
      </c>
      <c r="N38" s="99">
        <v>500</v>
      </c>
      <c r="O38" s="99">
        <v>500</v>
      </c>
      <c r="P38" s="99">
        <v>500</v>
      </c>
      <c r="Q38" s="99">
        <v>294.7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363.2</v>
      </c>
      <c r="X38" s="99">
        <v>219.2</v>
      </c>
      <c r="Y38" s="99"/>
      <c r="Z38" s="100"/>
      <c r="AA38" s="79">
        <f t="shared" si="5"/>
        <v>7030.4</v>
      </c>
    </row>
    <row r="39" spans="1:27" ht="30" customHeight="1" thickBot="1" x14ac:dyDescent="0.25">
      <c r="A39" s="86" t="s">
        <v>45</v>
      </c>
      <c r="B39" s="87">
        <f t="shared" ref="B39:Z39" si="6">SUM(B34:B38)</f>
        <v>7.9</v>
      </c>
      <c r="C39" s="88">
        <f t="shared" si="6"/>
        <v>4</v>
      </c>
      <c r="D39" s="88">
        <f t="shared" si="6"/>
        <v>63.8</v>
      </c>
      <c r="E39" s="88">
        <f t="shared" si="6"/>
        <v>99.8</v>
      </c>
      <c r="F39" s="88">
        <f t="shared" si="6"/>
        <v>10</v>
      </c>
      <c r="G39" s="88">
        <f t="shared" si="6"/>
        <v>53.2</v>
      </c>
      <c r="H39" s="88">
        <f t="shared" si="6"/>
        <v>22</v>
      </c>
      <c r="I39" s="88">
        <f t="shared" si="6"/>
        <v>576</v>
      </c>
      <c r="J39" s="88">
        <f t="shared" si="6"/>
        <v>705</v>
      </c>
      <c r="K39" s="88">
        <f t="shared" si="6"/>
        <v>643.5</v>
      </c>
      <c r="L39" s="88">
        <f t="shared" si="6"/>
        <v>523.70000000000005</v>
      </c>
      <c r="M39" s="88">
        <f t="shared" si="6"/>
        <v>576.5</v>
      </c>
      <c r="N39" s="88">
        <f t="shared" si="6"/>
        <v>646</v>
      </c>
      <c r="O39" s="88">
        <f t="shared" si="6"/>
        <v>650</v>
      </c>
      <c r="P39" s="88">
        <f t="shared" si="6"/>
        <v>751</v>
      </c>
      <c r="Q39" s="88">
        <f t="shared" si="6"/>
        <v>504.7</v>
      </c>
      <c r="R39" s="88">
        <f t="shared" si="6"/>
        <v>573</v>
      </c>
      <c r="S39" s="88">
        <f t="shared" si="6"/>
        <v>571</v>
      </c>
      <c r="T39" s="88">
        <f t="shared" si="6"/>
        <v>570</v>
      </c>
      <c r="U39" s="88">
        <f t="shared" si="6"/>
        <v>529</v>
      </c>
      <c r="V39" s="88">
        <f t="shared" si="6"/>
        <v>526</v>
      </c>
      <c r="W39" s="88">
        <f t="shared" si="6"/>
        <v>383.2</v>
      </c>
      <c r="X39" s="88">
        <f t="shared" si="6"/>
        <v>230.2</v>
      </c>
      <c r="Y39" s="88">
        <f t="shared" si="6"/>
        <v>7</v>
      </c>
      <c r="Z39" s="89">
        <f t="shared" si="6"/>
        <v>0</v>
      </c>
      <c r="AA39" s="90">
        <f t="shared" si="5"/>
        <v>9226.5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115</v>
      </c>
      <c r="K44" s="99">
        <v>16.5</v>
      </c>
      <c r="L44" s="99">
        <v>237.5</v>
      </c>
      <c r="M44" s="99">
        <v>107.1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476.1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2.9</v>
      </c>
      <c r="C46" s="99"/>
      <c r="D46" s="99">
        <v>58.8</v>
      </c>
      <c r="E46" s="99">
        <v>91.8</v>
      </c>
      <c r="F46" s="99"/>
      <c r="G46" s="99">
        <v>40.200000000000003</v>
      </c>
      <c r="H46" s="99"/>
      <c r="I46" s="99">
        <v>500</v>
      </c>
      <c r="J46" s="99">
        <v>500</v>
      </c>
      <c r="K46" s="99">
        <v>500</v>
      </c>
      <c r="L46" s="99">
        <v>137.19999999999999</v>
      </c>
      <c r="M46" s="99">
        <v>322.39999999999998</v>
      </c>
      <c r="N46" s="99">
        <v>500</v>
      </c>
      <c r="O46" s="99">
        <v>500</v>
      </c>
      <c r="P46" s="99">
        <v>500</v>
      </c>
      <c r="Q46" s="99">
        <v>294.7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363.2</v>
      </c>
      <c r="X46" s="99">
        <v>219.2</v>
      </c>
      <c r="Y46" s="99"/>
      <c r="Z46" s="100"/>
      <c r="AA46" s="79">
        <f t="shared" si="7"/>
        <v>7030.4</v>
      </c>
    </row>
    <row r="47" spans="1:27" ht="24.95" customHeight="1" x14ac:dyDescent="0.2">
      <c r="A47" s="85" t="s">
        <v>47</v>
      </c>
      <c r="B47" s="98">
        <v>56</v>
      </c>
      <c r="C47" s="99">
        <v>29</v>
      </c>
      <c r="D47" s="99">
        <v>42</v>
      </c>
      <c r="E47" s="99">
        <v>50</v>
      </c>
      <c r="F47" s="99">
        <v>61</v>
      </c>
      <c r="G47" s="99">
        <v>102</v>
      </c>
      <c r="H47" s="99">
        <v>121</v>
      </c>
      <c r="I47" s="99">
        <v>108</v>
      </c>
      <c r="J47" s="99">
        <v>124</v>
      </c>
      <c r="K47" s="99">
        <v>113</v>
      </c>
      <c r="L47" s="99">
        <v>128</v>
      </c>
      <c r="M47" s="99">
        <v>150</v>
      </c>
      <c r="N47" s="99">
        <v>150</v>
      </c>
      <c r="O47" s="99">
        <v>150</v>
      </c>
      <c r="P47" s="99">
        <v>138</v>
      </c>
      <c r="Q47" s="99">
        <v>145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147</v>
      </c>
      <c r="X47" s="99">
        <v>103</v>
      </c>
      <c r="Y47" s="99">
        <v>131.75</v>
      </c>
      <c r="Z47" s="100"/>
      <c r="AA47" s="79">
        <f t="shared" si="7"/>
        <v>2798.75</v>
      </c>
    </row>
    <row r="48" spans="1:27" ht="30" customHeight="1" thickBot="1" x14ac:dyDescent="0.25">
      <c r="A48" s="86" t="s">
        <v>48</v>
      </c>
      <c r="B48" s="87">
        <f>SUM(B42:B47)</f>
        <v>58.9</v>
      </c>
      <c r="C48" s="88">
        <f t="shared" ref="C48:Z48" si="8">SUM(C42:C47)</f>
        <v>29</v>
      </c>
      <c r="D48" s="88">
        <f t="shared" si="8"/>
        <v>100.8</v>
      </c>
      <c r="E48" s="88">
        <f t="shared" si="8"/>
        <v>141.80000000000001</v>
      </c>
      <c r="F48" s="88">
        <f t="shared" si="8"/>
        <v>61</v>
      </c>
      <c r="G48" s="88">
        <f t="shared" si="8"/>
        <v>142.19999999999999</v>
      </c>
      <c r="H48" s="88">
        <f t="shared" si="8"/>
        <v>121</v>
      </c>
      <c r="I48" s="88">
        <f t="shared" si="8"/>
        <v>608</v>
      </c>
      <c r="J48" s="88">
        <f t="shared" si="8"/>
        <v>739</v>
      </c>
      <c r="K48" s="88">
        <f t="shared" si="8"/>
        <v>629.5</v>
      </c>
      <c r="L48" s="88">
        <f t="shared" si="8"/>
        <v>502.7</v>
      </c>
      <c r="M48" s="88">
        <f t="shared" si="8"/>
        <v>579.5</v>
      </c>
      <c r="N48" s="88">
        <f t="shared" si="8"/>
        <v>650</v>
      </c>
      <c r="O48" s="88">
        <f t="shared" si="8"/>
        <v>650</v>
      </c>
      <c r="P48" s="88">
        <f t="shared" si="8"/>
        <v>638</v>
      </c>
      <c r="Q48" s="88">
        <f t="shared" si="8"/>
        <v>439.7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510.2</v>
      </c>
      <c r="X48" s="88">
        <f t="shared" si="8"/>
        <v>322.2</v>
      </c>
      <c r="Y48" s="88">
        <f t="shared" si="8"/>
        <v>131.75</v>
      </c>
      <c r="Z48" s="89">
        <f t="shared" si="8"/>
        <v>0</v>
      </c>
      <c r="AA48" s="90">
        <f t="shared" si="7"/>
        <v>10305.25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4824.1549999999997</v>
      </c>
      <c r="C51" s="88">
        <f t="shared" si="10"/>
        <v>4722.2929999999997</v>
      </c>
      <c r="D51" s="88">
        <f t="shared" si="10"/>
        <v>4643.4110000000001</v>
      </c>
      <c r="E51" s="88">
        <f t="shared" si="10"/>
        <v>4613.83</v>
      </c>
      <c r="F51" s="88">
        <f t="shared" si="10"/>
        <v>4687.24</v>
      </c>
      <c r="G51" s="88">
        <f t="shared" si="10"/>
        <v>5248.99</v>
      </c>
      <c r="H51" s="88">
        <f t="shared" si="10"/>
        <v>6066.0770000000002</v>
      </c>
      <c r="I51" s="88">
        <f t="shared" si="10"/>
        <v>7201.3889999999992</v>
      </c>
      <c r="J51" s="88">
        <f t="shared" si="10"/>
        <v>7418.4529999999995</v>
      </c>
      <c r="K51" s="88">
        <f t="shared" si="10"/>
        <v>7409.1749999999993</v>
      </c>
      <c r="L51" s="88">
        <f t="shared" si="10"/>
        <v>7244.0619999999999</v>
      </c>
      <c r="M51" s="88">
        <f t="shared" si="10"/>
        <v>7280.0470000000005</v>
      </c>
      <c r="N51" s="88">
        <f t="shared" si="10"/>
        <v>7248.1219999999994</v>
      </c>
      <c r="O51" s="88">
        <f t="shared" si="10"/>
        <v>6991.1689999999999</v>
      </c>
      <c r="P51" s="88">
        <f t="shared" si="10"/>
        <v>7016.7460000000001</v>
      </c>
      <c r="Q51" s="88">
        <f t="shared" si="10"/>
        <v>6930.1330000000007</v>
      </c>
      <c r="R51" s="88">
        <f t="shared" si="10"/>
        <v>7220.9259999999995</v>
      </c>
      <c r="S51" s="88">
        <f t="shared" si="10"/>
        <v>7882.5329999999994</v>
      </c>
      <c r="T51" s="88">
        <f t="shared" si="10"/>
        <v>8041.2200000000012</v>
      </c>
      <c r="U51" s="88">
        <f t="shared" si="10"/>
        <v>7917.9570000000012</v>
      </c>
      <c r="V51" s="88">
        <f t="shared" si="10"/>
        <v>7416.5340000000015</v>
      </c>
      <c r="W51" s="88">
        <f t="shared" si="10"/>
        <v>6627.9960000000001</v>
      </c>
      <c r="X51" s="88">
        <f t="shared" si="10"/>
        <v>5963.6809999999996</v>
      </c>
      <c r="Y51" s="88">
        <f t="shared" si="10"/>
        <v>5177.0639999999994</v>
      </c>
      <c r="Z51" s="89">
        <f t="shared" si="10"/>
        <v>0</v>
      </c>
      <c r="AA51" s="104">
        <f>SUM(B51:Z51)</f>
        <v>155793.20300000004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-708.1</v>
      </c>
      <c r="C4" s="18">
        <v>-762.5</v>
      </c>
      <c r="D4" s="18">
        <v>-652.20000000000005</v>
      </c>
      <c r="E4" s="18">
        <v>-619.20000000000005</v>
      </c>
      <c r="F4" s="18">
        <v>-729.9</v>
      </c>
      <c r="G4" s="18">
        <v>-670.8</v>
      </c>
      <c r="H4" s="18">
        <v>-740</v>
      </c>
      <c r="I4" s="18">
        <v>-211</v>
      </c>
      <c r="J4" s="18">
        <v>615</v>
      </c>
      <c r="K4" s="18">
        <v>516.5</v>
      </c>
      <c r="L4" s="18">
        <v>374.7</v>
      </c>
      <c r="M4" s="18">
        <v>429.5</v>
      </c>
      <c r="N4" s="18">
        <v>436.1</v>
      </c>
      <c r="O4" s="18">
        <v>365.4</v>
      </c>
      <c r="P4" s="18">
        <v>-35.299999999999955</v>
      </c>
      <c r="Q4" s="18">
        <v>-416.3</v>
      </c>
      <c r="R4" s="18">
        <v>-211</v>
      </c>
      <c r="S4" s="18">
        <v>-211</v>
      </c>
      <c r="T4" s="18">
        <v>-211</v>
      </c>
      <c r="U4" s="18">
        <v>-211</v>
      </c>
      <c r="V4" s="18">
        <v>-211</v>
      </c>
      <c r="W4" s="18">
        <v>-347.8</v>
      </c>
      <c r="X4" s="18">
        <v>-491.8</v>
      </c>
      <c r="Y4" s="18">
        <v>-744.9</v>
      </c>
      <c r="Z4" s="19"/>
      <c r="AA4" s="111">
        <f>SUM(B4:Z4)</f>
        <v>-5447.6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148.69999999999999</v>
      </c>
      <c r="C7" s="117">
        <v>140</v>
      </c>
      <c r="D7" s="117">
        <v>140.06</v>
      </c>
      <c r="E7" s="117">
        <v>139.01</v>
      </c>
      <c r="F7" s="117">
        <v>140.69999999999999</v>
      </c>
      <c r="G7" s="117">
        <v>154.05000000000001</v>
      </c>
      <c r="H7" s="117">
        <v>165.89</v>
      </c>
      <c r="I7" s="117">
        <v>191.02</v>
      </c>
      <c r="J7" s="117">
        <v>193.4</v>
      </c>
      <c r="K7" s="117">
        <v>178.2</v>
      </c>
      <c r="L7" s="117">
        <v>170.09</v>
      </c>
      <c r="M7" s="117">
        <v>167.21</v>
      </c>
      <c r="N7" s="117">
        <v>156.86000000000001</v>
      </c>
      <c r="O7" s="117">
        <v>152.74</v>
      </c>
      <c r="P7" s="117">
        <v>161.44</v>
      </c>
      <c r="Q7" s="117">
        <v>169.89</v>
      </c>
      <c r="R7" s="117">
        <v>179.47</v>
      </c>
      <c r="S7" s="117">
        <v>206.54</v>
      </c>
      <c r="T7" s="117">
        <v>209.5</v>
      </c>
      <c r="U7" s="117">
        <v>206.28</v>
      </c>
      <c r="V7" s="117">
        <v>189.12</v>
      </c>
      <c r="W7" s="117">
        <v>175.98</v>
      </c>
      <c r="X7" s="117">
        <v>165.89</v>
      </c>
      <c r="Y7" s="117">
        <v>159.33000000000001</v>
      </c>
      <c r="Z7" s="118"/>
      <c r="AA7" s="119">
        <f>IF(SUM(B7:Z7)&lt;&gt;0,AVERAGEIF(B7:Z7,"&lt;&gt;"""),"")</f>
        <v>169.22375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310.2</v>
      </c>
      <c r="I13" s="129">
        <v>711</v>
      </c>
      <c r="J13" s="129"/>
      <c r="K13" s="129"/>
      <c r="L13" s="129"/>
      <c r="M13" s="129"/>
      <c r="N13" s="129">
        <v>63.9</v>
      </c>
      <c r="O13" s="129">
        <v>134.6</v>
      </c>
      <c r="P13" s="129">
        <v>535.29999999999995</v>
      </c>
      <c r="Q13" s="129">
        <v>711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12420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51.5</v>
      </c>
      <c r="D15" s="133"/>
      <c r="E15" s="133"/>
      <c r="F15" s="133">
        <v>18.899999999999999</v>
      </c>
      <c r="G15" s="133"/>
      <c r="H15" s="133">
        <v>429.8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33.9</v>
      </c>
      <c r="Z15" s="131"/>
      <c r="AA15" s="132">
        <f t="shared" si="0"/>
        <v>534.1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762.5</v>
      </c>
      <c r="D16" s="135">
        <f t="shared" si="1"/>
        <v>711</v>
      </c>
      <c r="E16" s="135">
        <f t="shared" si="1"/>
        <v>711</v>
      </c>
      <c r="F16" s="135">
        <f t="shared" si="1"/>
        <v>729.9</v>
      </c>
      <c r="G16" s="135">
        <f t="shared" si="1"/>
        <v>711</v>
      </c>
      <c r="H16" s="135">
        <f t="shared" si="1"/>
        <v>740</v>
      </c>
      <c r="I16" s="135">
        <f t="shared" si="1"/>
        <v>711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63.9</v>
      </c>
      <c r="O16" s="135">
        <f t="shared" si="1"/>
        <v>134.6</v>
      </c>
      <c r="P16" s="135">
        <f t="shared" si="1"/>
        <v>535.29999999999995</v>
      </c>
      <c r="Q16" s="135">
        <f t="shared" si="1"/>
        <v>711</v>
      </c>
      <c r="R16" s="135">
        <f t="shared" si="1"/>
        <v>711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711</v>
      </c>
      <c r="Y16" s="135">
        <f t="shared" si="1"/>
        <v>744.9</v>
      </c>
      <c r="Z16" s="136" t="str">
        <f t="shared" si="1"/>
        <v/>
      </c>
      <c r="AA16" s="90">
        <f t="shared" si="0"/>
        <v>12954.1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115</v>
      </c>
      <c r="K21" s="129">
        <v>16.5</v>
      </c>
      <c r="L21" s="129">
        <v>237.5</v>
      </c>
      <c r="M21" s="129">
        <v>107.1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476.1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2.9</v>
      </c>
      <c r="C23" s="133"/>
      <c r="D23" s="133">
        <v>58.8</v>
      </c>
      <c r="E23" s="133">
        <v>91.8</v>
      </c>
      <c r="F23" s="133"/>
      <c r="G23" s="133">
        <v>40.200000000000003</v>
      </c>
      <c r="H23" s="133"/>
      <c r="I23" s="133">
        <v>500</v>
      </c>
      <c r="J23" s="133">
        <v>500</v>
      </c>
      <c r="K23" s="133">
        <v>500</v>
      </c>
      <c r="L23" s="133">
        <v>137.19999999999999</v>
      </c>
      <c r="M23" s="133">
        <v>322.39999999999998</v>
      </c>
      <c r="N23" s="133">
        <v>500</v>
      </c>
      <c r="O23" s="133">
        <v>500</v>
      </c>
      <c r="P23" s="133">
        <v>500</v>
      </c>
      <c r="Q23" s="133">
        <v>294.7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363.2</v>
      </c>
      <c r="X23" s="133">
        <v>219.2</v>
      </c>
      <c r="Y23" s="133"/>
      <c r="Z23" s="131"/>
      <c r="AA23" s="132">
        <f t="shared" si="2"/>
        <v>7030.4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2.9</v>
      </c>
      <c r="C24" s="135">
        <f t="shared" si="3"/>
        <v>0</v>
      </c>
      <c r="D24" s="135">
        <f t="shared" si="3"/>
        <v>58.8</v>
      </c>
      <c r="E24" s="135">
        <f t="shared" si="3"/>
        <v>91.8</v>
      </c>
      <c r="F24" s="135">
        <f t="shared" si="3"/>
        <v>0</v>
      </c>
      <c r="G24" s="135">
        <f t="shared" si="3"/>
        <v>40.200000000000003</v>
      </c>
      <c r="H24" s="135">
        <f t="shared" si="3"/>
        <v>0</v>
      </c>
      <c r="I24" s="135">
        <f t="shared" si="3"/>
        <v>500</v>
      </c>
      <c r="J24" s="135">
        <f t="shared" si="3"/>
        <v>615</v>
      </c>
      <c r="K24" s="135">
        <f t="shared" si="3"/>
        <v>516.5</v>
      </c>
      <c r="L24" s="135">
        <f t="shared" si="3"/>
        <v>374.7</v>
      </c>
      <c r="M24" s="135">
        <f t="shared" si="3"/>
        <v>429.5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294.7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363.2</v>
      </c>
      <c r="X24" s="135">
        <f t="shared" si="3"/>
        <v>219.2</v>
      </c>
      <c r="Y24" s="135">
        <f t="shared" si="3"/>
        <v>0</v>
      </c>
      <c r="Z24" s="136" t="str">
        <f t="shared" si="3"/>
        <v/>
      </c>
      <c r="AA24" s="90">
        <f t="shared" si="2"/>
        <v>7506.4999999999991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2023-02-01T12:15:29Z</dcterms:created>
  <dcterms:modified xsi:type="dcterms:W3CDTF">2023-02-01T12:15:30Z</dcterms:modified>
</cp:coreProperties>
</file>