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<sst xmlns="http://schemas.openxmlformats.org/spreadsheetml/2006/main" count="117" uniqueCount="53">
  <si>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31/01/2023 14:10:24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</si>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</sst>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1055</c:v>
                </c:pt>
                <c:pt idx="1">
                  <c:v>1055</c:v>
                </c:pt>
                <c:pt idx="2">
                  <c:v>1055</c:v>
                </c:pt>
                <c:pt idx="3">
                  <c:v>1055</c:v>
                </c:pt>
                <c:pt idx="4">
                  <c:v>1055</c:v>
                </c:pt>
                <c:pt idx="5">
                  <c:v>1055</c:v>
                </c:pt>
                <c:pt idx="6">
                  <c:v>1055</c:v>
                </c:pt>
                <c:pt idx="7">
                  <c:v>1074</c:v>
                </c:pt>
                <c:pt idx="8">
                  <c:v>1074</c:v>
                </c:pt>
                <c:pt idx="9">
                  <c:v>1066.3779999999999</c:v>
                </c:pt>
                <c:pt idx="10">
                  <c:v>1055</c:v>
                </c:pt>
                <c:pt idx="11">
                  <c:v>1055</c:v>
                </c:pt>
                <c:pt idx="12">
                  <c:v>1055</c:v>
                </c:pt>
                <c:pt idx="13">
                  <c:v>1125</c:v>
                </c:pt>
                <c:pt idx="14">
                  <c:v>1175</c:v>
                </c:pt>
                <c:pt idx="15">
                  <c:v>1244</c:v>
                </c:pt>
                <c:pt idx="16">
                  <c:v>1244</c:v>
                </c:pt>
                <c:pt idx="17">
                  <c:v>1244</c:v>
                </c:pt>
                <c:pt idx="18">
                  <c:v>1244</c:v>
                </c:pt>
                <c:pt idx="19">
                  <c:v>1244</c:v>
                </c:pt>
                <c:pt idx="20">
                  <c:v>1194</c:v>
                </c:pt>
                <c:pt idx="21">
                  <c:v>1025</c:v>
                </c:pt>
                <c:pt idx="22">
                  <c:v>1055</c:v>
                </c:pt>
                <c:pt idx="23">
                  <c:v>1055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129</c:v>
                </c:pt>
                <c:pt idx="8">
                  <c:v>186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160</c:v>
                </c:pt>
                <c:pt idx="16">
                  <c:v>186</c:v>
                </c:pt>
                <c:pt idx="17">
                  <c:v>186</c:v>
                </c:pt>
                <c:pt idx="18">
                  <c:v>186</c:v>
                </c:pt>
                <c:pt idx="19">
                  <c:v>186</c:v>
                </c:pt>
                <c:pt idx="20">
                  <c:v>167</c:v>
                </c:pt>
                <c:pt idx="21">
                  <c:v>124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527.9</c:v>
                </c:pt>
                <c:pt idx="1">
                  <c:v>527.9</c:v>
                </c:pt>
                <c:pt idx="2">
                  <c:v>527.9</c:v>
                </c:pt>
                <c:pt idx="3">
                  <c:v>527.9</c:v>
                </c:pt>
                <c:pt idx="4">
                  <c:v>527.9</c:v>
                </c:pt>
                <c:pt idx="5">
                  <c:v>717.9</c:v>
                </c:pt>
                <c:pt idx="6">
                  <c:v>1148.7280000000001</c:v>
                </c:pt>
                <c:pt idx="7">
                  <c:v>1824.0970000000002</c:v>
                </c:pt>
                <c:pt idx="8">
                  <c:v>1830.3410000000001</c:v>
                </c:pt>
                <c:pt idx="9">
                  <c:v>1692.4450000000002</c:v>
                </c:pt>
                <c:pt idx="10">
                  <c:v>1492.8500000000001</c:v>
                </c:pt>
                <c:pt idx="11">
                  <c:v>1491.7280000000001</c:v>
                </c:pt>
                <c:pt idx="12">
                  <c:v>1482.9</c:v>
                </c:pt>
                <c:pt idx="13">
                  <c:v>1482.9</c:v>
                </c:pt>
                <c:pt idx="14">
                  <c:v>1482.9</c:v>
                </c:pt>
                <c:pt idx="15">
                  <c:v>1924.134</c:v>
                </c:pt>
                <c:pt idx="16">
                  <c:v>1989.0260000000001</c:v>
                </c:pt>
                <c:pt idx="17">
                  <c:v>2728.0169999999998</c:v>
                </c:pt>
                <c:pt idx="18">
                  <c:v>2665.114</c:v>
                </c:pt>
                <c:pt idx="19">
                  <c:v>2637.2950000000001</c:v>
                </c:pt>
                <c:pt idx="20">
                  <c:v>2253.424</c:v>
                </c:pt>
                <c:pt idx="21">
                  <c:v>1867.3670000000002</c:v>
                </c:pt>
                <c:pt idx="22">
                  <c:v>1469.932</c:v>
                </c:pt>
                <c:pt idx="23">
                  <c:v>1334.9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1515</c:v>
                </c:pt>
                <c:pt idx="1">
                  <c:v>1512</c:v>
                </c:pt>
                <c:pt idx="2">
                  <c:v>1532.6</c:v>
                </c:pt>
                <c:pt idx="3">
                  <c:v>1512.8</c:v>
                </c:pt>
                <c:pt idx="4">
                  <c:v>1375</c:v>
                </c:pt>
                <c:pt idx="5">
                  <c:v>1486.7</c:v>
                </c:pt>
                <c:pt idx="6">
                  <c:v>1552</c:v>
                </c:pt>
                <c:pt idx="7">
                  <c:v>1317</c:v>
                </c:pt>
                <c:pt idx="8">
                  <c:v>766</c:v>
                </c:pt>
                <c:pt idx="9">
                  <c:v>639</c:v>
                </c:pt>
                <c:pt idx="10">
                  <c:v>621</c:v>
                </c:pt>
                <c:pt idx="11">
                  <c:v>681.1</c:v>
                </c:pt>
                <c:pt idx="12">
                  <c:v>682.2</c:v>
                </c:pt>
                <c:pt idx="13">
                  <c:v>749.5</c:v>
                </c:pt>
                <c:pt idx="14">
                  <c:v>922.5</c:v>
                </c:pt>
                <c:pt idx="15">
                  <c:v>1197.2</c:v>
                </c:pt>
                <c:pt idx="16">
                  <c:v>1794.2</c:v>
                </c:pt>
                <c:pt idx="17">
                  <c:v>1745.5</c:v>
                </c:pt>
                <c:pt idx="18">
                  <c:v>2021</c:v>
                </c:pt>
                <c:pt idx="19">
                  <c:v>2020</c:v>
                </c:pt>
                <c:pt idx="20">
                  <c:v>2020</c:v>
                </c:pt>
                <c:pt idx="21">
                  <c:v>2012.2</c:v>
                </c:pt>
                <c:pt idx="22">
                  <c:v>2018</c:v>
                </c:pt>
                <c:pt idx="23">
                  <c:v>2018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1746.143</c:v>
                </c:pt>
                <c:pt idx="1">
                  <c:v>1702.7340000000002</c:v>
                </c:pt>
                <c:pt idx="2">
                  <c:v>1645.9379999999994</c:v>
                </c:pt>
                <c:pt idx="3">
                  <c:v>1604.8999999999999</c:v>
                </c:pt>
                <c:pt idx="4">
                  <c:v>1540.7279999999998</c:v>
                </c:pt>
                <c:pt idx="5">
                  <c:v>1478.1810000000003</c:v>
                </c:pt>
                <c:pt idx="6">
                  <c:v>1396.4589999999996</c:v>
                </c:pt>
                <c:pt idx="7">
                  <c:v>1745.0700000000002</c:v>
                </c:pt>
                <c:pt idx="8">
                  <c:v>2513.3429999999989</c:v>
                </c:pt>
                <c:pt idx="9">
                  <c:v>3063.3760000000011</c:v>
                </c:pt>
                <c:pt idx="10">
                  <c:v>3423.6999999999994</c:v>
                </c:pt>
                <c:pt idx="11">
                  <c:v>3543.6459999999997</c:v>
                </c:pt>
                <c:pt idx="12">
                  <c:v>3413.1479999999992</c:v>
                </c:pt>
                <c:pt idx="13">
                  <c:v>3042.66</c:v>
                </c:pt>
                <c:pt idx="14">
                  <c:v>2400.9770000000003</c:v>
                </c:pt>
                <c:pt idx="15">
                  <c:v>1536.1140000000005</c:v>
                </c:pt>
                <c:pt idx="16">
                  <c:v>764.79500000000007</c:v>
                </c:pt>
                <c:pt idx="17">
                  <c:v>560.56100000000015</c:v>
                </c:pt>
                <c:pt idx="18">
                  <c:v>552.41899999999987</c:v>
                </c:pt>
                <c:pt idx="19">
                  <c:v>564.33100000000002</c:v>
                </c:pt>
                <c:pt idx="20">
                  <c:v>593.95500000000004</c:v>
                </c:pt>
                <c:pt idx="21">
                  <c:v>611.41800000000001</c:v>
                </c:pt>
                <c:pt idx="22">
                  <c:v>662.31399999999996</c:v>
                </c:pt>
                <c:pt idx="23">
                  <c:v>730.21899999999971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111</c:v>
                </c:pt>
                <c:pt idx="1">
                  <c:v>119</c:v>
                </c:pt>
                <c:pt idx="2">
                  <c:v>126</c:v>
                </c:pt>
                <c:pt idx="3">
                  <c:v>132</c:v>
                </c:pt>
                <c:pt idx="4">
                  <c:v>135</c:v>
                </c:pt>
                <c:pt idx="5">
                  <c:v>136</c:v>
                </c:pt>
                <c:pt idx="6">
                  <c:v>138</c:v>
                </c:pt>
                <c:pt idx="7">
                  <c:v>152</c:v>
                </c:pt>
                <c:pt idx="8">
                  <c:v>172</c:v>
                </c:pt>
                <c:pt idx="9">
                  <c:v>183</c:v>
                </c:pt>
                <c:pt idx="10">
                  <c:v>186</c:v>
                </c:pt>
                <c:pt idx="11">
                  <c:v>185</c:v>
                </c:pt>
                <c:pt idx="12">
                  <c:v>179</c:v>
                </c:pt>
                <c:pt idx="13">
                  <c:v>169</c:v>
                </c:pt>
                <c:pt idx="14">
                  <c:v>156</c:v>
                </c:pt>
                <c:pt idx="15">
                  <c:v>137</c:v>
                </c:pt>
                <c:pt idx="16">
                  <c:v>120</c:v>
                </c:pt>
                <c:pt idx="17">
                  <c:v>110</c:v>
                </c:pt>
                <c:pt idx="18">
                  <c:v>105</c:v>
                </c:pt>
                <c:pt idx="19">
                  <c:v>98</c:v>
                </c:pt>
                <c:pt idx="20">
                  <c:v>88</c:v>
                </c:pt>
                <c:pt idx="21">
                  <c:v>80</c:v>
                </c:pt>
                <c:pt idx="22">
                  <c:v>72</c:v>
                </c:pt>
                <c:pt idx="23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418</c:v>
                </c:pt>
                <c:pt idx="5">
                  <c:v>781.94200000000001</c:v>
                </c:pt>
                <c:pt idx="6">
                  <c:v>1027</c:v>
                </c:pt>
                <c:pt idx="7">
                  <c:v>1103</c:v>
                </c:pt>
                <c:pt idx="8">
                  <c:v>1093</c:v>
                </c:pt>
                <c:pt idx="9">
                  <c:v>1080</c:v>
                </c:pt>
                <c:pt idx="10">
                  <c:v>704</c:v>
                </c:pt>
                <c:pt idx="11">
                  <c:v>704</c:v>
                </c:pt>
                <c:pt idx="12">
                  <c:v>704</c:v>
                </c:pt>
                <c:pt idx="13">
                  <c:v>706</c:v>
                </c:pt>
                <c:pt idx="14">
                  <c:v>706</c:v>
                </c:pt>
                <c:pt idx="15">
                  <c:v>766</c:v>
                </c:pt>
                <c:pt idx="16">
                  <c:v>1056</c:v>
                </c:pt>
                <c:pt idx="17">
                  <c:v>1227</c:v>
                </c:pt>
                <c:pt idx="18">
                  <c:v>1317</c:v>
                </c:pt>
                <c:pt idx="19">
                  <c:v>1262</c:v>
                </c:pt>
                <c:pt idx="20">
                  <c:v>1172</c:v>
                </c:pt>
                <c:pt idx="21">
                  <c:v>1052</c:v>
                </c:pt>
                <c:pt idx="22">
                  <c:v>802</c:v>
                </c:pt>
                <c:pt idx="23">
                  <c:v>360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7241600"/>
        <c:axId val="727241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5270.0430000000024</c:v>
                </c:pt>
                <c:pt idx="1">
                  <c:v>5231.6340000000009</c:v>
                </c:pt>
                <c:pt idx="2">
                  <c:v>5202.4490000000023</c:v>
                </c:pt>
                <c:pt idx="3">
                  <c:v>5147.5659999999998</c:v>
                </c:pt>
                <c:pt idx="4">
                  <c:v>5166.6289999999999</c:v>
                </c:pt>
                <c:pt idx="5">
                  <c:v>5770.7510000000002</c:v>
                </c:pt>
                <c:pt idx="6">
                  <c:v>6432.2129999999997</c:v>
                </c:pt>
                <c:pt idx="7">
                  <c:v>7344.1680000000006</c:v>
                </c:pt>
                <c:pt idx="8">
                  <c:v>7634.6449999999995</c:v>
                </c:pt>
                <c:pt idx="9">
                  <c:v>7839.157000000002</c:v>
                </c:pt>
                <c:pt idx="10">
                  <c:v>7597.5990000000002</c:v>
                </c:pt>
                <c:pt idx="11">
                  <c:v>7775.5090000000018</c:v>
                </c:pt>
                <c:pt idx="12">
                  <c:v>7631.3089999999993</c:v>
                </c:pt>
                <c:pt idx="13">
                  <c:v>7390.0810000000019</c:v>
                </c:pt>
                <c:pt idx="14">
                  <c:v>6958.4150000000009</c:v>
                </c:pt>
                <c:pt idx="15">
                  <c:v>6964.4669999999987</c:v>
                </c:pt>
                <c:pt idx="16">
                  <c:v>7154.0320000000002</c:v>
                </c:pt>
                <c:pt idx="17">
                  <c:v>7801.1110000000008</c:v>
                </c:pt>
                <c:pt idx="18">
                  <c:v>8090.5330000000013</c:v>
                </c:pt>
                <c:pt idx="19">
                  <c:v>8011.6260000000011</c:v>
                </c:pt>
                <c:pt idx="20">
                  <c:v>7488.3790000000026</c:v>
                </c:pt>
                <c:pt idx="21">
                  <c:v>6772.0289999999986</c:v>
                </c:pt>
                <c:pt idx="22">
                  <c:v>6194.2460000000019</c:v>
                </c:pt>
                <c:pt idx="23">
                  <c:v>5676.1189999999988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7241600"/>
        <c:axId val="727241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129.93</c:v>
                </c:pt>
                <c:pt idx="1">
                  <c:v>120</c:v>
                </c:pt>
                <c:pt idx="2">
                  <c:v>90.37</c:v>
                </c:pt>
                <c:pt idx="3">
                  <c:v>88.01</c:v>
                </c:pt>
                <c:pt idx="4">
                  <c:v>123.88</c:v>
                </c:pt>
                <c:pt idx="5">
                  <c:v>112</c:v>
                </c:pt>
                <c:pt idx="6">
                  <c:v>164.27</c:v>
                </c:pt>
                <c:pt idx="7">
                  <c:v>186.79</c:v>
                </c:pt>
                <c:pt idx="8">
                  <c:v>187.53</c:v>
                </c:pt>
                <c:pt idx="9">
                  <c:v>173.87</c:v>
                </c:pt>
                <c:pt idx="10">
                  <c:v>164.56</c:v>
                </c:pt>
                <c:pt idx="11">
                  <c:v>164.27</c:v>
                </c:pt>
                <c:pt idx="12">
                  <c:v>154.99</c:v>
                </c:pt>
                <c:pt idx="13">
                  <c:v>151.6</c:v>
                </c:pt>
                <c:pt idx="14">
                  <c:v>160.09</c:v>
                </c:pt>
                <c:pt idx="15">
                  <c:v>185.05</c:v>
                </c:pt>
                <c:pt idx="16">
                  <c:v>182.67</c:v>
                </c:pt>
                <c:pt idx="17">
                  <c:v>287.32</c:v>
                </c:pt>
                <c:pt idx="18">
                  <c:v>218.91</c:v>
                </c:pt>
                <c:pt idx="19">
                  <c:v>217.97</c:v>
                </c:pt>
                <c:pt idx="20">
                  <c:v>197.17</c:v>
                </c:pt>
                <c:pt idx="21">
                  <c:v>169</c:v>
                </c:pt>
                <c:pt idx="22">
                  <c:v>173.56</c:v>
                </c:pt>
                <c:pt idx="23">
                  <c:v>161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7242776"/>
        <c:axId val="727242384"/>
      </c:lineChart>
      <c:catAx>
        <c:axId val="727241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7241992"/>
        <c:crosses val="autoZero"/>
        <c:auto val="1"/>
        <c:lblAlgn val="ctr"/>
        <c:lblOffset val="100"/>
        <c:noMultiLvlLbl val="0"/>
      </c:catAx>
      <c:valAx>
        <c:axId val="72724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7241600"/>
        <c:crosses val="autoZero"/>
        <c:crossBetween val="between"/>
      </c:valAx>
      <c:valAx>
        <c:axId val="727242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7242776"/>
        <c:crosses val="max"/>
        <c:crossBetween val="between"/>
      </c:valAx>
      <c:catAx>
        <c:axId val="727242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27242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5270.0429999999997</v>
      </c>
      <c r="C4" s="18">
        <v>5231.6340000000009</v>
      </c>
      <c r="D4" s="18">
        <v>5202.4380000000019</v>
      </c>
      <c r="E4" s="18">
        <v>5147.5999999999995</v>
      </c>
      <c r="F4" s="18">
        <v>5166.6280000000006</v>
      </c>
      <c r="G4" s="18">
        <v>5770.7230000000018</v>
      </c>
      <c r="H4" s="18">
        <v>6432.1869999999999</v>
      </c>
      <c r="I4" s="18">
        <v>7344.1669999999995</v>
      </c>
      <c r="J4" s="18">
        <v>7634.6840000000011</v>
      </c>
      <c r="K4" s="18">
        <v>7839.1989999999996</v>
      </c>
      <c r="L4" s="18">
        <v>7597.5499999999993</v>
      </c>
      <c r="M4" s="18">
        <v>7775.4740000000002</v>
      </c>
      <c r="N4" s="18">
        <v>7631.2480000000005</v>
      </c>
      <c r="O4" s="18">
        <v>7390.0599999999995</v>
      </c>
      <c r="P4" s="18">
        <v>6958.3769999999995</v>
      </c>
      <c r="Q4" s="18">
        <v>6964.4479999999976</v>
      </c>
      <c r="R4" s="18">
        <v>7154.0209999999997</v>
      </c>
      <c r="S4" s="18">
        <v>7801.0780000000004</v>
      </c>
      <c r="T4" s="18">
        <v>8090.5330000000004</v>
      </c>
      <c r="U4" s="18">
        <v>8011.6259999999984</v>
      </c>
      <c r="V4" s="18">
        <v>7488.3790000000008</v>
      </c>
      <c r="W4" s="18">
        <v>6771.9849999999988</v>
      </c>
      <c r="X4" s="18">
        <v>6194.246000000001</v>
      </c>
      <c r="Y4" s="18">
        <v>5676.1190000000006</v>
      </c>
      <c r="Z4" s="19"/>
      <c r="AA4" s="20">
        <f>SUM(B4:Z4)</f>
        <v>162544.44700000001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129.93</v>
      </c>
      <c r="C7" s="28">
        <v>120</v>
      </c>
      <c r="D7" s="28">
        <v>90.37</v>
      </c>
      <c r="E7" s="28">
        <v>88.01</v>
      </c>
      <c r="F7" s="28">
        <v>123.88</v>
      </c>
      <c r="G7" s="28">
        <v>112</v>
      </c>
      <c r="H7" s="28">
        <v>164.27</v>
      </c>
      <c r="I7" s="28">
        <v>186.79</v>
      </c>
      <c r="J7" s="28">
        <v>187.53</v>
      </c>
      <c r="K7" s="28">
        <v>173.87</v>
      </c>
      <c r="L7" s="28">
        <v>164.56</v>
      </c>
      <c r="M7" s="28">
        <v>164.27</v>
      </c>
      <c r="N7" s="28">
        <v>154.99</v>
      </c>
      <c r="O7" s="28">
        <v>151.6</v>
      </c>
      <c r="P7" s="28">
        <v>160.09</v>
      </c>
      <c r="Q7" s="28">
        <v>185.05</v>
      </c>
      <c r="R7" s="28">
        <v>182.67</v>
      </c>
      <c r="S7" s="28">
        <v>287.32</v>
      </c>
      <c r="T7" s="28">
        <v>218.91</v>
      </c>
      <c r="U7" s="28">
        <v>217.97</v>
      </c>
      <c r="V7" s="28">
        <v>197.17</v>
      </c>
      <c r="W7" s="28">
        <v>169</v>
      </c>
      <c r="X7" s="28">
        <v>173.56</v>
      </c>
      <c r="Y7" s="28">
        <v>161</v>
      </c>
      <c r="Z7" s="29"/>
      <c r="AA7" s="30">
        <f>IF(SUM(B7:Z7)&lt;&gt;0,AVERAGEIF(B7:Z7,"&lt;&gt;"""),"")</f>
        <v>165.20041666666665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1055</v>
      </c>
      <c r="C10" s="42">
        <v>1055</v>
      </c>
      <c r="D10" s="42">
        <v>1055</v>
      </c>
      <c r="E10" s="42">
        <v>1055</v>
      </c>
      <c r="F10" s="42">
        <v>1055</v>
      </c>
      <c r="G10" s="42">
        <v>1055</v>
      </c>
      <c r="H10" s="42">
        <v>1055</v>
      </c>
      <c r="I10" s="42">
        <v>1074</v>
      </c>
      <c r="J10" s="42">
        <v>1074</v>
      </c>
      <c r="K10" s="42">
        <v>1066.3779999999999</v>
      </c>
      <c r="L10" s="42">
        <v>1055</v>
      </c>
      <c r="M10" s="42">
        <v>1055</v>
      </c>
      <c r="N10" s="42">
        <v>1055</v>
      </c>
      <c r="O10" s="42">
        <v>1125</v>
      </c>
      <c r="P10" s="42">
        <v>1175</v>
      </c>
      <c r="Q10" s="42">
        <v>1244</v>
      </c>
      <c r="R10" s="42">
        <v>1244</v>
      </c>
      <c r="S10" s="42">
        <v>1244</v>
      </c>
      <c r="T10" s="42">
        <v>1244</v>
      </c>
      <c r="U10" s="42">
        <v>1244</v>
      </c>
      <c r="V10" s="42">
        <v>1194</v>
      </c>
      <c r="W10" s="42">
        <v>1025</v>
      </c>
      <c r="X10" s="42">
        <v>1055</v>
      </c>
      <c r="Y10" s="42">
        <v>1055</v>
      </c>
      <c r="Z10" s="43"/>
      <c r="AA10" s="44">
        <f t="shared" ref="AA10:AA15" si="0">SUM(B10:Z10)</f>
        <v>26613.378000000001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115</v>
      </c>
      <c r="I11" s="47">
        <v>129</v>
      </c>
      <c r="J11" s="47">
        <v>186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160</v>
      </c>
      <c r="R11" s="47">
        <v>186</v>
      </c>
      <c r="S11" s="47">
        <v>186</v>
      </c>
      <c r="T11" s="47">
        <v>186</v>
      </c>
      <c r="U11" s="47">
        <v>186</v>
      </c>
      <c r="V11" s="47">
        <v>167</v>
      </c>
      <c r="W11" s="47">
        <v>124</v>
      </c>
      <c r="X11" s="47">
        <v>115</v>
      </c>
      <c r="Y11" s="47">
        <v>115</v>
      </c>
      <c r="Z11" s="48"/>
      <c r="AA11" s="49">
        <f t="shared" si="0"/>
        <v>3235</v>
      </c>
    </row>
    <row r="12" spans="1:27" ht="24.95" customHeight="1" x14ac:dyDescent="0.2">
      <c r="A12" s="50" t="s">
        <v>8</v>
      </c>
      <c r="B12" s="51">
        <v>527.9</v>
      </c>
      <c r="C12" s="52">
        <v>527.9</v>
      </c>
      <c r="D12" s="52">
        <v>527.9</v>
      </c>
      <c r="E12" s="52">
        <v>527.9</v>
      </c>
      <c r="F12" s="52">
        <v>527.9</v>
      </c>
      <c r="G12" s="52">
        <v>717.9</v>
      </c>
      <c r="H12" s="52">
        <v>1148.7280000000001</v>
      </c>
      <c r="I12" s="52">
        <v>1824.0970000000002</v>
      </c>
      <c r="J12" s="52">
        <v>1830.3410000000001</v>
      </c>
      <c r="K12" s="52">
        <v>1692.4450000000002</v>
      </c>
      <c r="L12" s="52">
        <v>1492.8500000000001</v>
      </c>
      <c r="M12" s="52">
        <v>1491.7280000000001</v>
      </c>
      <c r="N12" s="52">
        <v>1482.9</v>
      </c>
      <c r="O12" s="52">
        <v>1482.9</v>
      </c>
      <c r="P12" s="52">
        <v>1482.9</v>
      </c>
      <c r="Q12" s="52">
        <v>1924.134</v>
      </c>
      <c r="R12" s="52">
        <v>1989.0260000000001</v>
      </c>
      <c r="S12" s="52">
        <v>2728.0169999999998</v>
      </c>
      <c r="T12" s="52">
        <v>2665.114</v>
      </c>
      <c r="U12" s="52">
        <v>2637.2950000000001</v>
      </c>
      <c r="V12" s="52">
        <v>2253.424</v>
      </c>
      <c r="W12" s="52">
        <v>1867.3670000000002</v>
      </c>
      <c r="X12" s="52">
        <v>1469.932</v>
      </c>
      <c r="Y12" s="52">
        <v>1334.9</v>
      </c>
      <c r="Z12" s="53"/>
      <c r="AA12" s="54">
        <f t="shared" si="0"/>
        <v>36155.498000000007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418</v>
      </c>
      <c r="G13" s="52">
        <v>781.94200000000001</v>
      </c>
      <c r="H13" s="52">
        <v>1027</v>
      </c>
      <c r="I13" s="52">
        <v>1103</v>
      </c>
      <c r="J13" s="52">
        <v>1093</v>
      </c>
      <c r="K13" s="52">
        <v>1080</v>
      </c>
      <c r="L13" s="52">
        <v>704</v>
      </c>
      <c r="M13" s="52">
        <v>704</v>
      </c>
      <c r="N13" s="52">
        <v>704</v>
      </c>
      <c r="O13" s="52">
        <v>706</v>
      </c>
      <c r="P13" s="52">
        <v>706</v>
      </c>
      <c r="Q13" s="52">
        <v>766</v>
      </c>
      <c r="R13" s="52">
        <v>1056</v>
      </c>
      <c r="S13" s="52">
        <v>1227</v>
      </c>
      <c r="T13" s="52">
        <v>1317</v>
      </c>
      <c r="U13" s="52">
        <v>1262</v>
      </c>
      <c r="V13" s="52">
        <v>1172</v>
      </c>
      <c r="W13" s="52">
        <v>1052</v>
      </c>
      <c r="X13" s="52">
        <v>802</v>
      </c>
      <c r="Y13" s="52">
        <v>360</v>
      </c>
      <c r="Z13" s="53"/>
      <c r="AA13" s="54">
        <f t="shared" si="0"/>
        <v>18840.941999999999</v>
      </c>
    </row>
    <row r="14" spans="1:27" ht="24.95" customHeight="1" x14ac:dyDescent="0.2">
      <c r="A14" s="55" t="s">
        <v>10</v>
      </c>
      <c r="B14" s="56">
        <v>1746.143</v>
      </c>
      <c r="C14" s="57">
        <v>1702.7340000000002</v>
      </c>
      <c r="D14" s="57">
        <v>1645.9379999999994</v>
      </c>
      <c r="E14" s="57">
        <v>1604.8999999999999</v>
      </c>
      <c r="F14" s="57">
        <v>1540.7279999999998</v>
      </c>
      <c r="G14" s="57">
        <v>1478.1810000000003</v>
      </c>
      <c r="H14" s="57">
        <v>1396.4589999999996</v>
      </c>
      <c r="I14" s="57">
        <v>1745.0700000000002</v>
      </c>
      <c r="J14" s="57">
        <v>2513.3429999999989</v>
      </c>
      <c r="K14" s="57">
        <v>3063.3760000000011</v>
      </c>
      <c r="L14" s="57">
        <v>3423.6999999999994</v>
      </c>
      <c r="M14" s="57">
        <v>3543.6459999999997</v>
      </c>
      <c r="N14" s="57">
        <v>3413.1479999999992</v>
      </c>
      <c r="O14" s="57">
        <v>3042.66</v>
      </c>
      <c r="P14" s="57">
        <v>2400.9770000000003</v>
      </c>
      <c r="Q14" s="57">
        <v>1536.1140000000005</v>
      </c>
      <c r="R14" s="57">
        <v>764.79500000000007</v>
      </c>
      <c r="S14" s="57">
        <v>560.56100000000015</v>
      </c>
      <c r="T14" s="57">
        <v>552.41899999999987</v>
      </c>
      <c r="U14" s="57">
        <v>564.33100000000002</v>
      </c>
      <c r="V14" s="57">
        <v>593.95500000000004</v>
      </c>
      <c r="W14" s="57">
        <v>611.41800000000001</v>
      </c>
      <c r="X14" s="57">
        <v>662.31399999999996</v>
      </c>
      <c r="Y14" s="57">
        <v>730.21899999999971</v>
      </c>
      <c r="Z14" s="58"/>
      <c r="AA14" s="59">
        <f t="shared" si="0"/>
        <v>40837.129000000001</v>
      </c>
    </row>
    <row r="15" spans="1:27" ht="24.95" customHeight="1" x14ac:dyDescent="0.2">
      <c r="A15" s="55" t="s">
        <v>11</v>
      </c>
      <c r="B15" s="56">
        <v>111</v>
      </c>
      <c r="C15" s="57">
        <v>119</v>
      </c>
      <c r="D15" s="57">
        <v>126</v>
      </c>
      <c r="E15" s="57">
        <v>132</v>
      </c>
      <c r="F15" s="57">
        <v>135</v>
      </c>
      <c r="G15" s="57">
        <v>136</v>
      </c>
      <c r="H15" s="57">
        <v>138</v>
      </c>
      <c r="I15" s="57">
        <v>152</v>
      </c>
      <c r="J15" s="57">
        <v>172</v>
      </c>
      <c r="K15" s="57">
        <v>183</v>
      </c>
      <c r="L15" s="57">
        <v>186</v>
      </c>
      <c r="M15" s="57">
        <v>185</v>
      </c>
      <c r="N15" s="57">
        <v>179</v>
      </c>
      <c r="O15" s="57">
        <v>169</v>
      </c>
      <c r="P15" s="57">
        <v>156</v>
      </c>
      <c r="Q15" s="57">
        <v>137</v>
      </c>
      <c r="R15" s="57">
        <v>120</v>
      </c>
      <c r="S15" s="57">
        <v>110</v>
      </c>
      <c r="T15" s="57">
        <v>105</v>
      </c>
      <c r="U15" s="57">
        <v>98</v>
      </c>
      <c r="V15" s="57">
        <v>88</v>
      </c>
      <c r="W15" s="57">
        <v>80</v>
      </c>
      <c r="X15" s="57">
        <v>72</v>
      </c>
      <c r="Y15" s="57">
        <v>63</v>
      </c>
      <c r="Z15" s="58"/>
      <c r="AA15" s="59">
        <f t="shared" si="0"/>
        <v>3152</v>
      </c>
    </row>
    <row r="16" spans="1:27" ht="30" customHeight="1" thickBot="1" x14ac:dyDescent="0.25">
      <c r="A16" s="60" t="s">
        <v>12</v>
      </c>
      <c r="B16" s="61">
        <f>IF(LEN(B$2)&gt;0,SUM(B10:B15),"")</f>
        <v>3755.0430000000001</v>
      </c>
      <c r="C16" s="62">
        <f t="shared" ref="C16:Z16" si="1">IF(LEN(C$2)&gt;0,SUM(C10:C15),"")</f>
        <v>3719.634</v>
      </c>
      <c r="D16" s="62">
        <f t="shared" si="1"/>
        <v>3669.8379999999997</v>
      </c>
      <c r="E16" s="62">
        <f t="shared" si="1"/>
        <v>3634.8</v>
      </c>
      <c r="F16" s="62">
        <f t="shared" si="1"/>
        <v>3791.6279999999997</v>
      </c>
      <c r="G16" s="62">
        <f t="shared" si="1"/>
        <v>4284.0230000000001</v>
      </c>
      <c r="H16" s="62">
        <f t="shared" si="1"/>
        <v>4880.1869999999999</v>
      </c>
      <c r="I16" s="62">
        <f t="shared" si="1"/>
        <v>6027.1669999999995</v>
      </c>
      <c r="J16" s="62">
        <f t="shared" si="1"/>
        <v>6868.6839999999993</v>
      </c>
      <c r="K16" s="62">
        <f t="shared" si="1"/>
        <v>7200.1990000000014</v>
      </c>
      <c r="L16" s="62">
        <f t="shared" si="1"/>
        <v>6976.5499999999993</v>
      </c>
      <c r="M16" s="62">
        <f t="shared" si="1"/>
        <v>7094.3739999999998</v>
      </c>
      <c r="N16" s="62">
        <f t="shared" si="1"/>
        <v>6949.0479999999989</v>
      </c>
      <c r="O16" s="62">
        <f t="shared" si="1"/>
        <v>6640.5599999999995</v>
      </c>
      <c r="P16" s="62">
        <f t="shared" si="1"/>
        <v>6035.8770000000004</v>
      </c>
      <c r="Q16" s="62">
        <f t="shared" si="1"/>
        <v>5767.2480000000005</v>
      </c>
      <c r="R16" s="62">
        <f t="shared" si="1"/>
        <v>5359.8209999999999</v>
      </c>
      <c r="S16" s="62">
        <f t="shared" si="1"/>
        <v>6055.5779999999995</v>
      </c>
      <c r="T16" s="62">
        <f t="shared" si="1"/>
        <v>6069.5329999999994</v>
      </c>
      <c r="U16" s="62">
        <f t="shared" si="1"/>
        <v>5991.6260000000002</v>
      </c>
      <c r="V16" s="62">
        <f t="shared" si="1"/>
        <v>5468.3789999999999</v>
      </c>
      <c r="W16" s="62">
        <f t="shared" si="1"/>
        <v>4759.7849999999999</v>
      </c>
      <c r="X16" s="62">
        <f t="shared" si="1"/>
        <v>4176.2460000000001</v>
      </c>
      <c r="Y16" s="62">
        <f t="shared" si="1"/>
        <v>3658.1189999999997</v>
      </c>
      <c r="Z16" s="63" t="str">
        <f t="shared" si="1"/>
        <v/>
      </c>
      <c r="AA16" s="64">
        <f>SUM(AA10:AA15)</f>
        <v>128833.947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2510.9</v>
      </c>
      <c r="C28" s="72">
        <v>2485.9</v>
      </c>
      <c r="D28" s="72">
        <v>2448.9</v>
      </c>
      <c r="E28" s="72">
        <v>2414.9</v>
      </c>
      <c r="F28" s="72">
        <v>2454.9</v>
      </c>
      <c r="G28" s="72">
        <v>2747.9</v>
      </c>
      <c r="H28" s="72">
        <v>2981.9</v>
      </c>
      <c r="I28" s="72">
        <v>3320.9</v>
      </c>
      <c r="J28" s="72">
        <v>3873.9</v>
      </c>
      <c r="K28" s="72">
        <v>4173.8999999999996</v>
      </c>
      <c r="L28" s="72">
        <v>4029.9</v>
      </c>
      <c r="M28" s="72">
        <v>4088.9</v>
      </c>
      <c r="N28" s="72">
        <v>3983.9</v>
      </c>
      <c r="O28" s="72">
        <v>3769.9</v>
      </c>
      <c r="P28" s="72">
        <v>3403.9</v>
      </c>
      <c r="Q28" s="72">
        <v>2988.9</v>
      </c>
      <c r="R28" s="72">
        <v>2791.9</v>
      </c>
      <c r="S28" s="72">
        <v>2846.9</v>
      </c>
      <c r="T28" s="72">
        <v>2986.9</v>
      </c>
      <c r="U28" s="72">
        <v>2920.9</v>
      </c>
      <c r="V28" s="72">
        <v>2673.9</v>
      </c>
      <c r="W28" s="72">
        <v>2345.9</v>
      </c>
      <c r="X28" s="72">
        <v>2087.9</v>
      </c>
      <c r="Y28" s="72">
        <v>1768.9</v>
      </c>
      <c r="Z28" s="73"/>
      <c r="AA28" s="74">
        <f>SUM(B28:Z28)</f>
        <v>72102.599999999991</v>
      </c>
    </row>
    <row r="29" spans="1:27" ht="24.95" customHeight="1" x14ac:dyDescent="0.2">
      <c r="A29" s="75" t="s">
        <v>23</v>
      </c>
      <c r="B29" s="76">
        <v>923.14300000000003</v>
      </c>
      <c r="C29" s="77">
        <v>909.73400000000004</v>
      </c>
      <c r="D29" s="77">
        <v>936.93799999999999</v>
      </c>
      <c r="E29" s="77">
        <v>935.9</v>
      </c>
      <c r="F29" s="77">
        <v>1052.7280000000001</v>
      </c>
      <c r="G29" s="77">
        <v>1062.123</v>
      </c>
      <c r="H29" s="77">
        <v>1002.287</v>
      </c>
      <c r="I29" s="77">
        <v>1258.2670000000001</v>
      </c>
      <c r="J29" s="77">
        <v>1495.7840000000001</v>
      </c>
      <c r="K29" s="77">
        <v>1450.299</v>
      </c>
      <c r="L29" s="77">
        <v>1487.65</v>
      </c>
      <c r="M29" s="77">
        <v>1545.4739999999999</v>
      </c>
      <c r="N29" s="77">
        <v>1521.1479999999999</v>
      </c>
      <c r="O29" s="77">
        <v>1421.66</v>
      </c>
      <c r="P29" s="77">
        <v>1190.9770000000001</v>
      </c>
      <c r="Q29" s="77">
        <v>1207.348</v>
      </c>
      <c r="R29" s="77">
        <v>838.92100000000005</v>
      </c>
      <c r="S29" s="77">
        <v>1139.6780000000001</v>
      </c>
      <c r="T29" s="77">
        <v>1012.633</v>
      </c>
      <c r="U29" s="77">
        <v>999.726</v>
      </c>
      <c r="V29" s="77">
        <v>883.47900000000004</v>
      </c>
      <c r="W29" s="77">
        <v>775.88499999999999</v>
      </c>
      <c r="X29" s="77">
        <v>875.346</v>
      </c>
      <c r="Y29" s="77">
        <v>764.21900000000005</v>
      </c>
      <c r="Z29" s="78"/>
      <c r="AA29" s="79">
        <f>SUM(B29:Z29)</f>
        <v>26691.346999999998</v>
      </c>
    </row>
    <row r="30" spans="1:27" ht="24.95" customHeight="1" x14ac:dyDescent="0.2">
      <c r="A30" s="82" t="s">
        <v>24</v>
      </c>
      <c r="B30" s="80">
        <v>1125</v>
      </c>
      <c r="C30" s="81">
        <v>1125</v>
      </c>
      <c r="D30" s="81">
        <v>1125</v>
      </c>
      <c r="E30" s="81">
        <v>1125</v>
      </c>
      <c r="F30" s="81">
        <v>1125</v>
      </c>
      <c r="G30" s="81">
        <v>1315</v>
      </c>
      <c r="H30" s="81">
        <v>1737</v>
      </c>
      <c r="I30" s="81">
        <v>2265</v>
      </c>
      <c r="J30" s="81">
        <v>2265</v>
      </c>
      <c r="K30" s="81">
        <v>2215</v>
      </c>
      <c r="L30" s="81">
        <v>2080</v>
      </c>
      <c r="M30" s="81">
        <v>2080</v>
      </c>
      <c r="N30" s="81">
        <v>2080</v>
      </c>
      <c r="O30" s="81">
        <v>2080</v>
      </c>
      <c r="P30" s="81">
        <v>2080</v>
      </c>
      <c r="Q30" s="81">
        <v>2260</v>
      </c>
      <c r="R30" s="81">
        <v>2530</v>
      </c>
      <c r="S30" s="81">
        <v>2880</v>
      </c>
      <c r="T30" s="81">
        <v>2880</v>
      </c>
      <c r="U30" s="81">
        <v>2880</v>
      </c>
      <c r="V30" s="81">
        <v>2720</v>
      </c>
      <c r="W30" s="81">
        <v>2440</v>
      </c>
      <c r="X30" s="81">
        <v>2020</v>
      </c>
      <c r="Y30" s="81">
        <v>1932</v>
      </c>
      <c r="Z30" s="83"/>
      <c r="AA30" s="84">
        <f>SUM(B30:Z30)</f>
        <v>48364</v>
      </c>
    </row>
    <row r="31" spans="1:27" ht="30" customHeight="1" thickBot="1" x14ac:dyDescent="0.25">
      <c r="A31" s="60" t="s">
        <v>25</v>
      </c>
      <c r="B31" s="61">
        <f>IF(LEN(B$2)&gt;0,SUM(B28:B30),"")</f>
        <v>4559.0429999999997</v>
      </c>
      <c r="C31" s="62">
        <f t="shared" ref="C31:Z31" si="4">IF(LEN(C$2)&gt;0,SUM(C28:C30),"")</f>
        <v>4520.634</v>
      </c>
      <c r="D31" s="62">
        <f t="shared" si="4"/>
        <v>4510.8379999999997</v>
      </c>
      <c r="E31" s="62">
        <f t="shared" si="4"/>
        <v>4475.8</v>
      </c>
      <c r="F31" s="62">
        <f t="shared" si="4"/>
        <v>4632.6280000000006</v>
      </c>
      <c r="G31" s="62">
        <f t="shared" si="4"/>
        <v>5125.0230000000001</v>
      </c>
      <c r="H31" s="62">
        <f t="shared" si="4"/>
        <v>5721.1869999999999</v>
      </c>
      <c r="I31" s="62">
        <f t="shared" si="4"/>
        <v>6844.1670000000004</v>
      </c>
      <c r="J31" s="62">
        <f t="shared" si="4"/>
        <v>7634.6840000000002</v>
      </c>
      <c r="K31" s="62">
        <f t="shared" si="4"/>
        <v>7839.1989999999996</v>
      </c>
      <c r="L31" s="62">
        <f t="shared" si="4"/>
        <v>7597.55</v>
      </c>
      <c r="M31" s="62">
        <f t="shared" si="4"/>
        <v>7714.3739999999998</v>
      </c>
      <c r="N31" s="62">
        <f t="shared" si="4"/>
        <v>7585.0479999999998</v>
      </c>
      <c r="O31" s="62">
        <f t="shared" si="4"/>
        <v>7271.56</v>
      </c>
      <c r="P31" s="62">
        <f t="shared" si="4"/>
        <v>6674.8770000000004</v>
      </c>
      <c r="Q31" s="62">
        <f t="shared" si="4"/>
        <v>6456.2479999999996</v>
      </c>
      <c r="R31" s="62">
        <f t="shared" si="4"/>
        <v>6160.8209999999999</v>
      </c>
      <c r="S31" s="62">
        <f t="shared" si="4"/>
        <v>6866.5780000000004</v>
      </c>
      <c r="T31" s="62">
        <f t="shared" si="4"/>
        <v>6879.5330000000004</v>
      </c>
      <c r="U31" s="62">
        <f t="shared" si="4"/>
        <v>6800.6260000000002</v>
      </c>
      <c r="V31" s="62">
        <f t="shared" si="4"/>
        <v>6277.3789999999999</v>
      </c>
      <c r="W31" s="62">
        <f t="shared" si="4"/>
        <v>5561.7849999999999</v>
      </c>
      <c r="X31" s="62">
        <f t="shared" si="4"/>
        <v>4983.2460000000001</v>
      </c>
      <c r="Y31" s="62">
        <f t="shared" si="4"/>
        <v>4465.1190000000006</v>
      </c>
      <c r="Z31" s="63" t="str">
        <f t="shared" si="4"/>
        <v/>
      </c>
      <c r="AA31" s="64">
        <f>SUM(AA28:AA30)</f>
        <v>147157.94699999999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363</v>
      </c>
      <c r="C34" s="95">
        <v>360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355</v>
      </c>
      <c r="K34" s="95">
        <v>317</v>
      </c>
      <c r="L34" s="95">
        <v>292</v>
      </c>
      <c r="M34" s="95">
        <v>296</v>
      </c>
      <c r="N34" s="95">
        <v>307</v>
      </c>
      <c r="O34" s="95">
        <v>279</v>
      </c>
      <c r="P34" s="95">
        <v>266</v>
      </c>
      <c r="Q34" s="95">
        <v>284</v>
      </c>
      <c r="R34" s="95">
        <v>360</v>
      </c>
      <c r="S34" s="95">
        <v>363</v>
      </c>
      <c r="T34" s="95">
        <v>362</v>
      </c>
      <c r="U34" s="95">
        <v>361</v>
      </c>
      <c r="V34" s="95">
        <v>361</v>
      </c>
      <c r="W34" s="95">
        <v>361</v>
      </c>
      <c r="X34" s="95">
        <v>363</v>
      </c>
      <c r="Y34" s="95">
        <v>363</v>
      </c>
      <c r="Z34" s="96"/>
      <c r="AA34" s="74">
        <f t="shared" ref="AA34:AA39" si="5">SUM(B34:Z34)</f>
        <v>8413</v>
      </c>
    </row>
    <row r="35" spans="1:27" ht="24.95" customHeight="1" x14ac:dyDescent="0.2">
      <c r="A35" s="97" t="s">
        <v>28</v>
      </c>
      <c r="B35" s="98">
        <v>388</v>
      </c>
      <c r="C35" s="99">
        <v>388</v>
      </c>
      <c r="D35" s="99">
        <v>388</v>
      </c>
      <c r="E35" s="99">
        <v>388</v>
      </c>
      <c r="F35" s="99">
        <v>388</v>
      </c>
      <c r="G35" s="99">
        <v>388</v>
      </c>
      <c r="H35" s="99">
        <v>388</v>
      </c>
      <c r="I35" s="99">
        <v>362</v>
      </c>
      <c r="J35" s="99">
        <v>352</v>
      </c>
      <c r="K35" s="99">
        <v>269</v>
      </c>
      <c r="L35" s="99">
        <v>292</v>
      </c>
      <c r="M35" s="99">
        <v>287</v>
      </c>
      <c r="N35" s="99">
        <v>292</v>
      </c>
      <c r="O35" s="99">
        <v>315</v>
      </c>
      <c r="P35" s="99">
        <v>336</v>
      </c>
      <c r="Q35" s="99">
        <v>352</v>
      </c>
      <c r="R35" s="99">
        <v>388</v>
      </c>
      <c r="S35" s="99">
        <v>388</v>
      </c>
      <c r="T35" s="99">
        <v>388</v>
      </c>
      <c r="U35" s="99">
        <v>388</v>
      </c>
      <c r="V35" s="99">
        <v>388</v>
      </c>
      <c r="W35" s="99">
        <v>388</v>
      </c>
      <c r="X35" s="99">
        <v>388</v>
      </c>
      <c r="Y35" s="99">
        <v>388</v>
      </c>
      <c r="Z35" s="100"/>
      <c r="AA35" s="79">
        <f t="shared" si="5"/>
        <v>8677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701.6</v>
      </c>
      <c r="E36" s="99">
        <v>681.8</v>
      </c>
      <c r="F36" s="99">
        <v>544</v>
      </c>
      <c r="G36" s="99">
        <v>655.7</v>
      </c>
      <c r="H36" s="99">
        <v>721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18.2</v>
      </c>
      <c r="R36" s="99">
        <v>503.2</v>
      </c>
      <c r="S36" s="99">
        <v>444.5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10118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45</v>
      </c>
      <c r="J37" s="99">
        <v>49</v>
      </c>
      <c r="K37" s="99">
        <v>43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43</v>
      </c>
      <c r="X37" s="99">
        <v>46</v>
      </c>
      <c r="Y37" s="99">
        <v>46</v>
      </c>
      <c r="Z37" s="100"/>
      <c r="AA37" s="79">
        <f t="shared" si="5"/>
        <v>994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500</v>
      </c>
      <c r="J38" s="99"/>
      <c r="K38" s="99"/>
      <c r="L38" s="99"/>
      <c r="M38" s="99">
        <v>61.1</v>
      </c>
      <c r="N38" s="99">
        <v>46.2</v>
      </c>
      <c r="O38" s="99">
        <v>118.5</v>
      </c>
      <c r="P38" s="99">
        <v>283.5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499.2</v>
      </c>
      <c r="X38" s="99">
        <v>500</v>
      </c>
      <c r="Y38" s="99">
        <v>500</v>
      </c>
      <c r="Z38" s="100"/>
      <c r="AA38" s="79">
        <f t="shared" si="5"/>
        <v>5508.5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1515</v>
      </c>
      <c r="C39" s="88">
        <f t="shared" si="6"/>
        <v>1512</v>
      </c>
      <c r="D39" s="88">
        <f t="shared" si="6"/>
        <v>1532.6</v>
      </c>
      <c r="E39" s="88">
        <f t="shared" si="6"/>
        <v>1512.8</v>
      </c>
      <c r="F39" s="88">
        <f t="shared" si="6"/>
        <v>1375</v>
      </c>
      <c r="G39" s="88">
        <f t="shared" si="6"/>
        <v>1486.7</v>
      </c>
      <c r="H39" s="88">
        <f t="shared" si="6"/>
        <v>1552</v>
      </c>
      <c r="I39" s="88">
        <f t="shared" si="6"/>
        <v>1317</v>
      </c>
      <c r="J39" s="88">
        <f t="shared" si="6"/>
        <v>766</v>
      </c>
      <c r="K39" s="88">
        <f t="shared" si="6"/>
        <v>639</v>
      </c>
      <c r="L39" s="88">
        <f t="shared" si="6"/>
        <v>621</v>
      </c>
      <c r="M39" s="88">
        <f t="shared" si="6"/>
        <v>681.1</v>
      </c>
      <c r="N39" s="88">
        <f t="shared" si="6"/>
        <v>682.2</v>
      </c>
      <c r="O39" s="88">
        <f t="shared" si="6"/>
        <v>749.5</v>
      </c>
      <c r="P39" s="88">
        <f t="shared" si="6"/>
        <v>922.5</v>
      </c>
      <c r="Q39" s="88">
        <f t="shared" si="6"/>
        <v>1197.2</v>
      </c>
      <c r="R39" s="88">
        <f t="shared" si="6"/>
        <v>1794.2</v>
      </c>
      <c r="S39" s="88">
        <f t="shared" si="6"/>
        <v>1745.5</v>
      </c>
      <c r="T39" s="88">
        <f t="shared" si="6"/>
        <v>2021</v>
      </c>
      <c r="U39" s="88">
        <f t="shared" si="6"/>
        <v>2020</v>
      </c>
      <c r="V39" s="88">
        <f t="shared" si="6"/>
        <v>2020</v>
      </c>
      <c r="W39" s="88">
        <f t="shared" si="6"/>
        <v>2012.2</v>
      </c>
      <c r="X39" s="88">
        <f t="shared" si="6"/>
        <v>2018</v>
      </c>
      <c r="Y39" s="88">
        <f t="shared" si="6"/>
        <v>2018</v>
      </c>
      <c r="Z39" s="89" t="str">
        <f t="shared" si="6"/>
        <v/>
      </c>
      <c r="AA39" s="90">
        <f t="shared" si="5"/>
        <v>33710.5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691.6</v>
      </c>
      <c r="E44" s="99">
        <v>671.8</v>
      </c>
      <c r="F44" s="99">
        <v>534</v>
      </c>
      <c r="G44" s="99">
        <v>645.70000000000005</v>
      </c>
      <c r="H44" s="99">
        <v>711</v>
      </c>
      <c r="I44" s="99"/>
      <c r="J44" s="99"/>
      <c r="K44" s="99"/>
      <c r="L44" s="99"/>
      <c r="M44" s="99"/>
      <c r="N44" s="99"/>
      <c r="O44" s="99"/>
      <c r="P44" s="99"/>
      <c r="Q44" s="99">
        <v>8.1999999999999993</v>
      </c>
      <c r="R44" s="99">
        <v>493.2</v>
      </c>
      <c r="S44" s="99">
        <v>434.5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9878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500</v>
      </c>
      <c r="J46" s="99"/>
      <c r="K46" s="99"/>
      <c r="L46" s="99"/>
      <c r="M46" s="99">
        <v>61.1</v>
      </c>
      <c r="N46" s="99">
        <v>46.2</v>
      </c>
      <c r="O46" s="99">
        <v>118.5</v>
      </c>
      <c r="P46" s="99">
        <v>283.5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499.2</v>
      </c>
      <c r="X46" s="99">
        <v>500</v>
      </c>
      <c r="Y46" s="99">
        <v>500</v>
      </c>
      <c r="Z46" s="100"/>
      <c r="AA46" s="79">
        <f t="shared" si="7"/>
        <v>5508.5</v>
      </c>
    </row>
    <row r="47" spans="1:27" ht="24.95" customHeight="1" x14ac:dyDescent="0.2">
      <c r="A47" s="85" t="s">
        <v>34</v>
      </c>
      <c r="B47" s="98">
        <v>3</v>
      </c>
      <c r="C47" s="99">
        <v>25</v>
      </c>
      <c r="D47" s="99">
        <v>41</v>
      </c>
      <c r="E47" s="99">
        <v>48</v>
      </c>
      <c r="F47" s="99">
        <v>44</v>
      </c>
      <c r="G47" s="99">
        <v>17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178</v>
      </c>
    </row>
    <row r="48" spans="1:27" ht="30" customHeight="1" thickBot="1" x14ac:dyDescent="0.25">
      <c r="A48" s="86" t="s">
        <v>35</v>
      </c>
      <c r="B48" s="87">
        <f>IF(LEN(B$2)&gt;0,SUM(B42:B47),"")</f>
        <v>714</v>
      </c>
      <c r="C48" s="88">
        <f t="shared" ref="C48:Z48" si="8">IF(LEN(C$2)&gt;0,SUM(C42:C47),"")</f>
        <v>736</v>
      </c>
      <c r="D48" s="88">
        <f t="shared" si="8"/>
        <v>732.6</v>
      </c>
      <c r="E48" s="88">
        <f t="shared" si="8"/>
        <v>719.8</v>
      </c>
      <c r="F48" s="88">
        <f t="shared" si="8"/>
        <v>578</v>
      </c>
      <c r="G48" s="88">
        <f t="shared" si="8"/>
        <v>662.7</v>
      </c>
      <c r="H48" s="88">
        <f t="shared" si="8"/>
        <v>711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61.1</v>
      </c>
      <c r="N48" s="88">
        <f t="shared" si="8"/>
        <v>46.2</v>
      </c>
      <c r="O48" s="88">
        <f t="shared" si="8"/>
        <v>118.5</v>
      </c>
      <c r="P48" s="88">
        <f t="shared" si="8"/>
        <v>283.5</v>
      </c>
      <c r="Q48" s="88">
        <f t="shared" si="8"/>
        <v>508.2</v>
      </c>
      <c r="R48" s="88">
        <f t="shared" si="8"/>
        <v>993.2</v>
      </c>
      <c r="S48" s="88">
        <f t="shared" si="8"/>
        <v>934.5</v>
      </c>
      <c r="T48" s="88">
        <f t="shared" si="8"/>
        <v>1211</v>
      </c>
      <c r="U48" s="88">
        <f t="shared" si="8"/>
        <v>1211</v>
      </c>
      <c r="V48" s="88">
        <f t="shared" si="8"/>
        <v>1211</v>
      </c>
      <c r="W48" s="88">
        <f t="shared" si="8"/>
        <v>1210.2</v>
      </c>
      <c r="X48" s="88">
        <f t="shared" si="8"/>
        <v>1211</v>
      </c>
      <c r="Y48" s="88">
        <f t="shared" si="8"/>
        <v>1211</v>
      </c>
      <c r="Z48" s="89" t="str">
        <f t="shared" si="8"/>
        <v/>
      </c>
      <c r="AA48" s="90">
        <f t="shared" si="7"/>
        <v>15564.5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5270.0429999999997</v>
      </c>
      <c r="C51" s="88">
        <f t="shared" si="10"/>
        <v>5231.634</v>
      </c>
      <c r="D51" s="88">
        <f t="shared" si="10"/>
        <v>5202.4380000000001</v>
      </c>
      <c r="E51" s="88">
        <f t="shared" si="10"/>
        <v>5147.6000000000004</v>
      </c>
      <c r="F51" s="88">
        <f t="shared" si="10"/>
        <v>5166.6279999999997</v>
      </c>
      <c r="G51" s="88">
        <f t="shared" si="10"/>
        <v>5770.723</v>
      </c>
      <c r="H51" s="88">
        <f t="shared" si="10"/>
        <v>6432.1869999999999</v>
      </c>
      <c r="I51" s="88">
        <f t="shared" si="10"/>
        <v>7344.1669999999995</v>
      </c>
      <c r="J51" s="88">
        <f t="shared" si="10"/>
        <v>7634.6839999999993</v>
      </c>
      <c r="K51" s="88">
        <f t="shared" si="10"/>
        <v>7839.1990000000014</v>
      </c>
      <c r="L51" s="88">
        <f t="shared" si="10"/>
        <v>7597.5499999999993</v>
      </c>
      <c r="M51" s="88">
        <f t="shared" si="10"/>
        <v>7775.4740000000002</v>
      </c>
      <c r="N51" s="88">
        <f t="shared" si="10"/>
        <v>7631.2479999999987</v>
      </c>
      <c r="O51" s="88">
        <f t="shared" si="10"/>
        <v>7390.0599999999995</v>
      </c>
      <c r="P51" s="88">
        <f t="shared" si="10"/>
        <v>6958.3770000000004</v>
      </c>
      <c r="Q51" s="88">
        <f t="shared" si="10"/>
        <v>6964.4480000000003</v>
      </c>
      <c r="R51" s="88">
        <f t="shared" si="10"/>
        <v>7154.0209999999997</v>
      </c>
      <c r="S51" s="88">
        <f t="shared" si="10"/>
        <v>7801.0779999999995</v>
      </c>
      <c r="T51" s="88">
        <f t="shared" si="10"/>
        <v>8090.5329999999994</v>
      </c>
      <c r="U51" s="88">
        <f t="shared" si="10"/>
        <v>8011.6260000000002</v>
      </c>
      <c r="V51" s="88">
        <f t="shared" si="10"/>
        <v>7488.3789999999999</v>
      </c>
      <c r="W51" s="88">
        <f t="shared" si="10"/>
        <v>6771.9849999999997</v>
      </c>
      <c r="X51" s="88">
        <f t="shared" si="10"/>
        <v>6194.2460000000001</v>
      </c>
      <c r="Y51" s="88">
        <f t="shared" si="10"/>
        <v>5676.1189999999997</v>
      </c>
      <c r="Z51" s="89" t="str">
        <f t="shared" si="10"/>
        <v/>
      </c>
      <c r="AA51" s="104">
        <f>SUM(B51:Z51)</f>
        <v>162544.44699999996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5270.0430000000024</v>
      </c>
      <c r="C4" s="18">
        <v>5231.6340000000009</v>
      </c>
      <c r="D4" s="18">
        <v>5202.4490000000023</v>
      </c>
      <c r="E4" s="18">
        <v>5147.5659999999998</v>
      </c>
      <c r="F4" s="18">
        <v>5166.6289999999999</v>
      </c>
      <c r="G4" s="18">
        <v>5770.7510000000002</v>
      </c>
      <c r="H4" s="18">
        <v>6432.2129999999997</v>
      </c>
      <c r="I4" s="18">
        <v>7344.1680000000006</v>
      </c>
      <c r="J4" s="18">
        <v>7634.6449999999995</v>
      </c>
      <c r="K4" s="18">
        <v>7839.157000000002</v>
      </c>
      <c r="L4" s="18">
        <v>7597.5990000000002</v>
      </c>
      <c r="M4" s="18">
        <v>7775.5090000000018</v>
      </c>
      <c r="N4" s="18">
        <v>7631.3089999999993</v>
      </c>
      <c r="O4" s="18">
        <v>7390.0810000000019</v>
      </c>
      <c r="P4" s="18">
        <v>6958.4150000000009</v>
      </c>
      <c r="Q4" s="18">
        <v>6964.4669999999987</v>
      </c>
      <c r="R4" s="18">
        <v>7154.0320000000002</v>
      </c>
      <c r="S4" s="18">
        <v>7801.1110000000008</v>
      </c>
      <c r="T4" s="18">
        <v>8090.5330000000013</v>
      </c>
      <c r="U4" s="18">
        <v>8011.6260000000011</v>
      </c>
      <c r="V4" s="18">
        <v>7488.3790000000026</v>
      </c>
      <c r="W4" s="18">
        <v>6772.0289999999986</v>
      </c>
      <c r="X4" s="18">
        <v>6194.2460000000019</v>
      </c>
      <c r="Y4" s="18">
        <v>5676.1189999999988</v>
      </c>
      <c r="Z4" s="19"/>
      <c r="AA4" s="20">
        <f>SUM(B4:Z4)</f>
        <v>162544.71000000005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129.93</v>
      </c>
      <c r="C7" s="28">
        <v>120</v>
      </c>
      <c r="D7" s="28">
        <v>90.37</v>
      </c>
      <c r="E7" s="28">
        <v>88.01</v>
      </c>
      <c r="F7" s="28">
        <v>123.88</v>
      </c>
      <c r="G7" s="28">
        <v>112</v>
      </c>
      <c r="H7" s="28">
        <v>164.27</v>
      </c>
      <c r="I7" s="28">
        <v>186.79</v>
      </c>
      <c r="J7" s="28">
        <v>187.53</v>
      </c>
      <c r="K7" s="28">
        <v>173.87</v>
      </c>
      <c r="L7" s="28">
        <v>164.56</v>
      </c>
      <c r="M7" s="28">
        <v>164.27</v>
      </c>
      <c r="N7" s="28">
        <v>154.99</v>
      </c>
      <c r="O7" s="28">
        <v>151.6</v>
      </c>
      <c r="P7" s="28">
        <v>160.09</v>
      </c>
      <c r="Q7" s="28">
        <v>185.05</v>
      </c>
      <c r="R7" s="28">
        <v>182.67</v>
      </c>
      <c r="S7" s="28">
        <v>287.32</v>
      </c>
      <c r="T7" s="28">
        <v>218.91</v>
      </c>
      <c r="U7" s="28">
        <v>217.97</v>
      </c>
      <c r="V7" s="28">
        <v>197.17</v>
      </c>
      <c r="W7" s="28">
        <v>169</v>
      </c>
      <c r="X7" s="28">
        <v>173.56</v>
      </c>
      <c r="Y7" s="28">
        <v>161</v>
      </c>
      <c r="Z7" s="29"/>
      <c r="AA7" s="30">
        <f>IF(SUM(B7:Z7)&lt;&gt;0,AVERAGEIF(B7:Z7,"&lt;&gt;"""),"")</f>
        <v>165.20041666666665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892.29499999999996</v>
      </c>
      <c r="C19" s="72">
        <v>903.30399999999997</v>
      </c>
      <c r="D19" s="72">
        <v>886.31399999999996</v>
      </c>
      <c r="E19" s="72">
        <v>886.28700000000003</v>
      </c>
      <c r="F19" s="72">
        <v>893.3</v>
      </c>
      <c r="G19" s="72">
        <v>907.31399999999996</v>
      </c>
      <c r="H19" s="72">
        <v>913.31100000000004</v>
      </c>
      <c r="I19" s="72">
        <v>930.30899999999997</v>
      </c>
      <c r="J19" s="72">
        <v>916.33399999999995</v>
      </c>
      <c r="K19" s="72">
        <v>898.33899999999994</v>
      </c>
      <c r="L19" s="72">
        <v>862.32500000000005</v>
      </c>
      <c r="M19" s="72">
        <v>831.34</v>
      </c>
      <c r="N19" s="72">
        <v>825.35500000000002</v>
      </c>
      <c r="O19" s="72">
        <v>789.30600000000004</v>
      </c>
      <c r="P19" s="72">
        <v>759.30099999999993</v>
      </c>
      <c r="Q19" s="72">
        <v>765.322</v>
      </c>
      <c r="R19" s="72">
        <v>754.32899999999995</v>
      </c>
      <c r="S19" s="72">
        <v>743.322</v>
      </c>
      <c r="T19" s="72">
        <v>744.33299999999997</v>
      </c>
      <c r="U19" s="72">
        <v>743.32500000000005</v>
      </c>
      <c r="V19" s="72">
        <v>745.31700000000001</v>
      </c>
      <c r="W19" s="72">
        <v>727.33100000000002</v>
      </c>
      <c r="X19" s="72">
        <v>874.34199999999998</v>
      </c>
      <c r="Y19" s="72">
        <v>872.31500000000005</v>
      </c>
      <c r="Z19" s="73"/>
      <c r="AA19" s="74">
        <f t="shared" ref="AA19:AA24" si="2">SUM(B19:Z19)</f>
        <v>20064.669999999998</v>
      </c>
    </row>
    <row r="20" spans="1:27" ht="24.95" customHeight="1" x14ac:dyDescent="0.2">
      <c r="A20" s="75" t="s">
        <v>15</v>
      </c>
      <c r="B20" s="76">
        <v>827.10600000000011</v>
      </c>
      <c r="C20" s="77">
        <v>817.91600000000017</v>
      </c>
      <c r="D20" s="77">
        <v>814.93899999999985</v>
      </c>
      <c r="E20" s="77">
        <v>817.50500000000011</v>
      </c>
      <c r="F20" s="77">
        <v>854.58</v>
      </c>
      <c r="G20" s="77">
        <v>984.05900000000008</v>
      </c>
      <c r="H20" s="77">
        <v>1155.713</v>
      </c>
      <c r="I20" s="77">
        <v>1299.6310000000001</v>
      </c>
      <c r="J20" s="77">
        <v>1266.9920000000002</v>
      </c>
      <c r="K20" s="77">
        <v>1280.0079999999998</v>
      </c>
      <c r="L20" s="77">
        <v>1269.0550000000001</v>
      </c>
      <c r="M20" s="77">
        <v>1270.7809999999999</v>
      </c>
      <c r="N20" s="77">
        <v>1277.6400000000001</v>
      </c>
      <c r="O20" s="77">
        <v>1223.383</v>
      </c>
      <c r="P20" s="77">
        <v>1179.1009999999999</v>
      </c>
      <c r="Q20" s="77">
        <v>1240.8680000000004</v>
      </c>
      <c r="R20" s="77">
        <v>1218.8160000000003</v>
      </c>
      <c r="S20" s="77">
        <v>1156.8229999999999</v>
      </c>
      <c r="T20" s="77">
        <v>1231.2630000000001</v>
      </c>
      <c r="U20" s="77">
        <v>1207.5329999999999</v>
      </c>
      <c r="V20" s="77">
        <v>1098.8460000000002</v>
      </c>
      <c r="W20" s="77">
        <v>1006.0169999999999</v>
      </c>
      <c r="X20" s="77">
        <v>943.81000000000006</v>
      </c>
      <c r="Y20" s="77">
        <v>939.76600000000008</v>
      </c>
      <c r="Z20" s="78"/>
      <c r="AA20" s="79">
        <f t="shared" si="2"/>
        <v>26382.151000000002</v>
      </c>
    </row>
    <row r="21" spans="1:27" ht="24.95" customHeight="1" x14ac:dyDescent="0.2">
      <c r="A21" s="75" t="s">
        <v>16</v>
      </c>
      <c r="B21" s="80">
        <v>2642.0389999999993</v>
      </c>
      <c r="C21" s="81">
        <v>2548.6720000000005</v>
      </c>
      <c r="D21" s="81">
        <v>2455.695999999999</v>
      </c>
      <c r="E21" s="81">
        <v>2400.7739999999999</v>
      </c>
      <c r="F21" s="81">
        <v>2489.7489999999998</v>
      </c>
      <c r="G21" s="81">
        <v>2905.3780000000002</v>
      </c>
      <c r="H21" s="81">
        <v>3517.2890000000002</v>
      </c>
      <c r="I21" s="81">
        <v>3999.5280000000002</v>
      </c>
      <c r="J21" s="81">
        <v>4320.5190000000002</v>
      </c>
      <c r="K21" s="81">
        <v>4304.01</v>
      </c>
      <c r="L21" s="81">
        <v>4325.0190000000011</v>
      </c>
      <c r="M21" s="81">
        <v>4348.8880000000008</v>
      </c>
      <c r="N21" s="81">
        <v>4228.7139999999999</v>
      </c>
      <c r="O21" s="81">
        <v>4060.3919999999998</v>
      </c>
      <c r="P21" s="81">
        <v>4163.7130000000006</v>
      </c>
      <c r="Q21" s="81">
        <v>4352.277000000001</v>
      </c>
      <c r="R21" s="81">
        <v>4593.3869999999997</v>
      </c>
      <c r="S21" s="81">
        <v>5254.4660000000013</v>
      </c>
      <c r="T21" s="81">
        <v>5441.4369999999999</v>
      </c>
      <c r="U21" s="81">
        <v>5400.268</v>
      </c>
      <c r="V21" s="81">
        <v>5025.2160000000013</v>
      </c>
      <c r="W21" s="81">
        <v>4477.6809999999996</v>
      </c>
      <c r="X21" s="81">
        <v>3879.5939999999996</v>
      </c>
      <c r="Y21" s="81">
        <v>3421.538</v>
      </c>
      <c r="Z21" s="78"/>
      <c r="AA21" s="79">
        <f t="shared" si="2"/>
        <v>94556.244000000006</v>
      </c>
    </row>
    <row r="22" spans="1:27" ht="24.95" customHeight="1" x14ac:dyDescent="0.2">
      <c r="A22" s="82" t="s">
        <v>17</v>
      </c>
      <c r="B22" s="81"/>
      <c r="C22" s="81">
        <v>77.242000000000004</v>
      </c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327.24200000000002</v>
      </c>
    </row>
    <row r="23" spans="1:27" ht="24.95" customHeight="1" x14ac:dyDescent="0.2">
      <c r="A23" s="85" t="s">
        <v>18</v>
      </c>
      <c r="B23" s="77">
        <v>127.5</v>
      </c>
      <c r="C23" s="77">
        <v>119.5</v>
      </c>
      <c r="D23" s="77">
        <v>115.5</v>
      </c>
      <c r="E23" s="77">
        <v>114</v>
      </c>
      <c r="F23" s="77">
        <v>116</v>
      </c>
      <c r="G23" s="77">
        <v>131</v>
      </c>
      <c r="H23" s="77">
        <v>146.5</v>
      </c>
      <c r="I23" s="77">
        <v>146</v>
      </c>
      <c r="J23" s="77">
        <v>149.5</v>
      </c>
      <c r="K23" s="77">
        <v>153</v>
      </c>
      <c r="L23" s="77">
        <v>122.5</v>
      </c>
      <c r="M23" s="77">
        <v>118.5</v>
      </c>
      <c r="N23" s="77">
        <v>120.5</v>
      </c>
      <c r="O23" s="77">
        <v>136</v>
      </c>
      <c r="P23" s="77">
        <v>158.5</v>
      </c>
      <c r="Q23" s="77">
        <v>148</v>
      </c>
      <c r="R23" s="77">
        <v>155.5</v>
      </c>
      <c r="S23" s="77">
        <v>181.5</v>
      </c>
      <c r="T23" s="77">
        <v>193.5</v>
      </c>
      <c r="U23" s="77">
        <v>189.5</v>
      </c>
      <c r="V23" s="77">
        <v>181</v>
      </c>
      <c r="W23" s="77">
        <v>168</v>
      </c>
      <c r="X23" s="77">
        <v>157.5</v>
      </c>
      <c r="Y23" s="77">
        <v>156.5</v>
      </c>
      <c r="Z23" s="77"/>
      <c r="AA23" s="79">
        <f t="shared" si="2"/>
        <v>3505.5</v>
      </c>
    </row>
    <row r="24" spans="1:27" ht="24.95" customHeight="1" x14ac:dyDescent="0.2">
      <c r="A24" s="85" t="s">
        <v>19</v>
      </c>
      <c r="B24" s="77">
        <v>222.99999999999997</v>
      </c>
      <c r="C24" s="77">
        <v>208.99999999999997</v>
      </c>
      <c r="D24" s="77">
        <v>199.99999999999997</v>
      </c>
      <c r="E24" s="77">
        <v>199.00000000000003</v>
      </c>
      <c r="F24" s="77">
        <v>205.99999999999997</v>
      </c>
      <c r="G24" s="77">
        <v>233.99999999999997</v>
      </c>
      <c r="H24" s="77">
        <v>285.99999999999994</v>
      </c>
      <c r="I24" s="77">
        <v>326.00000000000006</v>
      </c>
      <c r="J24" s="77">
        <v>362</v>
      </c>
      <c r="K24" s="77">
        <v>381.00000000000006</v>
      </c>
      <c r="L24" s="77">
        <v>394</v>
      </c>
      <c r="M24" s="77">
        <v>399</v>
      </c>
      <c r="N24" s="77">
        <v>401</v>
      </c>
      <c r="O24" s="77">
        <v>398</v>
      </c>
      <c r="P24" s="77">
        <v>392.00000000000006</v>
      </c>
      <c r="Q24" s="77">
        <v>386.99999999999994</v>
      </c>
      <c r="R24" s="77">
        <v>395</v>
      </c>
      <c r="S24" s="77">
        <v>425.99999999999994</v>
      </c>
      <c r="T24" s="77">
        <v>434.99999999999994</v>
      </c>
      <c r="U24" s="77">
        <v>425</v>
      </c>
      <c r="V24" s="77">
        <v>396.00000000000006</v>
      </c>
      <c r="W24" s="77">
        <v>354</v>
      </c>
      <c r="X24" s="77">
        <v>306.99999999999994</v>
      </c>
      <c r="Y24" s="77">
        <v>273</v>
      </c>
      <c r="Z24" s="77"/>
      <c r="AA24" s="79">
        <f t="shared" si="2"/>
        <v>8008</v>
      </c>
    </row>
    <row r="25" spans="1:27" ht="30" customHeight="1" thickBot="1" x14ac:dyDescent="0.25">
      <c r="A25" s="86" t="s">
        <v>20</v>
      </c>
      <c r="B25" s="87">
        <f t="shared" ref="B25:AA25" si="3">SUM(B19:B24)</f>
        <v>4711.9399999999996</v>
      </c>
      <c r="C25" s="88">
        <f t="shared" si="3"/>
        <v>4675.6340000000009</v>
      </c>
      <c r="D25" s="88">
        <f t="shared" si="3"/>
        <v>4597.4489999999987</v>
      </c>
      <c r="E25" s="88">
        <f t="shared" si="3"/>
        <v>4542.5659999999998</v>
      </c>
      <c r="F25" s="88">
        <f t="shared" si="3"/>
        <v>4559.6289999999999</v>
      </c>
      <c r="G25" s="88">
        <f t="shared" si="3"/>
        <v>5161.7510000000002</v>
      </c>
      <c r="H25" s="88">
        <f t="shared" si="3"/>
        <v>6018.8130000000001</v>
      </c>
      <c r="I25" s="88">
        <f t="shared" si="3"/>
        <v>6701.4680000000008</v>
      </c>
      <c r="J25" s="88">
        <f t="shared" si="3"/>
        <v>7015.3450000000003</v>
      </c>
      <c r="K25" s="88">
        <f t="shared" si="3"/>
        <v>7016.357</v>
      </c>
      <c r="L25" s="88">
        <f t="shared" si="3"/>
        <v>6972.8990000000013</v>
      </c>
      <c r="M25" s="88">
        <f t="shared" si="3"/>
        <v>6968.5090000000009</v>
      </c>
      <c r="N25" s="88">
        <f t="shared" si="3"/>
        <v>6853.2089999999998</v>
      </c>
      <c r="O25" s="88">
        <f t="shared" si="3"/>
        <v>6607.0810000000001</v>
      </c>
      <c r="P25" s="88">
        <f t="shared" si="3"/>
        <v>6652.6150000000007</v>
      </c>
      <c r="Q25" s="88">
        <f t="shared" si="3"/>
        <v>6893.4670000000015</v>
      </c>
      <c r="R25" s="88">
        <f t="shared" si="3"/>
        <v>7117.0320000000002</v>
      </c>
      <c r="S25" s="88">
        <f t="shared" si="3"/>
        <v>7762.1110000000008</v>
      </c>
      <c r="T25" s="88">
        <f t="shared" si="3"/>
        <v>8045.5329999999994</v>
      </c>
      <c r="U25" s="88">
        <f t="shared" si="3"/>
        <v>7965.6260000000002</v>
      </c>
      <c r="V25" s="88">
        <f t="shared" si="3"/>
        <v>7446.3790000000017</v>
      </c>
      <c r="W25" s="88">
        <f t="shared" si="3"/>
        <v>6733.0289999999995</v>
      </c>
      <c r="X25" s="88">
        <f t="shared" si="3"/>
        <v>6162.2459999999992</v>
      </c>
      <c r="Y25" s="88">
        <f t="shared" si="3"/>
        <v>5663.1190000000006</v>
      </c>
      <c r="Z25" s="89">
        <f t="shared" si="3"/>
        <v>0</v>
      </c>
      <c r="AA25" s="90">
        <f t="shared" si="3"/>
        <v>152843.807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350.5</v>
      </c>
      <c r="C28" s="72">
        <v>328.5</v>
      </c>
      <c r="D28" s="72">
        <v>315.5</v>
      </c>
      <c r="E28" s="72">
        <v>313</v>
      </c>
      <c r="F28" s="72">
        <v>322</v>
      </c>
      <c r="G28" s="72">
        <v>365</v>
      </c>
      <c r="H28" s="72">
        <v>432.5</v>
      </c>
      <c r="I28" s="72">
        <v>472</v>
      </c>
      <c r="J28" s="72">
        <v>511.5</v>
      </c>
      <c r="K28" s="72">
        <v>534</v>
      </c>
      <c r="L28" s="72">
        <v>521.5</v>
      </c>
      <c r="M28" s="72">
        <v>522.5</v>
      </c>
      <c r="N28" s="72">
        <v>526.5</v>
      </c>
      <c r="O28" s="72">
        <v>539</v>
      </c>
      <c r="P28" s="72">
        <v>555.5</v>
      </c>
      <c r="Q28" s="72">
        <v>535</v>
      </c>
      <c r="R28" s="72">
        <v>550.5</v>
      </c>
      <c r="S28" s="72">
        <v>607.5</v>
      </c>
      <c r="T28" s="72">
        <v>628.5</v>
      </c>
      <c r="U28" s="72">
        <v>614.5</v>
      </c>
      <c r="V28" s="72">
        <v>577</v>
      </c>
      <c r="W28" s="72">
        <v>522</v>
      </c>
      <c r="X28" s="72">
        <v>464.5</v>
      </c>
      <c r="Y28" s="72">
        <v>429.5</v>
      </c>
      <c r="Z28" s="73"/>
      <c r="AA28" s="74">
        <f>SUM(B28:Z28)</f>
        <v>11538.5</v>
      </c>
    </row>
    <row r="29" spans="1:27" ht="24.95" customHeight="1" x14ac:dyDescent="0.2">
      <c r="A29" s="75" t="s">
        <v>23</v>
      </c>
      <c r="B29" s="76">
        <v>4419.5429999999997</v>
      </c>
      <c r="C29" s="77">
        <v>4403.134</v>
      </c>
      <c r="D29" s="77">
        <v>4386.9489999999996</v>
      </c>
      <c r="E29" s="77">
        <v>4334.5659999999998</v>
      </c>
      <c r="F29" s="77">
        <v>4344.6289999999999</v>
      </c>
      <c r="G29" s="77">
        <v>4905.7510000000002</v>
      </c>
      <c r="H29" s="77">
        <v>5634.3130000000001</v>
      </c>
      <c r="I29" s="77">
        <v>6274.4679999999998</v>
      </c>
      <c r="J29" s="77">
        <v>6600.8450000000003</v>
      </c>
      <c r="K29" s="77">
        <v>6567.357</v>
      </c>
      <c r="L29" s="77">
        <v>6568.3990000000003</v>
      </c>
      <c r="M29" s="77">
        <v>6584.009</v>
      </c>
      <c r="N29" s="77">
        <v>6491.7089999999998</v>
      </c>
      <c r="O29" s="77">
        <v>6231.0810000000001</v>
      </c>
      <c r="P29" s="77">
        <v>6260.1149999999998</v>
      </c>
      <c r="Q29" s="77">
        <v>6429.4669999999996</v>
      </c>
      <c r="R29" s="77">
        <v>6603.5320000000002</v>
      </c>
      <c r="S29" s="77">
        <v>7193.6109999999999</v>
      </c>
      <c r="T29" s="77">
        <v>7462.0330000000004</v>
      </c>
      <c r="U29" s="77">
        <v>7397.1260000000002</v>
      </c>
      <c r="V29" s="77">
        <v>6911.3789999999999</v>
      </c>
      <c r="W29" s="77">
        <v>6250.0290000000005</v>
      </c>
      <c r="X29" s="77">
        <v>5729.7460000000001</v>
      </c>
      <c r="Y29" s="77">
        <v>5246.6189999999997</v>
      </c>
      <c r="Z29" s="78"/>
      <c r="AA29" s="79">
        <f>SUM(B29:Z29)</f>
        <v>143230.41000000006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4770.0429999999997</v>
      </c>
      <c r="C31" s="62">
        <f t="shared" si="4"/>
        <v>4731.634</v>
      </c>
      <c r="D31" s="62">
        <f t="shared" si="4"/>
        <v>4702.4489999999996</v>
      </c>
      <c r="E31" s="62">
        <f t="shared" si="4"/>
        <v>4647.5659999999998</v>
      </c>
      <c r="F31" s="62">
        <f t="shared" si="4"/>
        <v>4666.6289999999999</v>
      </c>
      <c r="G31" s="62">
        <f t="shared" si="4"/>
        <v>5270.7510000000002</v>
      </c>
      <c r="H31" s="62">
        <f t="shared" si="4"/>
        <v>6066.8130000000001</v>
      </c>
      <c r="I31" s="62">
        <f t="shared" si="4"/>
        <v>6746.4679999999998</v>
      </c>
      <c r="J31" s="62">
        <f t="shared" si="4"/>
        <v>7112.3450000000003</v>
      </c>
      <c r="K31" s="62">
        <f t="shared" si="4"/>
        <v>7101.357</v>
      </c>
      <c r="L31" s="62">
        <f t="shared" si="4"/>
        <v>7089.8990000000003</v>
      </c>
      <c r="M31" s="62">
        <f t="shared" si="4"/>
        <v>7106.509</v>
      </c>
      <c r="N31" s="62">
        <f t="shared" si="4"/>
        <v>7018.2089999999998</v>
      </c>
      <c r="O31" s="62">
        <f t="shared" si="4"/>
        <v>6770.0810000000001</v>
      </c>
      <c r="P31" s="62">
        <f t="shared" si="4"/>
        <v>6815.6149999999998</v>
      </c>
      <c r="Q31" s="62">
        <f t="shared" si="4"/>
        <v>6964.4669999999996</v>
      </c>
      <c r="R31" s="62">
        <f t="shared" si="4"/>
        <v>7154.0320000000002</v>
      </c>
      <c r="S31" s="62">
        <f t="shared" si="4"/>
        <v>7801.1109999999999</v>
      </c>
      <c r="T31" s="62">
        <f t="shared" si="4"/>
        <v>8090.5330000000004</v>
      </c>
      <c r="U31" s="62">
        <f t="shared" si="4"/>
        <v>8011.6260000000002</v>
      </c>
      <c r="V31" s="62">
        <f t="shared" si="4"/>
        <v>7488.3789999999999</v>
      </c>
      <c r="W31" s="62">
        <f t="shared" si="4"/>
        <v>6772.0290000000005</v>
      </c>
      <c r="X31" s="62">
        <f t="shared" si="4"/>
        <v>6194.2460000000001</v>
      </c>
      <c r="Y31" s="62">
        <f t="shared" si="4"/>
        <v>5676.1189999999997</v>
      </c>
      <c r="Z31" s="63">
        <f t="shared" si="4"/>
        <v>0</v>
      </c>
      <c r="AA31" s="64">
        <f t="shared" si="4"/>
        <v>154768.91000000006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17</v>
      </c>
      <c r="J34" s="95">
        <v>36</v>
      </c>
      <c r="K34" s="95">
        <v>36</v>
      </c>
      <c r="L34" s="95">
        <v>36</v>
      </c>
      <c r="M34" s="95">
        <v>36</v>
      </c>
      <c r="N34" s="95">
        <v>36</v>
      </c>
      <c r="O34" s="95">
        <v>36</v>
      </c>
      <c r="P34" s="95">
        <v>36</v>
      </c>
      <c r="Q34" s="95">
        <v>36</v>
      </c>
      <c r="R34" s="95">
        <v>11</v>
      </c>
      <c r="S34" s="95">
        <v>11</v>
      </c>
      <c r="T34" s="95">
        <v>17</v>
      </c>
      <c r="U34" s="95">
        <v>17</v>
      </c>
      <c r="V34" s="95">
        <v>17</v>
      </c>
      <c r="W34" s="95">
        <v>17</v>
      </c>
      <c r="X34" s="95">
        <v>17</v>
      </c>
      <c r="Y34" s="95"/>
      <c r="Z34" s="96"/>
      <c r="AA34" s="74">
        <f t="shared" ref="AA34:AA39" si="5">SUM(B34:Z34)</f>
        <v>412</v>
      </c>
    </row>
    <row r="35" spans="1:27" ht="24.95" customHeight="1" x14ac:dyDescent="0.2">
      <c r="A35" s="97" t="s">
        <v>41</v>
      </c>
      <c r="B35" s="98">
        <v>3</v>
      </c>
      <c r="C35" s="99">
        <v>3</v>
      </c>
      <c r="D35" s="99">
        <v>2</v>
      </c>
      <c r="E35" s="99">
        <v>2</v>
      </c>
      <c r="F35" s="99">
        <v>4</v>
      </c>
      <c r="G35" s="99">
        <v>6</v>
      </c>
      <c r="H35" s="99">
        <v>15</v>
      </c>
      <c r="I35" s="99">
        <v>28</v>
      </c>
      <c r="J35" s="99">
        <v>61</v>
      </c>
      <c r="K35" s="99">
        <v>30</v>
      </c>
      <c r="L35" s="99">
        <v>24</v>
      </c>
      <c r="M35" s="99">
        <v>23</v>
      </c>
      <c r="N35" s="99">
        <v>22</v>
      </c>
      <c r="O35" s="99">
        <v>20</v>
      </c>
      <c r="P35" s="99">
        <v>20</v>
      </c>
      <c r="Q35" s="99">
        <v>35</v>
      </c>
      <c r="R35" s="99">
        <v>26</v>
      </c>
      <c r="S35" s="99">
        <v>28</v>
      </c>
      <c r="T35" s="99">
        <v>28</v>
      </c>
      <c r="U35" s="99">
        <v>29</v>
      </c>
      <c r="V35" s="99">
        <v>25</v>
      </c>
      <c r="W35" s="99">
        <v>22</v>
      </c>
      <c r="X35" s="99">
        <v>15</v>
      </c>
      <c r="Y35" s="99">
        <v>13</v>
      </c>
      <c r="Z35" s="100"/>
      <c r="AA35" s="79">
        <f t="shared" si="5"/>
        <v>484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597.70000000000005</v>
      </c>
      <c r="J36" s="99">
        <v>22.3</v>
      </c>
      <c r="K36" s="99">
        <v>237.8</v>
      </c>
      <c r="L36" s="99">
        <v>7.7</v>
      </c>
      <c r="M36" s="99">
        <v>669</v>
      </c>
      <c r="N36" s="99">
        <v>613.1</v>
      </c>
      <c r="O36" s="99">
        <v>620</v>
      </c>
      <c r="P36" s="99">
        <v>142.80000000000001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2910.4</v>
      </c>
    </row>
    <row r="37" spans="1:27" ht="24.95" customHeight="1" x14ac:dyDescent="0.2">
      <c r="A37" s="97" t="s">
        <v>43</v>
      </c>
      <c r="B37" s="98">
        <v>55.103000000000002</v>
      </c>
      <c r="C37" s="99">
        <v>53</v>
      </c>
      <c r="D37" s="99">
        <v>103</v>
      </c>
      <c r="E37" s="99">
        <v>103</v>
      </c>
      <c r="F37" s="99">
        <v>103</v>
      </c>
      <c r="G37" s="99">
        <v>103</v>
      </c>
      <c r="H37" s="99">
        <v>33</v>
      </c>
      <c r="I37" s="99"/>
      <c r="J37" s="99"/>
      <c r="K37" s="99">
        <v>19</v>
      </c>
      <c r="L37" s="99">
        <v>57</v>
      </c>
      <c r="M37" s="99">
        <v>79</v>
      </c>
      <c r="N37" s="99">
        <v>107</v>
      </c>
      <c r="O37" s="99">
        <v>107</v>
      </c>
      <c r="P37" s="99">
        <v>107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1029.1030000000001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365.4</v>
      </c>
      <c r="I38" s="99"/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4865.3999999999996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558.10299999999995</v>
      </c>
      <c r="C39" s="88">
        <f t="shared" si="6"/>
        <v>556</v>
      </c>
      <c r="D39" s="88">
        <f t="shared" si="6"/>
        <v>605</v>
      </c>
      <c r="E39" s="88">
        <f t="shared" si="6"/>
        <v>605</v>
      </c>
      <c r="F39" s="88">
        <f t="shared" si="6"/>
        <v>607</v>
      </c>
      <c r="G39" s="88">
        <f t="shared" si="6"/>
        <v>609</v>
      </c>
      <c r="H39" s="88">
        <f t="shared" si="6"/>
        <v>413.4</v>
      </c>
      <c r="I39" s="88">
        <f t="shared" si="6"/>
        <v>642.70000000000005</v>
      </c>
      <c r="J39" s="88">
        <f t="shared" si="6"/>
        <v>619.29999999999995</v>
      </c>
      <c r="K39" s="88">
        <f t="shared" si="6"/>
        <v>822.8</v>
      </c>
      <c r="L39" s="88">
        <f t="shared" si="6"/>
        <v>624.70000000000005</v>
      </c>
      <c r="M39" s="88">
        <f t="shared" si="6"/>
        <v>807</v>
      </c>
      <c r="N39" s="88">
        <f t="shared" si="6"/>
        <v>778.1</v>
      </c>
      <c r="O39" s="88">
        <f t="shared" si="6"/>
        <v>783</v>
      </c>
      <c r="P39" s="88">
        <f t="shared" si="6"/>
        <v>305.8</v>
      </c>
      <c r="Q39" s="88">
        <f t="shared" si="6"/>
        <v>71</v>
      </c>
      <c r="R39" s="88">
        <f t="shared" si="6"/>
        <v>37</v>
      </c>
      <c r="S39" s="88">
        <f t="shared" si="6"/>
        <v>39</v>
      </c>
      <c r="T39" s="88">
        <f t="shared" si="6"/>
        <v>45</v>
      </c>
      <c r="U39" s="88">
        <f t="shared" si="6"/>
        <v>46</v>
      </c>
      <c r="V39" s="88">
        <f t="shared" si="6"/>
        <v>42</v>
      </c>
      <c r="W39" s="88">
        <f t="shared" si="6"/>
        <v>39</v>
      </c>
      <c r="X39" s="88">
        <f t="shared" si="6"/>
        <v>32</v>
      </c>
      <c r="Y39" s="88">
        <f t="shared" si="6"/>
        <v>13</v>
      </c>
      <c r="Z39" s="89">
        <f t="shared" si="6"/>
        <v>0</v>
      </c>
      <c r="AA39" s="90">
        <f t="shared" si="5"/>
        <v>9700.9030000000002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597.70000000000005</v>
      </c>
      <c r="J44" s="99">
        <v>22.3</v>
      </c>
      <c r="K44" s="99">
        <v>237.8</v>
      </c>
      <c r="L44" s="99">
        <v>7.7</v>
      </c>
      <c r="M44" s="99">
        <v>669</v>
      </c>
      <c r="N44" s="99">
        <v>613.1</v>
      </c>
      <c r="O44" s="99">
        <v>620</v>
      </c>
      <c r="P44" s="99">
        <v>142.80000000000001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2910.4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365.4</v>
      </c>
      <c r="I46" s="99"/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4865.3999999999996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33</v>
      </c>
      <c r="I47" s="99">
        <v>45</v>
      </c>
      <c r="J47" s="99">
        <v>4</v>
      </c>
      <c r="K47" s="99">
        <v>83</v>
      </c>
      <c r="L47" s="99">
        <v>93</v>
      </c>
      <c r="M47" s="99">
        <v>99</v>
      </c>
      <c r="N47" s="99">
        <v>107</v>
      </c>
      <c r="O47" s="99">
        <v>114</v>
      </c>
      <c r="P47" s="99">
        <v>121</v>
      </c>
      <c r="Q47" s="99">
        <v>90</v>
      </c>
      <c r="R47" s="99">
        <v>89</v>
      </c>
      <c r="S47" s="99">
        <v>130</v>
      </c>
      <c r="T47" s="99">
        <v>144</v>
      </c>
      <c r="U47" s="99">
        <v>141</v>
      </c>
      <c r="V47" s="99">
        <v>141</v>
      </c>
      <c r="W47" s="99">
        <v>150</v>
      </c>
      <c r="X47" s="99">
        <v>120</v>
      </c>
      <c r="Y47" s="99">
        <v>95</v>
      </c>
      <c r="Z47" s="100"/>
      <c r="AA47" s="79">
        <f t="shared" si="7"/>
        <v>1799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398.4</v>
      </c>
      <c r="I48" s="88">
        <f t="shared" si="8"/>
        <v>642.70000000000005</v>
      </c>
      <c r="J48" s="88">
        <f t="shared" si="8"/>
        <v>526.29999999999995</v>
      </c>
      <c r="K48" s="88">
        <f t="shared" si="8"/>
        <v>820.8</v>
      </c>
      <c r="L48" s="88">
        <f t="shared" si="8"/>
        <v>600.70000000000005</v>
      </c>
      <c r="M48" s="88">
        <f t="shared" si="8"/>
        <v>768</v>
      </c>
      <c r="N48" s="88">
        <f t="shared" si="8"/>
        <v>720.1</v>
      </c>
      <c r="O48" s="88">
        <f t="shared" si="8"/>
        <v>734</v>
      </c>
      <c r="P48" s="88">
        <f t="shared" si="8"/>
        <v>263.8</v>
      </c>
      <c r="Q48" s="88">
        <f t="shared" si="8"/>
        <v>90</v>
      </c>
      <c r="R48" s="88">
        <f t="shared" si="8"/>
        <v>89</v>
      </c>
      <c r="S48" s="88">
        <f t="shared" si="8"/>
        <v>130</v>
      </c>
      <c r="T48" s="88">
        <f t="shared" si="8"/>
        <v>144</v>
      </c>
      <c r="U48" s="88">
        <f t="shared" si="8"/>
        <v>141</v>
      </c>
      <c r="V48" s="88">
        <f t="shared" si="8"/>
        <v>141</v>
      </c>
      <c r="W48" s="88">
        <f t="shared" si="8"/>
        <v>150</v>
      </c>
      <c r="X48" s="88">
        <f t="shared" si="8"/>
        <v>120</v>
      </c>
      <c r="Y48" s="88">
        <f t="shared" si="8"/>
        <v>95</v>
      </c>
      <c r="Z48" s="89">
        <f t="shared" si="8"/>
        <v>0</v>
      </c>
      <c r="AA48" s="90">
        <f t="shared" si="7"/>
        <v>9574.7999999999993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5270.0429999999997</v>
      </c>
      <c r="C51" s="88">
        <f t="shared" si="10"/>
        <v>5231.6340000000009</v>
      </c>
      <c r="D51" s="88">
        <f t="shared" si="10"/>
        <v>5202.4489999999987</v>
      </c>
      <c r="E51" s="88">
        <f t="shared" si="10"/>
        <v>5147.5659999999998</v>
      </c>
      <c r="F51" s="88">
        <f t="shared" si="10"/>
        <v>5166.6289999999999</v>
      </c>
      <c r="G51" s="88">
        <f t="shared" si="10"/>
        <v>5770.7510000000002</v>
      </c>
      <c r="H51" s="88">
        <f t="shared" si="10"/>
        <v>6432.2129999999997</v>
      </c>
      <c r="I51" s="88">
        <f t="shared" si="10"/>
        <v>7344.1680000000006</v>
      </c>
      <c r="J51" s="88">
        <f t="shared" si="10"/>
        <v>7634.6450000000004</v>
      </c>
      <c r="K51" s="88">
        <f t="shared" si="10"/>
        <v>7839.1570000000002</v>
      </c>
      <c r="L51" s="88">
        <f t="shared" si="10"/>
        <v>7597.5990000000011</v>
      </c>
      <c r="M51" s="88">
        <f t="shared" si="10"/>
        <v>7775.5090000000009</v>
      </c>
      <c r="N51" s="88">
        <f t="shared" si="10"/>
        <v>7631.3090000000002</v>
      </c>
      <c r="O51" s="88">
        <f t="shared" si="10"/>
        <v>7390.0810000000001</v>
      </c>
      <c r="P51" s="88">
        <f t="shared" si="10"/>
        <v>6958.4150000000009</v>
      </c>
      <c r="Q51" s="88">
        <f t="shared" si="10"/>
        <v>6964.4670000000015</v>
      </c>
      <c r="R51" s="88">
        <f t="shared" si="10"/>
        <v>7154.0320000000002</v>
      </c>
      <c r="S51" s="88">
        <f t="shared" si="10"/>
        <v>7801.1110000000008</v>
      </c>
      <c r="T51" s="88">
        <f t="shared" si="10"/>
        <v>8090.5329999999994</v>
      </c>
      <c r="U51" s="88">
        <f t="shared" si="10"/>
        <v>8011.6260000000002</v>
      </c>
      <c r="V51" s="88">
        <f t="shared" si="10"/>
        <v>7488.3790000000017</v>
      </c>
      <c r="W51" s="88">
        <f t="shared" si="10"/>
        <v>6772.0289999999995</v>
      </c>
      <c r="X51" s="88">
        <f t="shared" si="10"/>
        <v>6194.2459999999992</v>
      </c>
      <c r="Y51" s="88">
        <f t="shared" si="10"/>
        <v>5676.1190000000006</v>
      </c>
      <c r="Z51" s="89">
        <f t="shared" si="10"/>
        <v>0</v>
      </c>
      <c r="AA51" s="104">
        <f>SUM(B51:Z51)</f>
        <v>162544.71000000002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-211</v>
      </c>
      <c r="C4" s="18">
        <v>-211</v>
      </c>
      <c r="D4" s="18">
        <v>-191.60000000000002</v>
      </c>
      <c r="E4" s="18">
        <v>-171.79999999999995</v>
      </c>
      <c r="F4" s="18">
        <v>-34</v>
      </c>
      <c r="G4" s="18">
        <v>-145.70000000000005</v>
      </c>
      <c r="H4" s="18">
        <v>-345.6</v>
      </c>
      <c r="I4" s="18">
        <v>97.700000000000045</v>
      </c>
      <c r="J4" s="18">
        <v>522.29999999999995</v>
      </c>
      <c r="K4" s="18">
        <v>737.8</v>
      </c>
      <c r="L4" s="18">
        <v>507.7</v>
      </c>
      <c r="M4" s="18">
        <v>607.9</v>
      </c>
      <c r="N4" s="18">
        <v>566.9</v>
      </c>
      <c r="O4" s="18">
        <v>501.5</v>
      </c>
      <c r="P4" s="18">
        <v>-140.69999999999999</v>
      </c>
      <c r="Q4" s="18">
        <v>-508.2</v>
      </c>
      <c r="R4" s="18">
        <v>-993.2</v>
      </c>
      <c r="S4" s="18">
        <v>-934.5</v>
      </c>
      <c r="T4" s="18">
        <v>-1211</v>
      </c>
      <c r="U4" s="18">
        <v>-1211</v>
      </c>
      <c r="V4" s="18">
        <v>-1211</v>
      </c>
      <c r="W4" s="18">
        <v>-1210.2</v>
      </c>
      <c r="X4" s="18">
        <v>-1211</v>
      </c>
      <c r="Y4" s="18">
        <v>-1211</v>
      </c>
      <c r="Z4" s="19"/>
      <c r="AA4" s="111">
        <f>SUM(B4:Z4)</f>
        <v>-7610.7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129.93</v>
      </c>
      <c r="C7" s="117">
        <v>120</v>
      </c>
      <c r="D7" s="117">
        <v>90.37</v>
      </c>
      <c r="E7" s="117">
        <v>88.01</v>
      </c>
      <c r="F7" s="117">
        <v>123.88</v>
      </c>
      <c r="G7" s="117">
        <v>112</v>
      </c>
      <c r="H7" s="117">
        <v>164.27</v>
      </c>
      <c r="I7" s="117">
        <v>186.79</v>
      </c>
      <c r="J7" s="117">
        <v>187.53</v>
      </c>
      <c r="K7" s="117">
        <v>173.87</v>
      </c>
      <c r="L7" s="117">
        <v>164.56</v>
      </c>
      <c r="M7" s="117">
        <v>164.27</v>
      </c>
      <c r="N7" s="117">
        <v>154.99</v>
      </c>
      <c r="O7" s="117">
        <v>151.6</v>
      </c>
      <c r="P7" s="117">
        <v>160.09</v>
      </c>
      <c r="Q7" s="117">
        <v>185.05</v>
      </c>
      <c r="R7" s="117">
        <v>182.67</v>
      </c>
      <c r="S7" s="117">
        <v>287.32</v>
      </c>
      <c r="T7" s="117">
        <v>218.91</v>
      </c>
      <c r="U7" s="117">
        <v>217.97</v>
      </c>
      <c r="V7" s="117">
        <v>197.17</v>
      </c>
      <c r="W7" s="117">
        <v>169</v>
      </c>
      <c r="X7" s="117">
        <v>173.56</v>
      </c>
      <c r="Y7" s="117">
        <v>161</v>
      </c>
      <c r="Z7" s="118"/>
      <c r="AA7" s="119">
        <f>IF(SUM(B7:Z7)&lt;&gt;0,AVERAGEIF(B7:Z7,"&lt;&gt;"""),"")</f>
        <v>165.20041666666665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691.6</v>
      </c>
      <c r="E13" s="129">
        <v>671.8</v>
      </c>
      <c r="F13" s="129">
        <v>534</v>
      </c>
      <c r="G13" s="129">
        <v>645.70000000000005</v>
      </c>
      <c r="H13" s="129">
        <v>711</v>
      </c>
      <c r="I13" s="129"/>
      <c r="J13" s="129"/>
      <c r="K13" s="129"/>
      <c r="L13" s="129"/>
      <c r="M13" s="129"/>
      <c r="N13" s="129"/>
      <c r="O13" s="129"/>
      <c r="P13" s="129"/>
      <c r="Q13" s="129">
        <v>8.1999999999999993</v>
      </c>
      <c r="R13" s="129">
        <v>493.2</v>
      </c>
      <c r="S13" s="129">
        <v>434.5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9878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500</v>
      </c>
      <c r="J15" s="133"/>
      <c r="K15" s="133"/>
      <c r="L15" s="133"/>
      <c r="M15" s="133">
        <v>61.1</v>
      </c>
      <c r="N15" s="133">
        <v>46.2</v>
      </c>
      <c r="O15" s="133">
        <v>118.5</v>
      </c>
      <c r="P15" s="133">
        <v>283.5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499.2</v>
      </c>
      <c r="X15" s="133">
        <v>500</v>
      </c>
      <c r="Y15" s="133">
        <v>500</v>
      </c>
      <c r="Z15" s="131"/>
      <c r="AA15" s="132">
        <f t="shared" si="0"/>
        <v>5508.5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691.6</v>
      </c>
      <c r="E16" s="135">
        <f t="shared" si="1"/>
        <v>671.8</v>
      </c>
      <c r="F16" s="135">
        <f t="shared" si="1"/>
        <v>534</v>
      </c>
      <c r="G16" s="135">
        <f t="shared" si="1"/>
        <v>645.70000000000005</v>
      </c>
      <c r="H16" s="135">
        <f t="shared" si="1"/>
        <v>711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61.1</v>
      </c>
      <c r="N16" s="135">
        <f t="shared" si="1"/>
        <v>46.2</v>
      </c>
      <c r="O16" s="135">
        <f t="shared" si="1"/>
        <v>118.5</v>
      </c>
      <c r="P16" s="135">
        <f t="shared" si="1"/>
        <v>283.5</v>
      </c>
      <c r="Q16" s="135">
        <f t="shared" si="1"/>
        <v>508.2</v>
      </c>
      <c r="R16" s="135">
        <f t="shared" si="1"/>
        <v>993.2</v>
      </c>
      <c r="S16" s="135">
        <f t="shared" si="1"/>
        <v>934.5</v>
      </c>
      <c r="T16" s="135">
        <f t="shared" si="1"/>
        <v>1211</v>
      </c>
      <c r="U16" s="135">
        <f t="shared" si="1"/>
        <v>1211</v>
      </c>
      <c r="V16" s="135">
        <f t="shared" si="1"/>
        <v>1211</v>
      </c>
      <c r="W16" s="135">
        <f t="shared" si="1"/>
        <v>1210.2</v>
      </c>
      <c r="X16" s="135">
        <f t="shared" si="1"/>
        <v>1211</v>
      </c>
      <c r="Y16" s="135">
        <f t="shared" si="1"/>
        <v>1211</v>
      </c>
      <c r="Z16" s="136" t="str">
        <f t="shared" si="1"/>
        <v/>
      </c>
      <c r="AA16" s="90">
        <f t="shared" si="0"/>
        <v>15386.5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597.70000000000005</v>
      </c>
      <c r="J21" s="129">
        <v>22.3</v>
      </c>
      <c r="K21" s="129">
        <v>237.8</v>
      </c>
      <c r="L21" s="129">
        <v>7.7</v>
      </c>
      <c r="M21" s="129">
        <v>669</v>
      </c>
      <c r="N21" s="129">
        <v>613.1</v>
      </c>
      <c r="O21" s="129">
        <v>620</v>
      </c>
      <c r="P21" s="129">
        <v>142.80000000000001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2910.4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365.4</v>
      </c>
      <c r="I23" s="133"/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4865.3999999999996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365.4</v>
      </c>
      <c r="I24" s="135">
        <f t="shared" si="3"/>
        <v>597.70000000000005</v>
      </c>
      <c r="J24" s="135">
        <f t="shared" si="3"/>
        <v>522.29999999999995</v>
      </c>
      <c r="K24" s="135">
        <f t="shared" si="3"/>
        <v>737.8</v>
      </c>
      <c r="L24" s="135">
        <f t="shared" si="3"/>
        <v>507.7</v>
      </c>
      <c r="M24" s="135">
        <f t="shared" si="3"/>
        <v>669</v>
      </c>
      <c r="N24" s="135">
        <f t="shared" si="3"/>
        <v>613.1</v>
      </c>
      <c r="O24" s="135">
        <f t="shared" si="3"/>
        <v>620</v>
      </c>
      <c r="P24" s="135">
        <f t="shared" si="3"/>
        <v>142.80000000000001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7775.8000000000011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2023-01-31T12:10:24Z</dcterms:created>
  <dcterms:modified xsi:type="dcterms:W3CDTF">2023-01-31T12:10:25Z</dcterms:modified>
</cp:coreProperties>
</file>