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<sst xmlns="http://schemas.openxmlformats.org/spreadsheetml/2006/main" count="117" uniqueCount="53">
  <si>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30/01/2023 14:13:07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</si>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</sst>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744</c:v>
                </c:pt>
                <c:pt idx="1">
                  <c:v>744</c:v>
                </c:pt>
                <c:pt idx="2">
                  <c:v>744</c:v>
                </c:pt>
                <c:pt idx="3">
                  <c:v>744</c:v>
                </c:pt>
                <c:pt idx="4">
                  <c:v>744</c:v>
                </c:pt>
                <c:pt idx="5">
                  <c:v>744</c:v>
                </c:pt>
                <c:pt idx="6">
                  <c:v>764</c:v>
                </c:pt>
                <c:pt idx="7">
                  <c:v>944</c:v>
                </c:pt>
                <c:pt idx="8">
                  <c:v>1044</c:v>
                </c:pt>
                <c:pt idx="9">
                  <c:v>1125</c:v>
                </c:pt>
                <c:pt idx="10">
                  <c:v>1125</c:v>
                </c:pt>
                <c:pt idx="11">
                  <c:v>1175</c:v>
                </c:pt>
                <c:pt idx="12">
                  <c:v>1175</c:v>
                </c:pt>
                <c:pt idx="13">
                  <c:v>1225</c:v>
                </c:pt>
                <c:pt idx="14">
                  <c:v>1225</c:v>
                </c:pt>
                <c:pt idx="15">
                  <c:v>1225</c:v>
                </c:pt>
                <c:pt idx="16">
                  <c:v>1144</c:v>
                </c:pt>
                <c:pt idx="17">
                  <c:v>1074</c:v>
                </c:pt>
                <c:pt idx="18">
                  <c:v>1074</c:v>
                </c:pt>
                <c:pt idx="19">
                  <c:v>1074</c:v>
                </c:pt>
                <c:pt idx="20">
                  <c:v>1074</c:v>
                </c:pt>
                <c:pt idx="21">
                  <c:v>1055</c:v>
                </c:pt>
                <c:pt idx="22">
                  <c:v>1055</c:v>
                </c:pt>
                <c:pt idx="23">
                  <c:v>1055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115</c:v>
                </c:pt>
                <c:pt idx="7">
                  <c:v>129</c:v>
                </c:pt>
                <c:pt idx="8">
                  <c:v>186</c:v>
                </c:pt>
                <c:pt idx="9">
                  <c:v>115</c:v>
                </c:pt>
                <c:pt idx="10">
                  <c:v>115</c:v>
                </c:pt>
                <c:pt idx="11">
                  <c:v>115</c:v>
                </c:pt>
                <c:pt idx="12">
                  <c:v>115</c:v>
                </c:pt>
                <c:pt idx="13">
                  <c:v>115</c:v>
                </c:pt>
                <c:pt idx="14">
                  <c:v>115</c:v>
                </c:pt>
                <c:pt idx="15">
                  <c:v>160</c:v>
                </c:pt>
                <c:pt idx="16">
                  <c:v>186</c:v>
                </c:pt>
                <c:pt idx="17">
                  <c:v>195</c:v>
                </c:pt>
                <c:pt idx="18">
                  <c:v>207</c:v>
                </c:pt>
                <c:pt idx="19">
                  <c:v>203</c:v>
                </c:pt>
                <c:pt idx="20">
                  <c:v>171</c:v>
                </c:pt>
                <c:pt idx="21">
                  <c:v>115</c:v>
                </c:pt>
                <c:pt idx="22">
                  <c:v>115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788.899</c:v>
                </c:pt>
                <c:pt idx="1">
                  <c:v>670.92</c:v>
                </c:pt>
                <c:pt idx="2">
                  <c:v>550.79999999999995</c:v>
                </c:pt>
                <c:pt idx="3">
                  <c:v>541.75</c:v>
                </c:pt>
                <c:pt idx="4">
                  <c:v>579.79999999999995</c:v>
                </c:pt>
                <c:pt idx="5">
                  <c:v>727.8</c:v>
                </c:pt>
                <c:pt idx="6">
                  <c:v>1105.962</c:v>
                </c:pt>
                <c:pt idx="7">
                  <c:v>1155.4759999999999</c:v>
                </c:pt>
                <c:pt idx="8">
                  <c:v>1025.6790000000001</c:v>
                </c:pt>
                <c:pt idx="9">
                  <c:v>777.9</c:v>
                </c:pt>
                <c:pt idx="10">
                  <c:v>777.9</c:v>
                </c:pt>
                <c:pt idx="11">
                  <c:v>777.9</c:v>
                </c:pt>
                <c:pt idx="12">
                  <c:v>777.9</c:v>
                </c:pt>
                <c:pt idx="13">
                  <c:v>819.9</c:v>
                </c:pt>
                <c:pt idx="14">
                  <c:v>1002.9</c:v>
                </c:pt>
                <c:pt idx="15">
                  <c:v>1042.9000000000001</c:v>
                </c:pt>
                <c:pt idx="16">
                  <c:v>1102.9000000000001</c:v>
                </c:pt>
                <c:pt idx="17">
                  <c:v>1428.136</c:v>
                </c:pt>
                <c:pt idx="18">
                  <c:v>1291.377</c:v>
                </c:pt>
                <c:pt idx="19">
                  <c:v>1374.664</c:v>
                </c:pt>
                <c:pt idx="20">
                  <c:v>1002.9</c:v>
                </c:pt>
                <c:pt idx="21">
                  <c:v>972.9</c:v>
                </c:pt>
                <c:pt idx="22">
                  <c:v>872.9</c:v>
                </c:pt>
                <c:pt idx="23">
                  <c:v>467.9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2076</c:v>
                </c:pt>
                <c:pt idx="1">
                  <c:v>2076</c:v>
                </c:pt>
                <c:pt idx="2">
                  <c:v>2076</c:v>
                </c:pt>
                <c:pt idx="3">
                  <c:v>2076</c:v>
                </c:pt>
                <c:pt idx="4">
                  <c:v>2076</c:v>
                </c:pt>
                <c:pt idx="5">
                  <c:v>2071</c:v>
                </c:pt>
                <c:pt idx="6">
                  <c:v>2071</c:v>
                </c:pt>
                <c:pt idx="7">
                  <c:v>2071</c:v>
                </c:pt>
                <c:pt idx="8">
                  <c:v>2071</c:v>
                </c:pt>
                <c:pt idx="9">
                  <c:v>2059.8000000000002</c:v>
                </c:pt>
                <c:pt idx="10">
                  <c:v>1745.2</c:v>
                </c:pt>
                <c:pt idx="11">
                  <c:v>1540</c:v>
                </c:pt>
                <c:pt idx="12">
                  <c:v>1361</c:v>
                </c:pt>
                <c:pt idx="13">
                  <c:v>1388</c:v>
                </c:pt>
                <c:pt idx="14">
                  <c:v>1358</c:v>
                </c:pt>
                <c:pt idx="15">
                  <c:v>1419</c:v>
                </c:pt>
                <c:pt idx="16">
                  <c:v>1657.1</c:v>
                </c:pt>
                <c:pt idx="17">
                  <c:v>1769.2</c:v>
                </c:pt>
                <c:pt idx="18">
                  <c:v>1750.1</c:v>
                </c:pt>
                <c:pt idx="19">
                  <c:v>1644.5</c:v>
                </c:pt>
                <c:pt idx="20">
                  <c:v>1619.9</c:v>
                </c:pt>
                <c:pt idx="21">
                  <c:v>1563</c:v>
                </c:pt>
                <c:pt idx="22">
                  <c:v>1569</c:v>
                </c:pt>
                <c:pt idx="23">
                  <c:v>1569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718.77599999999995</c:v>
                </c:pt>
                <c:pt idx="1">
                  <c:v>722.88399999999979</c:v>
                </c:pt>
                <c:pt idx="2">
                  <c:v>725.31399999999996</c:v>
                </c:pt>
                <c:pt idx="3">
                  <c:v>723.60300000000007</c:v>
                </c:pt>
                <c:pt idx="4">
                  <c:v>725.85699999999997</c:v>
                </c:pt>
                <c:pt idx="5">
                  <c:v>729.10899999999992</c:v>
                </c:pt>
                <c:pt idx="6">
                  <c:v>716.65499999999997</c:v>
                </c:pt>
                <c:pt idx="7">
                  <c:v>892.30199999999979</c:v>
                </c:pt>
                <c:pt idx="8">
                  <c:v>1247.7899999999995</c:v>
                </c:pt>
                <c:pt idx="9">
                  <c:v>1549.876</c:v>
                </c:pt>
                <c:pt idx="10">
                  <c:v>1979.7819999999997</c:v>
                </c:pt>
                <c:pt idx="11">
                  <c:v>2306.2750000000005</c:v>
                </c:pt>
                <c:pt idx="12">
                  <c:v>2504.895</c:v>
                </c:pt>
                <c:pt idx="13">
                  <c:v>2519.0409999999997</c:v>
                </c:pt>
                <c:pt idx="14">
                  <c:v>2326.6999999999998</c:v>
                </c:pt>
                <c:pt idx="15">
                  <c:v>1958.9810000000004</c:v>
                </c:pt>
                <c:pt idx="16">
                  <c:v>1602.7379999999996</c:v>
                </c:pt>
                <c:pt idx="17">
                  <c:v>1601.6180000000004</c:v>
                </c:pt>
                <c:pt idx="18">
                  <c:v>1691.2030000000002</c:v>
                </c:pt>
                <c:pt idx="19">
                  <c:v>1756.2539999999997</c:v>
                </c:pt>
                <c:pt idx="20">
                  <c:v>1778.9560000000001</c:v>
                </c:pt>
                <c:pt idx="21">
                  <c:v>1797.0440000000001</c:v>
                </c:pt>
                <c:pt idx="22">
                  <c:v>1789.5779999999993</c:v>
                </c:pt>
                <c:pt idx="23">
                  <c:v>1789.6610000000003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58</c:v>
                </c:pt>
                <c:pt idx="1">
                  <c:v>54</c:v>
                </c:pt>
                <c:pt idx="2">
                  <c:v>50</c:v>
                </c:pt>
                <c:pt idx="3">
                  <c:v>49</c:v>
                </c:pt>
                <c:pt idx="4">
                  <c:v>50</c:v>
                </c:pt>
                <c:pt idx="5">
                  <c:v>50</c:v>
                </c:pt>
                <c:pt idx="6">
                  <c:v>54</c:v>
                </c:pt>
                <c:pt idx="7">
                  <c:v>66</c:v>
                </c:pt>
                <c:pt idx="8">
                  <c:v>89</c:v>
                </c:pt>
                <c:pt idx="9">
                  <c:v>107</c:v>
                </c:pt>
                <c:pt idx="10">
                  <c:v>114</c:v>
                </c:pt>
                <c:pt idx="11">
                  <c:v>115</c:v>
                </c:pt>
                <c:pt idx="12">
                  <c:v>114</c:v>
                </c:pt>
                <c:pt idx="13">
                  <c:v>105</c:v>
                </c:pt>
                <c:pt idx="14">
                  <c:v>86</c:v>
                </c:pt>
                <c:pt idx="15">
                  <c:v>63</c:v>
                </c:pt>
                <c:pt idx="16">
                  <c:v>49</c:v>
                </c:pt>
                <c:pt idx="17">
                  <c:v>45</c:v>
                </c:pt>
                <c:pt idx="18">
                  <c:v>40</c:v>
                </c:pt>
                <c:pt idx="19">
                  <c:v>37</c:v>
                </c:pt>
                <c:pt idx="20">
                  <c:v>45</c:v>
                </c:pt>
                <c:pt idx="21">
                  <c:v>63</c:v>
                </c:pt>
                <c:pt idx="22">
                  <c:v>81</c:v>
                </c:pt>
                <c:pt idx="23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280</c:v>
                </c:pt>
                <c:pt idx="5">
                  <c:v>637</c:v>
                </c:pt>
                <c:pt idx="6">
                  <c:v>1027</c:v>
                </c:pt>
                <c:pt idx="7">
                  <c:v>1155</c:v>
                </c:pt>
                <c:pt idx="8">
                  <c:v>1139</c:v>
                </c:pt>
                <c:pt idx="9">
                  <c:v>1126</c:v>
                </c:pt>
                <c:pt idx="10">
                  <c:v>910</c:v>
                </c:pt>
                <c:pt idx="11">
                  <c:v>714</c:v>
                </c:pt>
                <c:pt idx="12">
                  <c:v>712</c:v>
                </c:pt>
                <c:pt idx="13">
                  <c:v>684</c:v>
                </c:pt>
                <c:pt idx="14">
                  <c:v>686</c:v>
                </c:pt>
                <c:pt idx="15">
                  <c:v>742</c:v>
                </c:pt>
                <c:pt idx="16">
                  <c:v>1126</c:v>
                </c:pt>
                <c:pt idx="17">
                  <c:v>1297</c:v>
                </c:pt>
                <c:pt idx="18">
                  <c:v>1437</c:v>
                </c:pt>
                <c:pt idx="19">
                  <c:v>1282</c:v>
                </c:pt>
                <c:pt idx="20">
                  <c:v>1192</c:v>
                </c:pt>
                <c:pt idx="21">
                  <c:v>1072</c:v>
                </c:pt>
                <c:pt idx="22">
                  <c:v>662</c:v>
                </c:pt>
                <c:pt idx="23">
                  <c:v>406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6626376"/>
        <c:axId val="2366267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4700.6750000000002</c:v>
                </c:pt>
                <c:pt idx="1">
                  <c:v>4582.8040000000001</c:v>
                </c:pt>
                <c:pt idx="2">
                  <c:v>4461.1140000000014</c:v>
                </c:pt>
                <c:pt idx="3">
                  <c:v>4449.3530000000001</c:v>
                </c:pt>
                <c:pt idx="4">
                  <c:v>4570.6569999999983</c:v>
                </c:pt>
                <c:pt idx="5">
                  <c:v>5073.9089999999997</c:v>
                </c:pt>
                <c:pt idx="6">
                  <c:v>5853.6170000000002</c:v>
                </c:pt>
                <c:pt idx="7">
                  <c:v>6412.7780000000021</c:v>
                </c:pt>
                <c:pt idx="8">
                  <c:v>6802.469000000001</c:v>
                </c:pt>
                <c:pt idx="9">
                  <c:v>6860.5319999999992</c:v>
                </c:pt>
                <c:pt idx="10">
                  <c:v>6766.89</c:v>
                </c:pt>
                <c:pt idx="11">
                  <c:v>6743.1839999999993</c:v>
                </c:pt>
                <c:pt idx="12">
                  <c:v>6759.7809999999999</c:v>
                </c:pt>
                <c:pt idx="13">
                  <c:v>6855.9489999999996</c:v>
                </c:pt>
                <c:pt idx="14">
                  <c:v>6799.5570000000007</c:v>
                </c:pt>
                <c:pt idx="15">
                  <c:v>6610.9250000000011</c:v>
                </c:pt>
                <c:pt idx="16">
                  <c:v>6867.7730000000001</c:v>
                </c:pt>
                <c:pt idx="17">
                  <c:v>7409.9080000000022</c:v>
                </c:pt>
                <c:pt idx="18">
                  <c:v>7490.6950000000006</c:v>
                </c:pt>
                <c:pt idx="19">
                  <c:v>7371.3809999999994</c:v>
                </c:pt>
                <c:pt idx="20">
                  <c:v>6883.7139999999999</c:v>
                </c:pt>
                <c:pt idx="21">
                  <c:v>6637.9809999999989</c:v>
                </c:pt>
                <c:pt idx="22">
                  <c:v>6144.4629999999997</c:v>
                </c:pt>
                <c:pt idx="23">
                  <c:v>5497.5620000000008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626376"/>
        <c:axId val="2366267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246.55</c:v>
                </c:pt>
                <c:pt idx="1">
                  <c:v>268.33</c:v>
                </c:pt>
                <c:pt idx="2">
                  <c:v>231</c:v>
                </c:pt>
                <c:pt idx="3">
                  <c:v>223.85</c:v>
                </c:pt>
                <c:pt idx="4">
                  <c:v>241</c:v>
                </c:pt>
                <c:pt idx="5">
                  <c:v>261</c:v>
                </c:pt>
                <c:pt idx="6">
                  <c:v>261</c:v>
                </c:pt>
                <c:pt idx="7">
                  <c:v>269.51</c:v>
                </c:pt>
                <c:pt idx="8">
                  <c:v>233.33</c:v>
                </c:pt>
                <c:pt idx="9">
                  <c:v>171.99</c:v>
                </c:pt>
                <c:pt idx="10">
                  <c:v>168.22</c:v>
                </c:pt>
                <c:pt idx="11">
                  <c:v>147.32</c:v>
                </c:pt>
                <c:pt idx="12">
                  <c:v>144.59</c:v>
                </c:pt>
                <c:pt idx="13">
                  <c:v>147.31</c:v>
                </c:pt>
                <c:pt idx="14">
                  <c:v>152.63999999999999</c:v>
                </c:pt>
                <c:pt idx="15">
                  <c:v>166.58</c:v>
                </c:pt>
                <c:pt idx="16">
                  <c:v>188.68</c:v>
                </c:pt>
                <c:pt idx="17">
                  <c:v>228.44</c:v>
                </c:pt>
                <c:pt idx="18">
                  <c:v>205.56</c:v>
                </c:pt>
                <c:pt idx="19">
                  <c:v>215.05</c:v>
                </c:pt>
                <c:pt idx="20">
                  <c:v>176.48</c:v>
                </c:pt>
                <c:pt idx="21">
                  <c:v>166.5</c:v>
                </c:pt>
                <c:pt idx="22">
                  <c:v>164.18</c:v>
                </c:pt>
                <c:pt idx="23">
                  <c:v>156.30000000000001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627552"/>
        <c:axId val="236627160"/>
      </c:lineChart>
      <c:catAx>
        <c:axId val="236626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626768"/>
        <c:crosses val="autoZero"/>
        <c:auto val="1"/>
        <c:lblAlgn val="ctr"/>
        <c:lblOffset val="100"/>
        <c:noMultiLvlLbl val="0"/>
      </c:catAx>
      <c:valAx>
        <c:axId val="236626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626376"/>
        <c:crosses val="autoZero"/>
        <c:crossBetween val="between"/>
      </c:valAx>
      <c:valAx>
        <c:axId val="236627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627552"/>
        <c:crosses val="max"/>
        <c:crossBetween val="between"/>
      </c:valAx>
      <c:catAx>
        <c:axId val="236627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6627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4700.675000000002</v>
      </c>
      <c r="C4" s="18">
        <v>4582.8040000000001</v>
      </c>
      <c r="D4" s="18">
        <v>4461.1140000000014</v>
      </c>
      <c r="E4" s="18">
        <v>4449.3529999999992</v>
      </c>
      <c r="F4" s="18">
        <v>4570.6570000000002</v>
      </c>
      <c r="G4" s="18">
        <v>5073.9090000000006</v>
      </c>
      <c r="H4" s="18">
        <v>5853.6170000000011</v>
      </c>
      <c r="I4" s="18">
        <v>6412.7779999999984</v>
      </c>
      <c r="J4" s="18">
        <v>6802.4690000000019</v>
      </c>
      <c r="K4" s="18">
        <v>6860.576</v>
      </c>
      <c r="L4" s="18">
        <v>6766.8819999999996</v>
      </c>
      <c r="M4" s="18">
        <v>6743.1750000000002</v>
      </c>
      <c r="N4" s="18">
        <v>6759.7950000000028</v>
      </c>
      <c r="O4" s="18">
        <v>6855.9409999999998</v>
      </c>
      <c r="P4" s="18">
        <v>6799.5999999999967</v>
      </c>
      <c r="Q4" s="18">
        <v>6610.8810000000012</v>
      </c>
      <c r="R4" s="18">
        <v>6867.7379999999976</v>
      </c>
      <c r="S4" s="18">
        <v>7409.9540000000025</v>
      </c>
      <c r="T4" s="18">
        <v>7490.6800000000012</v>
      </c>
      <c r="U4" s="18">
        <v>7371.4179999999988</v>
      </c>
      <c r="V4" s="18">
        <v>6883.7560000000003</v>
      </c>
      <c r="W4" s="18">
        <v>6637.9440000000004</v>
      </c>
      <c r="X4" s="18">
        <v>6144.4780000000001</v>
      </c>
      <c r="Y4" s="18">
        <v>5497.5609999999997</v>
      </c>
      <c r="Z4" s="19"/>
      <c r="AA4" s="20">
        <f>SUM(B4:Z4)</f>
        <v>148607.75499999998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246.55</v>
      </c>
      <c r="C7" s="28">
        <v>268.33</v>
      </c>
      <c r="D7" s="28">
        <v>231</v>
      </c>
      <c r="E7" s="28">
        <v>223.85</v>
      </c>
      <c r="F7" s="28">
        <v>241</v>
      </c>
      <c r="G7" s="28">
        <v>261</v>
      </c>
      <c r="H7" s="28">
        <v>261</v>
      </c>
      <c r="I7" s="28">
        <v>269.51</v>
      </c>
      <c r="J7" s="28">
        <v>233.33</v>
      </c>
      <c r="K7" s="28">
        <v>171.99</v>
      </c>
      <c r="L7" s="28">
        <v>168.22</v>
      </c>
      <c r="M7" s="28">
        <v>147.32</v>
      </c>
      <c r="N7" s="28">
        <v>144.59</v>
      </c>
      <c r="O7" s="28">
        <v>147.31</v>
      </c>
      <c r="P7" s="28">
        <v>152.63999999999999</v>
      </c>
      <c r="Q7" s="28">
        <v>166.58</v>
      </c>
      <c r="R7" s="28">
        <v>188.68</v>
      </c>
      <c r="S7" s="28">
        <v>228.44</v>
      </c>
      <c r="T7" s="28">
        <v>205.56</v>
      </c>
      <c r="U7" s="28">
        <v>215.05</v>
      </c>
      <c r="V7" s="28">
        <v>176.48</v>
      </c>
      <c r="W7" s="28">
        <v>166.5</v>
      </c>
      <c r="X7" s="28">
        <v>164.18</v>
      </c>
      <c r="Y7" s="28">
        <v>156.30000000000001</v>
      </c>
      <c r="Z7" s="29"/>
      <c r="AA7" s="30">
        <f>IF(SUM(B7:Z7)&lt;&gt;0,AVERAGEIF(B7:Z7,"&lt;&gt;"""),"")</f>
        <v>201.47541666666666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744</v>
      </c>
      <c r="C10" s="42">
        <v>744</v>
      </c>
      <c r="D10" s="42">
        <v>744</v>
      </c>
      <c r="E10" s="42">
        <v>744</v>
      </c>
      <c r="F10" s="42">
        <v>744</v>
      </c>
      <c r="G10" s="42">
        <v>744</v>
      </c>
      <c r="H10" s="42">
        <v>764</v>
      </c>
      <c r="I10" s="42">
        <v>944</v>
      </c>
      <c r="J10" s="42">
        <v>1044</v>
      </c>
      <c r="K10" s="42">
        <v>1125</v>
      </c>
      <c r="L10" s="42">
        <v>1125</v>
      </c>
      <c r="M10" s="42">
        <v>1175</v>
      </c>
      <c r="N10" s="42">
        <v>1175</v>
      </c>
      <c r="O10" s="42">
        <v>1225</v>
      </c>
      <c r="P10" s="42">
        <v>1225</v>
      </c>
      <c r="Q10" s="42">
        <v>1225</v>
      </c>
      <c r="R10" s="42">
        <v>1144</v>
      </c>
      <c r="S10" s="42">
        <v>1074</v>
      </c>
      <c r="T10" s="42">
        <v>1074</v>
      </c>
      <c r="U10" s="42">
        <v>1074</v>
      </c>
      <c r="V10" s="42">
        <v>1074</v>
      </c>
      <c r="W10" s="42">
        <v>1055</v>
      </c>
      <c r="X10" s="42">
        <v>1055</v>
      </c>
      <c r="Y10" s="42">
        <v>1055</v>
      </c>
      <c r="Z10" s="43"/>
      <c r="AA10" s="44">
        <f t="shared" ref="AA10:AA15" si="0">SUM(B10:Z10)</f>
        <v>24096</v>
      </c>
    </row>
    <row r="11" spans="1:27" ht="24.95" customHeight="1" x14ac:dyDescent="0.2">
      <c r="A11" s="45" t="s">
        <v>7</v>
      </c>
      <c r="B11" s="46">
        <v>115</v>
      </c>
      <c r="C11" s="47">
        <v>115</v>
      </c>
      <c r="D11" s="47">
        <v>115</v>
      </c>
      <c r="E11" s="47">
        <v>115</v>
      </c>
      <c r="F11" s="47">
        <v>115</v>
      </c>
      <c r="G11" s="47">
        <v>115</v>
      </c>
      <c r="H11" s="47">
        <v>115</v>
      </c>
      <c r="I11" s="47">
        <v>129</v>
      </c>
      <c r="J11" s="47">
        <v>186</v>
      </c>
      <c r="K11" s="47">
        <v>115</v>
      </c>
      <c r="L11" s="47">
        <v>115</v>
      </c>
      <c r="M11" s="47">
        <v>115</v>
      </c>
      <c r="N11" s="47">
        <v>115</v>
      </c>
      <c r="O11" s="47">
        <v>115</v>
      </c>
      <c r="P11" s="47">
        <v>115</v>
      </c>
      <c r="Q11" s="47">
        <v>160</v>
      </c>
      <c r="R11" s="47">
        <v>186</v>
      </c>
      <c r="S11" s="47">
        <v>195</v>
      </c>
      <c r="T11" s="47">
        <v>207</v>
      </c>
      <c r="U11" s="47">
        <v>203</v>
      </c>
      <c r="V11" s="47">
        <v>171</v>
      </c>
      <c r="W11" s="47">
        <v>115</v>
      </c>
      <c r="X11" s="47">
        <v>115</v>
      </c>
      <c r="Y11" s="47">
        <v>115</v>
      </c>
      <c r="Z11" s="48"/>
      <c r="AA11" s="49">
        <f t="shared" si="0"/>
        <v>3277</v>
      </c>
    </row>
    <row r="12" spans="1:27" ht="24.95" customHeight="1" x14ac:dyDescent="0.2">
      <c r="A12" s="50" t="s">
        <v>8</v>
      </c>
      <c r="B12" s="51">
        <v>788.899</v>
      </c>
      <c r="C12" s="52">
        <v>670.92</v>
      </c>
      <c r="D12" s="52">
        <v>550.79999999999995</v>
      </c>
      <c r="E12" s="52">
        <v>541.75</v>
      </c>
      <c r="F12" s="52">
        <v>579.79999999999995</v>
      </c>
      <c r="G12" s="52">
        <v>727.8</v>
      </c>
      <c r="H12" s="52">
        <v>1105.962</v>
      </c>
      <c r="I12" s="52">
        <v>1155.4759999999999</v>
      </c>
      <c r="J12" s="52">
        <v>1025.6790000000001</v>
      </c>
      <c r="K12" s="52">
        <v>777.9</v>
      </c>
      <c r="L12" s="52">
        <v>777.9</v>
      </c>
      <c r="M12" s="52">
        <v>777.9</v>
      </c>
      <c r="N12" s="52">
        <v>777.9</v>
      </c>
      <c r="O12" s="52">
        <v>819.9</v>
      </c>
      <c r="P12" s="52">
        <v>1002.9</v>
      </c>
      <c r="Q12" s="52">
        <v>1042.9000000000001</v>
      </c>
      <c r="R12" s="52">
        <v>1102.9000000000001</v>
      </c>
      <c r="S12" s="52">
        <v>1428.136</v>
      </c>
      <c r="T12" s="52">
        <v>1291.377</v>
      </c>
      <c r="U12" s="52">
        <v>1374.664</v>
      </c>
      <c r="V12" s="52">
        <v>1002.9</v>
      </c>
      <c r="W12" s="52">
        <v>972.9</v>
      </c>
      <c r="X12" s="52">
        <v>872.9</v>
      </c>
      <c r="Y12" s="52">
        <v>467.9</v>
      </c>
      <c r="Z12" s="53"/>
      <c r="AA12" s="54">
        <f t="shared" si="0"/>
        <v>21638.063000000006</v>
      </c>
    </row>
    <row r="13" spans="1:27" ht="24.95" customHeight="1" x14ac:dyDescent="0.2">
      <c r="A13" s="50" t="s">
        <v>9</v>
      </c>
      <c r="B13" s="51">
        <v>200</v>
      </c>
      <c r="C13" s="52">
        <v>200</v>
      </c>
      <c r="D13" s="52">
        <v>200</v>
      </c>
      <c r="E13" s="52">
        <v>200</v>
      </c>
      <c r="F13" s="52">
        <v>280</v>
      </c>
      <c r="G13" s="52">
        <v>637</v>
      </c>
      <c r="H13" s="52">
        <v>1027</v>
      </c>
      <c r="I13" s="52">
        <v>1155</v>
      </c>
      <c r="J13" s="52">
        <v>1139</v>
      </c>
      <c r="K13" s="52">
        <v>1126</v>
      </c>
      <c r="L13" s="52">
        <v>910</v>
      </c>
      <c r="M13" s="52">
        <v>714</v>
      </c>
      <c r="N13" s="52">
        <v>712</v>
      </c>
      <c r="O13" s="52">
        <v>684</v>
      </c>
      <c r="P13" s="52">
        <v>686</v>
      </c>
      <c r="Q13" s="52">
        <v>742</v>
      </c>
      <c r="R13" s="52">
        <v>1126</v>
      </c>
      <c r="S13" s="52">
        <v>1297</v>
      </c>
      <c r="T13" s="52">
        <v>1437</v>
      </c>
      <c r="U13" s="52">
        <v>1282</v>
      </c>
      <c r="V13" s="52">
        <v>1192</v>
      </c>
      <c r="W13" s="52">
        <v>1072</v>
      </c>
      <c r="X13" s="52">
        <v>662</v>
      </c>
      <c r="Y13" s="52">
        <v>406</v>
      </c>
      <c r="Z13" s="53"/>
      <c r="AA13" s="54">
        <f t="shared" si="0"/>
        <v>19086</v>
      </c>
    </row>
    <row r="14" spans="1:27" ht="24.95" customHeight="1" x14ac:dyDescent="0.2">
      <c r="A14" s="55" t="s">
        <v>10</v>
      </c>
      <c r="B14" s="56">
        <v>718.77599999999995</v>
      </c>
      <c r="C14" s="57">
        <v>722.88399999999979</v>
      </c>
      <c r="D14" s="57">
        <v>725.31399999999996</v>
      </c>
      <c r="E14" s="57">
        <v>723.60300000000007</v>
      </c>
      <c r="F14" s="57">
        <v>725.85699999999997</v>
      </c>
      <c r="G14" s="57">
        <v>729.10899999999992</v>
      </c>
      <c r="H14" s="57">
        <v>716.65499999999997</v>
      </c>
      <c r="I14" s="57">
        <v>892.30199999999979</v>
      </c>
      <c r="J14" s="57">
        <v>1247.7899999999995</v>
      </c>
      <c r="K14" s="57">
        <v>1549.876</v>
      </c>
      <c r="L14" s="57">
        <v>1979.7819999999997</v>
      </c>
      <c r="M14" s="57">
        <v>2306.2750000000005</v>
      </c>
      <c r="N14" s="57">
        <v>2504.895</v>
      </c>
      <c r="O14" s="57">
        <v>2519.0409999999997</v>
      </c>
      <c r="P14" s="57">
        <v>2326.6999999999998</v>
      </c>
      <c r="Q14" s="57">
        <v>1958.9810000000004</v>
      </c>
      <c r="R14" s="57">
        <v>1602.7379999999996</v>
      </c>
      <c r="S14" s="57">
        <v>1601.6180000000004</v>
      </c>
      <c r="T14" s="57">
        <v>1691.2030000000002</v>
      </c>
      <c r="U14" s="57">
        <v>1756.2539999999997</v>
      </c>
      <c r="V14" s="57">
        <v>1778.9560000000001</v>
      </c>
      <c r="W14" s="57">
        <v>1797.0440000000001</v>
      </c>
      <c r="X14" s="57">
        <v>1789.5779999999993</v>
      </c>
      <c r="Y14" s="57">
        <v>1789.6610000000003</v>
      </c>
      <c r="Z14" s="58"/>
      <c r="AA14" s="59">
        <f t="shared" si="0"/>
        <v>36154.892000000007</v>
      </c>
    </row>
    <row r="15" spans="1:27" ht="24.95" customHeight="1" x14ac:dyDescent="0.2">
      <c r="A15" s="55" t="s">
        <v>11</v>
      </c>
      <c r="B15" s="56">
        <v>58</v>
      </c>
      <c r="C15" s="57">
        <v>54</v>
      </c>
      <c r="D15" s="57">
        <v>50</v>
      </c>
      <c r="E15" s="57">
        <v>49</v>
      </c>
      <c r="F15" s="57">
        <v>50</v>
      </c>
      <c r="G15" s="57">
        <v>50</v>
      </c>
      <c r="H15" s="57">
        <v>54</v>
      </c>
      <c r="I15" s="57">
        <v>66</v>
      </c>
      <c r="J15" s="57">
        <v>89</v>
      </c>
      <c r="K15" s="57">
        <v>107</v>
      </c>
      <c r="L15" s="57">
        <v>114</v>
      </c>
      <c r="M15" s="57">
        <v>115</v>
      </c>
      <c r="N15" s="57">
        <v>114</v>
      </c>
      <c r="O15" s="57">
        <v>105</v>
      </c>
      <c r="P15" s="57">
        <v>86</v>
      </c>
      <c r="Q15" s="57">
        <v>63</v>
      </c>
      <c r="R15" s="57">
        <v>49</v>
      </c>
      <c r="S15" s="57">
        <v>45</v>
      </c>
      <c r="T15" s="57">
        <v>40</v>
      </c>
      <c r="U15" s="57">
        <v>37</v>
      </c>
      <c r="V15" s="57">
        <v>45</v>
      </c>
      <c r="W15" s="57">
        <v>63</v>
      </c>
      <c r="X15" s="57">
        <v>81</v>
      </c>
      <c r="Y15" s="57">
        <v>95</v>
      </c>
      <c r="Z15" s="58"/>
      <c r="AA15" s="59">
        <f t="shared" si="0"/>
        <v>1679</v>
      </c>
    </row>
    <row r="16" spans="1:27" ht="30" customHeight="1" thickBot="1" x14ac:dyDescent="0.25">
      <c r="A16" s="60" t="s">
        <v>12</v>
      </c>
      <c r="B16" s="61">
        <f>IF(LEN(B$2)&gt;0,SUM(B10:B15),"")</f>
        <v>2624.6749999999997</v>
      </c>
      <c r="C16" s="62">
        <f t="shared" ref="C16:Z16" si="1">IF(LEN(C$2)&gt;0,SUM(C10:C15),"")</f>
        <v>2506.8040000000001</v>
      </c>
      <c r="D16" s="62">
        <f t="shared" si="1"/>
        <v>2385.114</v>
      </c>
      <c r="E16" s="62">
        <f t="shared" si="1"/>
        <v>2373.3530000000001</v>
      </c>
      <c r="F16" s="62">
        <f t="shared" si="1"/>
        <v>2494.6570000000002</v>
      </c>
      <c r="G16" s="62">
        <f t="shared" si="1"/>
        <v>3002.9090000000001</v>
      </c>
      <c r="H16" s="62">
        <f t="shared" si="1"/>
        <v>3782.6170000000002</v>
      </c>
      <c r="I16" s="62">
        <f t="shared" si="1"/>
        <v>4341.7779999999993</v>
      </c>
      <c r="J16" s="62">
        <f t="shared" si="1"/>
        <v>4731.4689999999991</v>
      </c>
      <c r="K16" s="62">
        <f t="shared" si="1"/>
        <v>4800.7759999999998</v>
      </c>
      <c r="L16" s="62">
        <f t="shared" si="1"/>
        <v>5021.6819999999998</v>
      </c>
      <c r="M16" s="62">
        <f t="shared" si="1"/>
        <v>5203.1750000000011</v>
      </c>
      <c r="N16" s="62">
        <f t="shared" si="1"/>
        <v>5398.7950000000001</v>
      </c>
      <c r="O16" s="62">
        <f t="shared" si="1"/>
        <v>5467.9409999999998</v>
      </c>
      <c r="P16" s="62">
        <f t="shared" si="1"/>
        <v>5441.6</v>
      </c>
      <c r="Q16" s="62">
        <f t="shared" si="1"/>
        <v>5191.8810000000003</v>
      </c>
      <c r="R16" s="62">
        <f t="shared" si="1"/>
        <v>5210.6379999999999</v>
      </c>
      <c r="S16" s="62">
        <f t="shared" si="1"/>
        <v>5640.7540000000008</v>
      </c>
      <c r="T16" s="62">
        <f t="shared" si="1"/>
        <v>5740.58</v>
      </c>
      <c r="U16" s="62">
        <f t="shared" si="1"/>
        <v>5726.9179999999997</v>
      </c>
      <c r="V16" s="62">
        <f t="shared" si="1"/>
        <v>5263.8559999999998</v>
      </c>
      <c r="W16" s="62">
        <f t="shared" si="1"/>
        <v>5074.9440000000004</v>
      </c>
      <c r="X16" s="62">
        <f t="shared" si="1"/>
        <v>4575.4779999999992</v>
      </c>
      <c r="Y16" s="62">
        <f t="shared" si="1"/>
        <v>3928.5610000000006</v>
      </c>
      <c r="Z16" s="63" t="str">
        <f t="shared" si="1"/>
        <v/>
      </c>
      <c r="AA16" s="64">
        <f>SUM(AA10:AA15)</f>
        <v>105930.95500000002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1497.9</v>
      </c>
      <c r="C28" s="72">
        <v>1494.9</v>
      </c>
      <c r="D28" s="72">
        <v>1492.9</v>
      </c>
      <c r="E28" s="72">
        <v>1489.9</v>
      </c>
      <c r="F28" s="72">
        <v>1566.9</v>
      </c>
      <c r="G28" s="72">
        <v>1872.9</v>
      </c>
      <c r="H28" s="72">
        <v>2344.9</v>
      </c>
      <c r="I28" s="72">
        <v>2806.9</v>
      </c>
      <c r="J28" s="72">
        <v>3197.9</v>
      </c>
      <c r="K28" s="72">
        <v>3511.9</v>
      </c>
      <c r="L28" s="72">
        <v>3596.9</v>
      </c>
      <c r="M28" s="72">
        <v>3651.9</v>
      </c>
      <c r="N28" s="72">
        <v>3731.9</v>
      </c>
      <c r="O28" s="72">
        <v>3715.9</v>
      </c>
      <c r="P28" s="72">
        <v>3580.9</v>
      </c>
      <c r="Q28" s="72">
        <v>3356.9</v>
      </c>
      <c r="R28" s="72">
        <v>3531.9</v>
      </c>
      <c r="S28" s="72">
        <v>3640.9</v>
      </c>
      <c r="T28" s="72">
        <v>3835.9</v>
      </c>
      <c r="U28" s="72">
        <v>3705.9</v>
      </c>
      <c r="V28" s="72">
        <v>3616.9</v>
      </c>
      <c r="W28" s="72">
        <v>3487.9</v>
      </c>
      <c r="X28" s="72">
        <v>3065.9</v>
      </c>
      <c r="Y28" s="72">
        <v>2864.9</v>
      </c>
      <c r="Z28" s="73"/>
      <c r="AA28" s="74">
        <f>SUM(B28:Z28)</f>
        <v>70661.600000000006</v>
      </c>
    </row>
    <row r="29" spans="1:27" ht="24.95" customHeight="1" x14ac:dyDescent="0.2">
      <c r="A29" s="75" t="s">
        <v>23</v>
      </c>
      <c r="B29" s="76">
        <v>708.77499999999998</v>
      </c>
      <c r="C29" s="77">
        <v>786.904</v>
      </c>
      <c r="D29" s="77">
        <v>667.21400000000006</v>
      </c>
      <c r="E29" s="77">
        <v>658.45299999999997</v>
      </c>
      <c r="F29" s="77">
        <v>702.75699999999995</v>
      </c>
      <c r="G29" s="77">
        <v>810.00900000000001</v>
      </c>
      <c r="H29" s="77">
        <v>932.71699999999998</v>
      </c>
      <c r="I29" s="77">
        <v>1029.8779999999999</v>
      </c>
      <c r="J29" s="77">
        <v>1028.569</v>
      </c>
      <c r="K29" s="77">
        <v>801.87599999999998</v>
      </c>
      <c r="L29" s="77">
        <v>937.78200000000004</v>
      </c>
      <c r="M29" s="77">
        <v>1064.2750000000001</v>
      </c>
      <c r="N29" s="77">
        <v>1152.895</v>
      </c>
      <c r="O29" s="77">
        <v>1223.0409999999999</v>
      </c>
      <c r="P29" s="77">
        <v>1118.7</v>
      </c>
      <c r="Q29" s="77">
        <v>1082.981</v>
      </c>
      <c r="R29" s="77">
        <v>836.73800000000006</v>
      </c>
      <c r="S29" s="77">
        <v>1194.854</v>
      </c>
      <c r="T29" s="77">
        <v>1092.68</v>
      </c>
      <c r="U29" s="77">
        <v>1216.018</v>
      </c>
      <c r="V29" s="77">
        <v>941.95600000000002</v>
      </c>
      <c r="W29" s="77">
        <v>904.04399999999998</v>
      </c>
      <c r="X29" s="77">
        <v>932.57799999999997</v>
      </c>
      <c r="Y29" s="77">
        <v>891.66099999999994</v>
      </c>
      <c r="Z29" s="78"/>
      <c r="AA29" s="79">
        <f>SUM(B29:Z29)</f>
        <v>22717.355</v>
      </c>
    </row>
    <row r="30" spans="1:27" ht="24.95" customHeight="1" x14ac:dyDescent="0.2">
      <c r="A30" s="82" t="s">
        <v>24</v>
      </c>
      <c r="B30" s="80">
        <v>1318</v>
      </c>
      <c r="C30" s="81">
        <v>1125</v>
      </c>
      <c r="D30" s="81">
        <v>1125</v>
      </c>
      <c r="E30" s="81">
        <v>1125</v>
      </c>
      <c r="F30" s="81">
        <v>1125</v>
      </c>
      <c r="G30" s="81">
        <v>1215</v>
      </c>
      <c r="H30" s="81">
        <v>1400</v>
      </c>
      <c r="I30" s="81">
        <v>1400</v>
      </c>
      <c r="J30" s="81">
        <v>1400</v>
      </c>
      <c r="K30" s="81">
        <v>1375</v>
      </c>
      <c r="L30" s="81">
        <v>1375</v>
      </c>
      <c r="M30" s="81">
        <v>1375</v>
      </c>
      <c r="N30" s="81">
        <v>1375</v>
      </c>
      <c r="O30" s="81">
        <v>1417</v>
      </c>
      <c r="P30" s="81">
        <v>1600</v>
      </c>
      <c r="Q30" s="81">
        <v>1640</v>
      </c>
      <c r="R30" s="81">
        <v>1700</v>
      </c>
      <c r="S30" s="81">
        <v>1700</v>
      </c>
      <c r="T30" s="81">
        <v>1700</v>
      </c>
      <c r="U30" s="81">
        <v>1700</v>
      </c>
      <c r="V30" s="81">
        <v>1600</v>
      </c>
      <c r="W30" s="81">
        <v>1570</v>
      </c>
      <c r="X30" s="81">
        <v>1470</v>
      </c>
      <c r="Y30" s="81">
        <v>1065</v>
      </c>
      <c r="Z30" s="83"/>
      <c r="AA30" s="84">
        <f>SUM(B30:Z30)</f>
        <v>33895</v>
      </c>
    </row>
    <row r="31" spans="1:27" ht="30" customHeight="1" thickBot="1" x14ac:dyDescent="0.25">
      <c r="A31" s="60" t="s">
        <v>25</v>
      </c>
      <c r="B31" s="61">
        <f>IF(LEN(B$2)&gt;0,SUM(B28:B30),"")</f>
        <v>3524.6750000000002</v>
      </c>
      <c r="C31" s="62">
        <f t="shared" ref="C31:Z31" si="4">IF(LEN(C$2)&gt;0,SUM(C28:C30),"")</f>
        <v>3406.8040000000001</v>
      </c>
      <c r="D31" s="62">
        <f t="shared" si="4"/>
        <v>3285.114</v>
      </c>
      <c r="E31" s="62">
        <f t="shared" si="4"/>
        <v>3273.3530000000001</v>
      </c>
      <c r="F31" s="62">
        <f t="shared" si="4"/>
        <v>3394.6570000000002</v>
      </c>
      <c r="G31" s="62">
        <f t="shared" si="4"/>
        <v>3897.9090000000001</v>
      </c>
      <c r="H31" s="62">
        <f t="shared" si="4"/>
        <v>4677.6170000000002</v>
      </c>
      <c r="I31" s="62">
        <f t="shared" si="4"/>
        <v>5236.7780000000002</v>
      </c>
      <c r="J31" s="62">
        <f t="shared" si="4"/>
        <v>5626.4690000000001</v>
      </c>
      <c r="K31" s="62">
        <f t="shared" si="4"/>
        <v>5688.7759999999998</v>
      </c>
      <c r="L31" s="62">
        <f t="shared" si="4"/>
        <v>5909.6819999999998</v>
      </c>
      <c r="M31" s="62">
        <f t="shared" si="4"/>
        <v>6091.1750000000002</v>
      </c>
      <c r="N31" s="62">
        <f t="shared" si="4"/>
        <v>6259.7950000000001</v>
      </c>
      <c r="O31" s="62">
        <f t="shared" si="4"/>
        <v>6355.9409999999998</v>
      </c>
      <c r="P31" s="62">
        <f t="shared" si="4"/>
        <v>6299.6</v>
      </c>
      <c r="Q31" s="62">
        <f t="shared" si="4"/>
        <v>6079.8810000000003</v>
      </c>
      <c r="R31" s="62">
        <f t="shared" si="4"/>
        <v>6068.6379999999999</v>
      </c>
      <c r="S31" s="62">
        <f t="shared" si="4"/>
        <v>6535.7539999999999</v>
      </c>
      <c r="T31" s="62">
        <f t="shared" si="4"/>
        <v>6628.58</v>
      </c>
      <c r="U31" s="62">
        <f t="shared" si="4"/>
        <v>6621.9179999999997</v>
      </c>
      <c r="V31" s="62">
        <f t="shared" si="4"/>
        <v>6158.8559999999998</v>
      </c>
      <c r="W31" s="62">
        <f t="shared" si="4"/>
        <v>5961.9440000000004</v>
      </c>
      <c r="X31" s="62">
        <f t="shared" si="4"/>
        <v>5468.4780000000001</v>
      </c>
      <c r="Y31" s="62">
        <f t="shared" si="4"/>
        <v>4821.5609999999997</v>
      </c>
      <c r="Z31" s="63" t="str">
        <f t="shared" si="4"/>
        <v/>
      </c>
      <c r="AA31" s="64">
        <f>SUM(AA28:AA30)</f>
        <v>127273.955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398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9598</v>
      </c>
    </row>
    <row r="35" spans="1:27" ht="24.95" customHeight="1" x14ac:dyDescent="0.2">
      <c r="A35" s="97" t="s">
        <v>28</v>
      </c>
      <c r="B35" s="98">
        <v>405</v>
      </c>
      <c r="C35" s="99">
        <v>405</v>
      </c>
      <c r="D35" s="99">
        <v>405</v>
      </c>
      <c r="E35" s="99">
        <v>405</v>
      </c>
      <c r="F35" s="99">
        <v>405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375</v>
      </c>
      <c r="O35" s="99">
        <v>400</v>
      </c>
      <c r="P35" s="99">
        <v>370</v>
      </c>
      <c r="Q35" s="99">
        <v>400</v>
      </c>
      <c r="R35" s="99">
        <v>370</v>
      </c>
      <c r="S35" s="99">
        <v>400</v>
      </c>
      <c r="T35" s="99">
        <v>400</v>
      </c>
      <c r="U35" s="99">
        <v>400</v>
      </c>
      <c r="V35" s="99">
        <v>400</v>
      </c>
      <c r="W35" s="99">
        <v>392</v>
      </c>
      <c r="X35" s="99">
        <v>405</v>
      </c>
      <c r="Y35" s="99">
        <v>405</v>
      </c>
      <c r="Z35" s="100"/>
      <c r="AA35" s="79">
        <f t="shared" si="5"/>
        <v>9542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716.8</v>
      </c>
      <c r="L36" s="99">
        <v>402.2</v>
      </c>
      <c r="M36" s="99">
        <v>197</v>
      </c>
      <c r="N36" s="99">
        <v>45</v>
      </c>
      <c r="O36" s="99">
        <v>45</v>
      </c>
      <c r="P36" s="99">
        <v>45</v>
      </c>
      <c r="Q36" s="99">
        <v>76</v>
      </c>
      <c r="R36" s="99">
        <v>344.1</v>
      </c>
      <c r="S36" s="99">
        <v>419.2</v>
      </c>
      <c r="T36" s="99">
        <v>407.1</v>
      </c>
      <c r="U36" s="99">
        <v>294.5</v>
      </c>
      <c r="V36" s="99">
        <v>523.5</v>
      </c>
      <c r="W36" s="99">
        <v>721</v>
      </c>
      <c r="X36" s="99">
        <v>721</v>
      </c>
      <c r="Y36" s="99">
        <v>721</v>
      </c>
      <c r="Z36" s="100"/>
      <c r="AA36" s="79">
        <f t="shared" si="5"/>
        <v>12167.400000000001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43</v>
      </c>
      <c r="L37" s="99">
        <v>43</v>
      </c>
      <c r="M37" s="99">
        <v>43</v>
      </c>
      <c r="N37" s="99">
        <v>43</v>
      </c>
      <c r="O37" s="99">
        <v>43</v>
      </c>
      <c r="P37" s="99">
        <v>43</v>
      </c>
      <c r="Q37" s="99">
        <v>43</v>
      </c>
      <c r="R37" s="99">
        <v>43</v>
      </c>
      <c r="S37" s="99">
        <v>50</v>
      </c>
      <c r="T37" s="99">
        <v>43</v>
      </c>
      <c r="U37" s="99">
        <v>50</v>
      </c>
      <c r="V37" s="99">
        <v>50</v>
      </c>
      <c r="W37" s="99">
        <v>50</v>
      </c>
      <c r="X37" s="99">
        <v>43</v>
      </c>
      <c r="Y37" s="99">
        <v>43</v>
      </c>
      <c r="Z37" s="100"/>
      <c r="AA37" s="79">
        <f t="shared" si="5"/>
        <v>1123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246.4</v>
      </c>
      <c r="W38" s="99"/>
      <c r="X38" s="99"/>
      <c r="Y38" s="99"/>
      <c r="Z38" s="100"/>
      <c r="AA38" s="79">
        <f t="shared" si="5"/>
        <v>10246.4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2076</v>
      </c>
      <c r="C39" s="88">
        <f t="shared" si="6"/>
        <v>2076</v>
      </c>
      <c r="D39" s="88">
        <f t="shared" si="6"/>
        <v>2076</v>
      </c>
      <c r="E39" s="88">
        <f t="shared" si="6"/>
        <v>2076</v>
      </c>
      <c r="F39" s="88">
        <f t="shared" si="6"/>
        <v>2076</v>
      </c>
      <c r="G39" s="88">
        <f t="shared" si="6"/>
        <v>2071</v>
      </c>
      <c r="H39" s="88">
        <f t="shared" si="6"/>
        <v>2071</v>
      </c>
      <c r="I39" s="88">
        <f t="shared" si="6"/>
        <v>2071</v>
      </c>
      <c r="J39" s="88">
        <f t="shared" si="6"/>
        <v>2071</v>
      </c>
      <c r="K39" s="88">
        <f t="shared" si="6"/>
        <v>2059.8000000000002</v>
      </c>
      <c r="L39" s="88">
        <f t="shared" si="6"/>
        <v>1745.2</v>
      </c>
      <c r="M39" s="88">
        <f t="shared" si="6"/>
        <v>1540</v>
      </c>
      <c r="N39" s="88">
        <f t="shared" si="6"/>
        <v>1361</v>
      </c>
      <c r="O39" s="88">
        <f t="shared" si="6"/>
        <v>1388</v>
      </c>
      <c r="P39" s="88">
        <f t="shared" si="6"/>
        <v>1358</v>
      </c>
      <c r="Q39" s="88">
        <f t="shared" si="6"/>
        <v>1419</v>
      </c>
      <c r="R39" s="88">
        <f t="shared" si="6"/>
        <v>1657.1</v>
      </c>
      <c r="S39" s="88">
        <f t="shared" si="6"/>
        <v>1769.2</v>
      </c>
      <c r="T39" s="88">
        <f t="shared" si="6"/>
        <v>1750.1</v>
      </c>
      <c r="U39" s="88">
        <f t="shared" si="6"/>
        <v>1644.5</v>
      </c>
      <c r="V39" s="88">
        <f t="shared" si="6"/>
        <v>1619.9</v>
      </c>
      <c r="W39" s="88">
        <f t="shared" si="6"/>
        <v>1563</v>
      </c>
      <c r="X39" s="88">
        <f t="shared" si="6"/>
        <v>1569</v>
      </c>
      <c r="Y39" s="88">
        <f t="shared" si="6"/>
        <v>1569</v>
      </c>
      <c r="Z39" s="89" t="str">
        <f t="shared" si="6"/>
        <v/>
      </c>
      <c r="AA39" s="90">
        <f t="shared" si="5"/>
        <v>42676.799999999996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676</v>
      </c>
      <c r="K44" s="99">
        <v>671.8</v>
      </c>
      <c r="L44" s="99">
        <v>357.2</v>
      </c>
      <c r="M44" s="99">
        <v>152</v>
      </c>
      <c r="N44" s="99"/>
      <c r="O44" s="99"/>
      <c r="P44" s="99"/>
      <c r="Q44" s="99">
        <v>31</v>
      </c>
      <c r="R44" s="99">
        <v>299.10000000000002</v>
      </c>
      <c r="S44" s="99">
        <v>374.2</v>
      </c>
      <c r="T44" s="99">
        <v>362.1</v>
      </c>
      <c r="U44" s="99">
        <v>249.5</v>
      </c>
      <c r="V44" s="99">
        <v>478.5</v>
      </c>
      <c r="W44" s="99">
        <v>676</v>
      </c>
      <c r="X44" s="99">
        <v>676</v>
      </c>
      <c r="Y44" s="99">
        <v>676</v>
      </c>
      <c r="Z44" s="100"/>
      <c r="AA44" s="79">
        <f t="shared" si="7"/>
        <v>11087.4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246.4</v>
      </c>
      <c r="W46" s="99"/>
      <c r="X46" s="99"/>
      <c r="Y46" s="99"/>
      <c r="Z46" s="100"/>
      <c r="AA46" s="79">
        <f t="shared" si="7"/>
        <v>10246.4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1176</v>
      </c>
      <c r="C48" s="88">
        <f t="shared" ref="C48:Z48" si="8">IF(LEN(C$2)&gt;0,SUM(C42:C47),"")</f>
        <v>1176</v>
      </c>
      <c r="D48" s="88">
        <f t="shared" si="8"/>
        <v>1176</v>
      </c>
      <c r="E48" s="88">
        <f t="shared" si="8"/>
        <v>1176</v>
      </c>
      <c r="F48" s="88">
        <f t="shared" si="8"/>
        <v>1176</v>
      </c>
      <c r="G48" s="88">
        <f t="shared" si="8"/>
        <v>1176</v>
      </c>
      <c r="H48" s="88">
        <f t="shared" si="8"/>
        <v>1176</v>
      </c>
      <c r="I48" s="88">
        <f t="shared" si="8"/>
        <v>1176</v>
      </c>
      <c r="J48" s="88">
        <f t="shared" si="8"/>
        <v>1176</v>
      </c>
      <c r="K48" s="88">
        <f t="shared" si="8"/>
        <v>1171.8</v>
      </c>
      <c r="L48" s="88">
        <f t="shared" si="8"/>
        <v>857.2</v>
      </c>
      <c r="M48" s="88">
        <f t="shared" si="8"/>
        <v>652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531</v>
      </c>
      <c r="R48" s="88">
        <f t="shared" si="8"/>
        <v>799.1</v>
      </c>
      <c r="S48" s="88">
        <f t="shared" si="8"/>
        <v>874.2</v>
      </c>
      <c r="T48" s="88">
        <f t="shared" si="8"/>
        <v>862.1</v>
      </c>
      <c r="U48" s="88">
        <f t="shared" si="8"/>
        <v>749.5</v>
      </c>
      <c r="V48" s="88">
        <f t="shared" si="8"/>
        <v>724.9</v>
      </c>
      <c r="W48" s="88">
        <f t="shared" si="8"/>
        <v>676</v>
      </c>
      <c r="X48" s="88">
        <f t="shared" si="8"/>
        <v>676</v>
      </c>
      <c r="Y48" s="88">
        <f t="shared" si="8"/>
        <v>676</v>
      </c>
      <c r="Z48" s="89" t="str">
        <f t="shared" si="8"/>
        <v/>
      </c>
      <c r="AA48" s="90">
        <f t="shared" si="7"/>
        <v>21333.8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4700.6749999999993</v>
      </c>
      <c r="C51" s="88">
        <f t="shared" si="10"/>
        <v>4582.8040000000001</v>
      </c>
      <c r="D51" s="88">
        <f t="shared" si="10"/>
        <v>4461.1139999999996</v>
      </c>
      <c r="E51" s="88">
        <f t="shared" si="10"/>
        <v>4449.3530000000001</v>
      </c>
      <c r="F51" s="88">
        <f t="shared" si="10"/>
        <v>4570.6570000000002</v>
      </c>
      <c r="G51" s="88">
        <f t="shared" si="10"/>
        <v>5073.9089999999997</v>
      </c>
      <c r="H51" s="88">
        <f t="shared" si="10"/>
        <v>5853.6170000000002</v>
      </c>
      <c r="I51" s="88">
        <f t="shared" si="10"/>
        <v>6412.7779999999993</v>
      </c>
      <c r="J51" s="88">
        <f t="shared" si="10"/>
        <v>6802.4689999999991</v>
      </c>
      <c r="K51" s="88">
        <f t="shared" si="10"/>
        <v>6860.576</v>
      </c>
      <c r="L51" s="88">
        <f t="shared" si="10"/>
        <v>6766.8819999999996</v>
      </c>
      <c r="M51" s="88">
        <f t="shared" si="10"/>
        <v>6743.1750000000011</v>
      </c>
      <c r="N51" s="88">
        <f t="shared" si="10"/>
        <v>6759.7950000000001</v>
      </c>
      <c r="O51" s="88">
        <f t="shared" si="10"/>
        <v>6855.9409999999998</v>
      </c>
      <c r="P51" s="88">
        <f t="shared" si="10"/>
        <v>6799.6</v>
      </c>
      <c r="Q51" s="88">
        <f t="shared" si="10"/>
        <v>6610.8810000000003</v>
      </c>
      <c r="R51" s="88">
        <f t="shared" si="10"/>
        <v>6867.7379999999994</v>
      </c>
      <c r="S51" s="88">
        <f t="shared" si="10"/>
        <v>7409.9540000000006</v>
      </c>
      <c r="T51" s="88">
        <f t="shared" si="10"/>
        <v>7490.68</v>
      </c>
      <c r="U51" s="88">
        <f t="shared" si="10"/>
        <v>7371.4179999999997</v>
      </c>
      <c r="V51" s="88">
        <f t="shared" si="10"/>
        <v>6883.7559999999994</v>
      </c>
      <c r="W51" s="88">
        <f t="shared" si="10"/>
        <v>6637.9440000000004</v>
      </c>
      <c r="X51" s="88">
        <f t="shared" si="10"/>
        <v>6144.4779999999992</v>
      </c>
      <c r="Y51" s="88">
        <f t="shared" si="10"/>
        <v>5497.5610000000006</v>
      </c>
      <c r="Z51" s="89" t="str">
        <f t="shared" si="10"/>
        <v/>
      </c>
      <c r="AA51" s="104">
        <f>SUM(B51:Z51)</f>
        <v>148607.75499999998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4700.6750000000002</v>
      </c>
      <c r="C4" s="18">
        <v>4582.8040000000001</v>
      </c>
      <c r="D4" s="18">
        <v>4461.1140000000014</v>
      </c>
      <c r="E4" s="18">
        <v>4449.3530000000001</v>
      </c>
      <c r="F4" s="18">
        <v>4570.6569999999983</v>
      </c>
      <c r="G4" s="18">
        <v>5073.9089999999997</v>
      </c>
      <c r="H4" s="18">
        <v>5853.6170000000002</v>
      </c>
      <c r="I4" s="18">
        <v>6412.7780000000021</v>
      </c>
      <c r="J4" s="18">
        <v>6802.469000000001</v>
      </c>
      <c r="K4" s="18">
        <v>6860.5319999999992</v>
      </c>
      <c r="L4" s="18">
        <v>6766.89</v>
      </c>
      <c r="M4" s="18">
        <v>6743.1839999999993</v>
      </c>
      <c r="N4" s="18">
        <v>6759.7809999999999</v>
      </c>
      <c r="O4" s="18">
        <v>6855.9489999999996</v>
      </c>
      <c r="P4" s="18">
        <v>6799.5570000000007</v>
      </c>
      <c r="Q4" s="18">
        <v>6610.9250000000011</v>
      </c>
      <c r="R4" s="18">
        <v>6867.7730000000001</v>
      </c>
      <c r="S4" s="18">
        <v>7409.9080000000022</v>
      </c>
      <c r="T4" s="18">
        <v>7490.6950000000006</v>
      </c>
      <c r="U4" s="18">
        <v>7371.3809999999994</v>
      </c>
      <c r="V4" s="18">
        <v>6883.7139999999999</v>
      </c>
      <c r="W4" s="18">
        <v>6637.9809999999989</v>
      </c>
      <c r="X4" s="18">
        <v>6144.4629999999997</v>
      </c>
      <c r="Y4" s="18">
        <v>5497.5620000000008</v>
      </c>
      <c r="Z4" s="19"/>
      <c r="AA4" s="20">
        <f>SUM(B4:Z4)</f>
        <v>148607.671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246.55</v>
      </c>
      <c r="C7" s="28">
        <v>268.33</v>
      </c>
      <c r="D7" s="28">
        <v>231</v>
      </c>
      <c r="E7" s="28">
        <v>223.85</v>
      </c>
      <c r="F7" s="28">
        <v>241</v>
      </c>
      <c r="G7" s="28">
        <v>261</v>
      </c>
      <c r="H7" s="28">
        <v>261</v>
      </c>
      <c r="I7" s="28">
        <v>269.51</v>
      </c>
      <c r="J7" s="28">
        <v>233.33</v>
      </c>
      <c r="K7" s="28">
        <v>171.99</v>
      </c>
      <c r="L7" s="28">
        <v>168.22</v>
      </c>
      <c r="M7" s="28">
        <v>147.32</v>
      </c>
      <c r="N7" s="28">
        <v>144.59</v>
      </c>
      <c r="O7" s="28">
        <v>147.31</v>
      </c>
      <c r="P7" s="28">
        <v>152.63999999999999</v>
      </c>
      <c r="Q7" s="28">
        <v>166.58</v>
      </c>
      <c r="R7" s="28">
        <v>188.68</v>
      </c>
      <c r="S7" s="28">
        <v>228.44</v>
      </c>
      <c r="T7" s="28">
        <v>205.56</v>
      </c>
      <c r="U7" s="28">
        <v>215.05</v>
      </c>
      <c r="V7" s="28">
        <v>176.48</v>
      </c>
      <c r="W7" s="28">
        <v>166.5</v>
      </c>
      <c r="X7" s="28">
        <v>164.18</v>
      </c>
      <c r="Y7" s="28">
        <v>156.30000000000001</v>
      </c>
      <c r="Z7" s="29"/>
      <c r="AA7" s="30">
        <f>IF(SUM(B7:Z7)&lt;&gt;0,AVERAGEIF(B7:Z7,"&lt;&gt;"""),"")</f>
        <v>201.47541666666666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904.98599999999988</v>
      </c>
      <c r="C19" s="72">
        <v>902.99499999999989</v>
      </c>
      <c r="D19" s="72">
        <v>911.00499999999988</v>
      </c>
      <c r="E19" s="72">
        <v>894.97799999999995</v>
      </c>
      <c r="F19" s="72">
        <v>894.7</v>
      </c>
      <c r="G19" s="72">
        <v>887.71399999999994</v>
      </c>
      <c r="H19" s="72">
        <v>894.71100000000001</v>
      </c>
      <c r="I19" s="72">
        <v>893.70900000000006</v>
      </c>
      <c r="J19" s="72">
        <v>888.73400000000004</v>
      </c>
      <c r="K19" s="72">
        <v>861.73900000000003</v>
      </c>
      <c r="L19" s="72">
        <v>836.64599999999996</v>
      </c>
      <c r="M19" s="72">
        <v>807.66100000000006</v>
      </c>
      <c r="N19" s="72">
        <v>781.67599999999993</v>
      </c>
      <c r="O19" s="72">
        <v>765.62699999999995</v>
      </c>
      <c r="P19" s="72">
        <v>748.62200000000007</v>
      </c>
      <c r="Q19" s="72">
        <v>762.72199999999998</v>
      </c>
      <c r="R19" s="72">
        <v>771.72900000000004</v>
      </c>
      <c r="S19" s="72">
        <v>771.72199999999998</v>
      </c>
      <c r="T19" s="72">
        <v>768.73299999999995</v>
      </c>
      <c r="U19" s="72">
        <v>752.72500000000002</v>
      </c>
      <c r="V19" s="72">
        <v>767.71699999999998</v>
      </c>
      <c r="W19" s="72">
        <v>757.88400000000001</v>
      </c>
      <c r="X19" s="72">
        <v>883.89499999999998</v>
      </c>
      <c r="Y19" s="72">
        <v>886.71500000000003</v>
      </c>
      <c r="Z19" s="73"/>
      <c r="AA19" s="74">
        <f t="shared" ref="AA19:AA24" si="2">SUM(B19:Z19)</f>
        <v>19999.345000000001</v>
      </c>
    </row>
    <row r="20" spans="1:27" ht="24.95" customHeight="1" x14ac:dyDescent="0.2">
      <c r="A20" s="75" t="s">
        <v>15</v>
      </c>
      <c r="B20" s="76">
        <v>780.33600000000013</v>
      </c>
      <c r="C20" s="77">
        <v>763.6160000000001</v>
      </c>
      <c r="D20" s="77">
        <v>773.29200000000003</v>
      </c>
      <c r="E20" s="77">
        <v>825.97399999999993</v>
      </c>
      <c r="F20" s="77">
        <v>865.49300000000005</v>
      </c>
      <c r="G20" s="77">
        <v>997.7299999999999</v>
      </c>
      <c r="H20" s="77">
        <v>1149.1179999999997</v>
      </c>
      <c r="I20" s="77">
        <v>1322.6390000000001</v>
      </c>
      <c r="J20" s="77">
        <v>1378.1</v>
      </c>
      <c r="K20" s="77">
        <v>1320.7670000000001</v>
      </c>
      <c r="L20" s="77">
        <v>1301.1920000000002</v>
      </c>
      <c r="M20" s="77">
        <v>1282.1040000000003</v>
      </c>
      <c r="N20" s="77">
        <v>1241.6110000000001</v>
      </c>
      <c r="O20" s="77">
        <v>1202.4179999999999</v>
      </c>
      <c r="P20" s="77">
        <v>1141.8350000000003</v>
      </c>
      <c r="Q20" s="77">
        <v>1101.1200000000001</v>
      </c>
      <c r="R20" s="77">
        <v>1099.078</v>
      </c>
      <c r="S20" s="77">
        <v>1116.758</v>
      </c>
      <c r="T20" s="77">
        <v>1090.982</v>
      </c>
      <c r="U20" s="77">
        <v>1055.9170000000001</v>
      </c>
      <c r="V20" s="77">
        <v>961.68800000000022</v>
      </c>
      <c r="W20" s="77">
        <v>875.77599999999995</v>
      </c>
      <c r="X20" s="77">
        <v>843.28800000000001</v>
      </c>
      <c r="Y20" s="77">
        <v>814.11900000000014</v>
      </c>
      <c r="Z20" s="78"/>
      <c r="AA20" s="79">
        <f t="shared" si="2"/>
        <v>25304.951000000008</v>
      </c>
    </row>
    <row r="21" spans="1:27" ht="24.95" customHeight="1" x14ac:dyDescent="0.2">
      <c r="A21" s="75" t="s">
        <v>16</v>
      </c>
      <c r="B21" s="80">
        <v>2665.3530000000001</v>
      </c>
      <c r="C21" s="81">
        <v>2578.6929999999998</v>
      </c>
      <c r="D21" s="81">
        <v>2452.317</v>
      </c>
      <c r="E21" s="81">
        <v>2407.4009999999994</v>
      </c>
      <c r="F21" s="81">
        <v>2491.4639999999999</v>
      </c>
      <c r="G21" s="81">
        <v>2850.9650000000001</v>
      </c>
      <c r="H21" s="81">
        <v>3381.7879999999996</v>
      </c>
      <c r="I21" s="81">
        <v>3708.4299999999994</v>
      </c>
      <c r="J21" s="81">
        <v>3991.6350000000002</v>
      </c>
      <c r="K21" s="81">
        <v>3982.0259999999998</v>
      </c>
      <c r="L21" s="81">
        <v>3955.0519999999997</v>
      </c>
      <c r="M21" s="81">
        <v>3967.4189999999999</v>
      </c>
      <c r="N21" s="81">
        <v>3833.694</v>
      </c>
      <c r="O21" s="81">
        <v>3743.8040000000001</v>
      </c>
      <c r="P21" s="81">
        <v>3909.8</v>
      </c>
      <c r="Q21" s="81">
        <v>4107.5830000000005</v>
      </c>
      <c r="R21" s="81">
        <v>4353.4660000000013</v>
      </c>
      <c r="S21" s="81">
        <v>4920.4280000000017</v>
      </c>
      <c r="T21" s="81">
        <v>5020.4799999999996</v>
      </c>
      <c r="U21" s="81">
        <v>4960.2390000000005</v>
      </c>
      <c r="V21" s="81">
        <v>4578.3090000000002</v>
      </c>
      <c r="W21" s="81">
        <v>4060.6210000000001</v>
      </c>
      <c r="X21" s="81">
        <v>3509.6800000000003</v>
      </c>
      <c r="Y21" s="81">
        <v>3016.828</v>
      </c>
      <c r="Z21" s="78"/>
      <c r="AA21" s="79">
        <f t="shared" si="2"/>
        <v>88447.474999999991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125</v>
      </c>
      <c r="C23" s="77">
        <v>126.5</v>
      </c>
      <c r="D23" s="77">
        <v>120.5</v>
      </c>
      <c r="E23" s="77">
        <v>119</v>
      </c>
      <c r="F23" s="77">
        <v>109</v>
      </c>
      <c r="G23" s="77">
        <v>99.5</v>
      </c>
      <c r="H23" s="77">
        <v>135</v>
      </c>
      <c r="I23" s="77">
        <v>147</v>
      </c>
      <c r="J23" s="77">
        <v>160</v>
      </c>
      <c r="K23" s="77">
        <v>168</v>
      </c>
      <c r="L23" s="77">
        <v>147</v>
      </c>
      <c r="M23" s="77">
        <v>136</v>
      </c>
      <c r="N23" s="77">
        <v>142.5</v>
      </c>
      <c r="O23" s="77">
        <v>140.5</v>
      </c>
      <c r="P23" s="77">
        <v>152.5</v>
      </c>
      <c r="Q23" s="77">
        <v>133.5</v>
      </c>
      <c r="R23" s="77">
        <v>164.5</v>
      </c>
      <c r="S23" s="77">
        <v>176</v>
      </c>
      <c r="T23" s="77">
        <v>174.5</v>
      </c>
      <c r="U23" s="77">
        <v>174.5</v>
      </c>
      <c r="V23" s="77">
        <v>174</v>
      </c>
      <c r="W23" s="77">
        <v>174.5</v>
      </c>
      <c r="X23" s="77">
        <v>151</v>
      </c>
      <c r="Y23" s="77">
        <v>141</v>
      </c>
      <c r="Z23" s="77"/>
      <c r="AA23" s="79">
        <f t="shared" si="2"/>
        <v>3491.5</v>
      </c>
    </row>
    <row r="24" spans="1:27" ht="24.95" customHeight="1" x14ac:dyDescent="0.2">
      <c r="A24" s="85" t="s">
        <v>19</v>
      </c>
      <c r="B24" s="77">
        <v>212.99999999999997</v>
      </c>
      <c r="C24" s="77">
        <v>199.00000000000003</v>
      </c>
      <c r="D24" s="77">
        <v>193</v>
      </c>
      <c r="E24" s="77">
        <v>191</v>
      </c>
      <c r="F24" s="77">
        <v>199.00000000000003</v>
      </c>
      <c r="G24" s="77">
        <v>231.99999999999997</v>
      </c>
      <c r="H24" s="77">
        <v>279</v>
      </c>
      <c r="I24" s="77">
        <v>310</v>
      </c>
      <c r="J24" s="77">
        <v>333.99999999999994</v>
      </c>
      <c r="K24" s="77">
        <v>336.99999999999994</v>
      </c>
      <c r="L24" s="77">
        <v>343.00000000000006</v>
      </c>
      <c r="M24" s="77">
        <v>344</v>
      </c>
      <c r="N24" s="77">
        <v>342.00000000000006</v>
      </c>
      <c r="O24" s="77">
        <v>335</v>
      </c>
      <c r="P24" s="77">
        <v>328</v>
      </c>
      <c r="Q24" s="77">
        <v>327</v>
      </c>
      <c r="R24" s="77">
        <v>350</v>
      </c>
      <c r="S24" s="77">
        <v>390</v>
      </c>
      <c r="T24" s="77">
        <v>397.00000000000006</v>
      </c>
      <c r="U24" s="77">
        <v>390</v>
      </c>
      <c r="V24" s="77">
        <v>365.99999999999994</v>
      </c>
      <c r="W24" s="77">
        <v>328</v>
      </c>
      <c r="X24" s="77">
        <v>286</v>
      </c>
      <c r="Y24" s="77">
        <v>252.99999999999997</v>
      </c>
      <c r="Z24" s="77"/>
      <c r="AA24" s="79">
        <f t="shared" si="2"/>
        <v>7266</v>
      </c>
    </row>
    <row r="25" spans="1:27" ht="30" customHeight="1" thickBot="1" x14ac:dyDescent="0.25">
      <c r="A25" s="86" t="s">
        <v>20</v>
      </c>
      <c r="B25" s="87">
        <f t="shared" ref="B25:AA25" si="3">SUM(B19:B24)</f>
        <v>4688.6750000000002</v>
      </c>
      <c r="C25" s="88">
        <f t="shared" si="3"/>
        <v>4570.8040000000001</v>
      </c>
      <c r="D25" s="88">
        <f t="shared" si="3"/>
        <v>4450.1139999999996</v>
      </c>
      <c r="E25" s="88">
        <f t="shared" si="3"/>
        <v>4438.3529999999992</v>
      </c>
      <c r="F25" s="88">
        <f t="shared" si="3"/>
        <v>4559.6570000000002</v>
      </c>
      <c r="G25" s="88">
        <f t="shared" si="3"/>
        <v>5067.9089999999997</v>
      </c>
      <c r="H25" s="88">
        <f t="shared" si="3"/>
        <v>5839.6169999999993</v>
      </c>
      <c r="I25" s="88">
        <f t="shared" si="3"/>
        <v>6381.7779999999993</v>
      </c>
      <c r="J25" s="88">
        <f t="shared" si="3"/>
        <v>6752.4690000000001</v>
      </c>
      <c r="K25" s="88">
        <f t="shared" si="3"/>
        <v>6669.5320000000002</v>
      </c>
      <c r="L25" s="88">
        <f t="shared" si="3"/>
        <v>6582.8899999999994</v>
      </c>
      <c r="M25" s="88">
        <f t="shared" si="3"/>
        <v>6537.1840000000002</v>
      </c>
      <c r="N25" s="88">
        <f t="shared" si="3"/>
        <v>6341.4809999999998</v>
      </c>
      <c r="O25" s="88">
        <f t="shared" si="3"/>
        <v>6187.3490000000002</v>
      </c>
      <c r="P25" s="88">
        <f t="shared" si="3"/>
        <v>6280.7570000000005</v>
      </c>
      <c r="Q25" s="88">
        <f t="shared" si="3"/>
        <v>6431.9250000000011</v>
      </c>
      <c r="R25" s="88">
        <f t="shared" si="3"/>
        <v>6738.773000000001</v>
      </c>
      <c r="S25" s="88">
        <f t="shared" si="3"/>
        <v>7374.9080000000013</v>
      </c>
      <c r="T25" s="88">
        <f t="shared" si="3"/>
        <v>7451.6949999999997</v>
      </c>
      <c r="U25" s="88">
        <f t="shared" si="3"/>
        <v>7333.3810000000012</v>
      </c>
      <c r="V25" s="88">
        <f t="shared" si="3"/>
        <v>6847.7139999999999</v>
      </c>
      <c r="W25" s="88">
        <f t="shared" si="3"/>
        <v>6196.7809999999999</v>
      </c>
      <c r="X25" s="88">
        <f t="shared" si="3"/>
        <v>5673.8630000000003</v>
      </c>
      <c r="Y25" s="88">
        <f t="shared" si="3"/>
        <v>5111.6620000000003</v>
      </c>
      <c r="Z25" s="89">
        <f t="shared" si="3"/>
        <v>0</v>
      </c>
      <c r="AA25" s="90">
        <f t="shared" si="3"/>
        <v>144509.27100000001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343</v>
      </c>
      <c r="C28" s="72">
        <v>330.5</v>
      </c>
      <c r="D28" s="72">
        <v>318.5</v>
      </c>
      <c r="E28" s="72">
        <v>315</v>
      </c>
      <c r="F28" s="72">
        <v>313</v>
      </c>
      <c r="G28" s="72">
        <v>331.5</v>
      </c>
      <c r="H28" s="72">
        <v>414</v>
      </c>
      <c r="I28" s="72">
        <v>457</v>
      </c>
      <c r="J28" s="72">
        <v>494</v>
      </c>
      <c r="K28" s="72">
        <v>505</v>
      </c>
      <c r="L28" s="72">
        <v>490</v>
      </c>
      <c r="M28" s="72">
        <v>480</v>
      </c>
      <c r="N28" s="72">
        <v>484.5</v>
      </c>
      <c r="O28" s="72">
        <v>475.5</v>
      </c>
      <c r="P28" s="72">
        <v>480.5</v>
      </c>
      <c r="Q28" s="72">
        <v>460.5</v>
      </c>
      <c r="R28" s="72">
        <v>514.5</v>
      </c>
      <c r="S28" s="72">
        <v>566</v>
      </c>
      <c r="T28" s="72">
        <v>571.5</v>
      </c>
      <c r="U28" s="72">
        <v>564.5</v>
      </c>
      <c r="V28" s="72">
        <v>540</v>
      </c>
      <c r="W28" s="72">
        <v>502.5</v>
      </c>
      <c r="X28" s="72">
        <v>442</v>
      </c>
      <c r="Y28" s="72">
        <v>399</v>
      </c>
      <c r="Z28" s="73"/>
      <c r="AA28" s="74">
        <f>SUM(B28:Z28)</f>
        <v>10792.5</v>
      </c>
    </row>
    <row r="29" spans="1:27" ht="24.95" customHeight="1" x14ac:dyDescent="0.2">
      <c r="A29" s="75" t="s">
        <v>23</v>
      </c>
      <c r="B29" s="76">
        <v>4357.6750000000002</v>
      </c>
      <c r="C29" s="77">
        <v>4252.3040000000001</v>
      </c>
      <c r="D29" s="77">
        <v>4142.6139999999996</v>
      </c>
      <c r="E29" s="77">
        <v>4134.3530000000001</v>
      </c>
      <c r="F29" s="77">
        <v>4257.6570000000002</v>
      </c>
      <c r="G29" s="77">
        <v>4742.4089999999997</v>
      </c>
      <c r="H29" s="77">
        <v>5439.6170000000002</v>
      </c>
      <c r="I29" s="77">
        <v>5955.7780000000002</v>
      </c>
      <c r="J29" s="77">
        <v>6308.4690000000001</v>
      </c>
      <c r="K29" s="77">
        <v>6355.5320000000002</v>
      </c>
      <c r="L29" s="77">
        <v>6276.89</v>
      </c>
      <c r="M29" s="77">
        <v>6263.1840000000002</v>
      </c>
      <c r="N29" s="77">
        <v>6036.9809999999998</v>
      </c>
      <c r="O29" s="77">
        <v>5893.8490000000002</v>
      </c>
      <c r="P29" s="77">
        <v>5982.2569999999996</v>
      </c>
      <c r="Q29" s="77">
        <v>6150.4250000000002</v>
      </c>
      <c r="R29" s="77">
        <v>6353.2730000000001</v>
      </c>
      <c r="S29" s="77">
        <v>6843.9080000000004</v>
      </c>
      <c r="T29" s="77">
        <v>6919.1949999999997</v>
      </c>
      <c r="U29" s="77">
        <v>6806.8810000000003</v>
      </c>
      <c r="V29" s="77">
        <v>6343.7139999999999</v>
      </c>
      <c r="W29" s="77">
        <v>5727.2809999999999</v>
      </c>
      <c r="X29" s="77">
        <v>5250.8630000000003</v>
      </c>
      <c r="Y29" s="77">
        <v>4808.6620000000003</v>
      </c>
      <c r="Z29" s="78"/>
      <c r="AA29" s="79">
        <f>SUM(B29:Z29)</f>
        <v>135603.77100000001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4700.6750000000002</v>
      </c>
      <c r="C31" s="62">
        <f t="shared" si="4"/>
        <v>4582.8040000000001</v>
      </c>
      <c r="D31" s="62">
        <f t="shared" si="4"/>
        <v>4461.1139999999996</v>
      </c>
      <c r="E31" s="62">
        <f t="shared" si="4"/>
        <v>4449.3530000000001</v>
      </c>
      <c r="F31" s="62">
        <f t="shared" si="4"/>
        <v>4570.6570000000002</v>
      </c>
      <c r="G31" s="62">
        <f t="shared" si="4"/>
        <v>5073.9089999999997</v>
      </c>
      <c r="H31" s="62">
        <f t="shared" si="4"/>
        <v>5853.6170000000002</v>
      </c>
      <c r="I31" s="62">
        <f t="shared" si="4"/>
        <v>6412.7780000000002</v>
      </c>
      <c r="J31" s="62">
        <f t="shared" si="4"/>
        <v>6802.4690000000001</v>
      </c>
      <c r="K31" s="62">
        <f t="shared" si="4"/>
        <v>6860.5320000000002</v>
      </c>
      <c r="L31" s="62">
        <f t="shared" si="4"/>
        <v>6766.89</v>
      </c>
      <c r="M31" s="62">
        <f t="shared" si="4"/>
        <v>6743.1840000000002</v>
      </c>
      <c r="N31" s="62">
        <f t="shared" si="4"/>
        <v>6521.4809999999998</v>
      </c>
      <c r="O31" s="62">
        <f t="shared" si="4"/>
        <v>6369.3490000000002</v>
      </c>
      <c r="P31" s="62">
        <f t="shared" si="4"/>
        <v>6462.7569999999996</v>
      </c>
      <c r="Q31" s="62">
        <f t="shared" si="4"/>
        <v>6610.9250000000002</v>
      </c>
      <c r="R31" s="62">
        <f t="shared" si="4"/>
        <v>6867.7730000000001</v>
      </c>
      <c r="S31" s="62">
        <f t="shared" si="4"/>
        <v>7409.9080000000004</v>
      </c>
      <c r="T31" s="62">
        <f t="shared" si="4"/>
        <v>7490.6949999999997</v>
      </c>
      <c r="U31" s="62">
        <f t="shared" si="4"/>
        <v>7371.3810000000003</v>
      </c>
      <c r="V31" s="62">
        <f t="shared" si="4"/>
        <v>6883.7139999999999</v>
      </c>
      <c r="W31" s="62">
        <f t="shared" si="4"/>
        <v>6229.7809999999999</v>
      </c>
      <c r="X31" s="62">
        <f t="shared" si="4"/>
        <v>5692.8630000000003</v>
      </c>
      <c r="Y31" s="62">
        <f t="shared" si="4"/>
        <v>5207.6620000000003</v>
      </c>
      <c r="Z31" s="63">
        <f t="shared" si="4"/>
        <v>0</v>
      </c>
      <c r="AA31" s="64">
        <f t="shared" si="4"/>
        <v>146396.27100000001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11</v>
      </c>
      <c r="K34" s="95">
        <v>11</v>
      </c>
      <c r="L34" s="95">
        <v>11</v>
      </c>
      <c r="M34" s="95">
        <v>36</v>
      </c>
      <c r="N34" s="95">
        <v>11</v>
      </c>
      <c r="O34" s="95">
        <v>11</v>
      </c>
      <c r="P34" s="95">
        <v>11</v>
      </c>
      <c r="Q34" s="95">
        <v>11</v>
      </c>
      <c r="R34" s="95">
        <v>11</v>
      </c>
      <c r="S34" s="95">
        <v>11</v>
      </c>
      <c r="T34" s="95">
        <v>17</v>
      </c>
      <c r="U34" s="95">
        <v>17</v>
      </c>
      <c r="V34" s="95">
        <v>17</v>
      </c>
      <c r="W34" s="95">
        <v>17</v>
      </c>
      <c r="X34" s="95"/>
      <c r="Y34" s="95"/>
      <c r="Z34" s="96"/>
      <c r="AA34" s="74">
        <f t="shared" ref="AA34:AA39" si="5">SUM(B34:Z34)</f>
        <v>203</v>
      </c>
    </row>
    <row r="35" spans="1:27" ht="24.95" customHeight="1" x14ac:dyDescent="0.2">
      <c r="A35" s="97" t="s">
        <v>41</v>
      </c>
      <c r="B35" s="98">
        <v>12</v>
      </c>
      <c r="C35" s="99">
        <v>12</v>
      </c>
      <c r="D35" s="99">
        <v>11</v>
      </c>
      <c r="E35" s="99">
        <v>11</v>
      </c>
      <c r="F35" s="99">
        <v>11</v>
      </c>
      <c r="G35" s="99">
        <v>6</v>
      </c>
      <c r="H35" s="99">
        <v>14</v>
      </c>
      <c r="I35" s="99">
        <v>31</v>
      </c>
      <c r="J35" s="99">
        <v>39</v>
      </c>
      <c r="K35" s="99">
        <v>37</v>
      </c>
      <c r="L35" s="99">
        <v>30</v>
      </c>
      <c r="M35" s="99">
        <v>27</v>
      </c>
      <c r="N35" s="99">
        <v>26</v>
      </c>
      <c r="O35" s="99">
        <v>28</v>
      </c>
      <c r="P35" s="99">
        <v>28</v>
      </c>
      <c r="Q35" s="99">
        <v>25</v>
      </c>
      <c r="R35" s="99">
        <v>23</v>
      </c>
      <c r="S35" s="99">
        <v>24</v>
      </c>
      <c r="T35" s="99">
        <v>22</v>
      </c>
      <c r="U35" s="99">
        <v>21</v>
      </c>
      <c r="V35" s="99">
        <v>19</v>
      </c>
      <c r="W35" s="99">
        <v>16</v>
      </c>
      <c r="X35" s="99">
        <v>19</v>
      </c>
      <c r="Y35" s="99">
        <v>13</v>
      </c>
      <c r="Z35" s="100"/>
      <c r="AA35" s="79">
        <f t="shared" si="5"/>
        <v>505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>
        <v>238.3</v>
      </c>
      <c r="O36" s="99">
        <v>486.6</v>
      </c>
      <c r="P36" s="99">
        <v>336.8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1061.7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143</v>
      </c>
      <c r="L37" s="99">
        <v>143</v>
      </c>
      <c r="M37" s="99">
        <v>143</v>
      </c>
      <c r="N37" s="99">
        <v>143</v>
      </c>
      <c r="O37" s="99">
        <v>143</v>
      </c>
      <c r="P37" s="99">
        <v>143</v>
      </c>
      <c r="Q37" s="99">
        <v>143</v>
      </c>
      <c r="R37" s="99">
        <v>95</v>
      </c>
      <c r="S37" s="99"/>
      <c r="T37" s="99"/>
      <c r="U37" s="99"/>
      <c r="V37" s="99"/>
      <c r="W37" s="99"/>
      <c r="X37" s="99"/>
      <c r="Y37" s="99">
        <v>83</v>
      </c>
      <c r="Z37" s="100"/>
      <c r="AA37" s="79">
        <f t="shared" si="5"/>
        <v>1179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408.2</v>
      </c>
      <c r="X38" s="99">
        <v>451.6</v>
      </c>
      <c r="Y38" s="99">
        <v>289.89999999999998</v>
      </c>
      <c r="Z38" s="100"/>
      <c r="AA38" s="79">
        <f t="shared" si="5"/>
        <v>1149.6999999999998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12</v>
      </c>
      <c r="C39" s="88">
        <f t="shared" si="6"/>
        <v>12</v>
      </c>
      <c r="D39" s="88">
        <f t="shared" si="6"/>
        <v>11</v>
      </c>
      <c r="E39" s="88">
        <f t="shared" si="6"/>
        <v>11</v>
      </c>
      <c r="F39" s="88">
        <f t="shared" si="6"/>
        <v>11</v>
      </c>
      <c r="G39" s="88">
        <f t="shared" si="6"/>
        <v>6</v>
      </c>
      <c r="H39" s="88">
        <f t="shared" si="6"/>
        <v>14</v>
      </c>
      <c r="I39" s="88">
        <f t="shared" si="6"/>
        <v>31</v>
      </c>
      <c r="J39" s="88">
        <f t="shared" si="6"/>
        <v>50</v>
      </c>
      <c r="K39" s="88">
        <f t="shared" si="6"/>
        <v>191</v>
      </c>
      <c r="L39" s="88">
        <f t="shared" si="6"/>
        <v>184</v>
      </c>
      <c r="M39" s="88">
        <f t="shared" si="6"/>
        <v>206</v>
      </c>
      <c r="N39" s="88">
        <f t="shared" si="6"/>
        <v>418.3</v>
      </c>
      <c r="O39" s="88">
        <f t="shared" si="6"/>
        <v>668.6</v>
      </c>
      <c r="P39" s="88">
        <f t="shared" si="6"/>
        <v>518.79999999999995</v>
      </c>
      <c r="Q39" s="88">
        <f t="shared" si="6"/>
        <v>179</v>
      </c>
      <c r="R39" s="88">
        <f t="shared" si="6"/>
        <v>129</v>
      </c>
      <c r="S39" s="88">
        <f t="shared" si="6"/>
        <v>35</v>
      </c>
      <c r="T39" s="88">
        <f t="shared" si="6"/>
        <v>39</v>
      </c>
      <c r="U39" s="88">
        <f t="shared" si="6"/>
        <v>38</v>
      </c>
      <c r="V39" s="88">
        <f t="shared" si="6"/>
        <v>36</v>
      </c>
      <c r="W39" s="88">
        <f t="shared" si="6"/>
        <v>441.2</v>
      </c>
      <c r="X39" s="88">
        <f t="shared" si="6"/>
        <v>470.6</v>
      </c>
      <c r="Y39" s="88">
        <f t="shared" si="6"/>
        <v>385.9</v>
      </c>
      <c r="Z39" s="89">
        <f t="shared" si="6"/>
        <v>0</v>
      </c>
      <c r="AA39" s="90">
        <f t="shared" si="5"/>
        <v>4098.3999999999996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238.3</v>
      </c>
      <c r="O44" s="99">
        <v>486.6</v>
      </c>
      <c r="P44" s="99">
        <v>336.8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1061.7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408.2</v>
      </c>
      <c r="X46" s="99">
        <v>451.6</v>
      </c>
      <c r="Y46" s="99">
        <v>289.89999999999998</v>
      </c>
      <c r="Z46" s="100"/>
      <c r="AA46" s="79">
        <f t="shared" si="7"/>
        <v>1149.6999999999998</v>
      </c>
    </row>
    <row r="47" spans="1:27" ht="24.95" customHeight="1" x14ac:dyDescent="0.2">
      <c r="A47" s="85" t="s">
        <v>47</v>
      </c>
      <c r="B47" s="98">
        <v>40</v>
      </c>
      <c r="C47" s="99">
        <v>30</v>
      </c>
      <c r="D47" s="99">
        <v>28</v>
      </c>
      <c r="E47" s="99">
        <v>27</v>
      </c>
      <c r="F47" s="99">
        <v>34</v>
      </c>
      <c r="G47" s="99">
        <v>67</v>
      </c>
      <c r="H47" s="99">
        <v>110</v>
      </c>
      <c r="I47" s="99">
        <v>115</v>
      </c>
      <c r="J47" s="99">
        <v>59</v>
      </c>
      <c r="K47" s="99">
        <v>115</v>
      </c>
      <c r="L47" s="99">
        <v>114</v>
      </c>
      <c r="M47" s="99">
        <v>114</v>
      </c>
      <c r="N47" s="99">
        <v>113</v>
      </c>
      <c r="O47" s="99">
        <v>115</v>
      </c>
      <c r="P47" s="99">
        <v>127</v>
      </c>
      <c r="Q47" s="99">
        <v>104</v>
      </c>
      <c r="R47" s="99">
        <v>115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90</v>
      </c>
      <c r="Y47" s="99">
        <v>43</v>
      </c>
      <c r="Z47" s="100"/>
      <c r="AA47" s="79">
        <f t="shared" si="7"/>
        <v>2310</v>
      </c>
    </row>
    <row r="48" spans="1:27" ht="30" customHeight="1" thickBot="1" x14ac:dyDescent="0.25">
      <c r="A48" s="86" t="s">
        <v>48</v>
      </c>
      <c r="B48" s="87">
        <f>SUM(B42:B47)</f>
        <v>40</v>
      </c>
      <c r="C48" s="88">
        <f t="shared" ref="C48:Z48" si="8">SUM(C42:C47)</f>
        <v>30</v>
      </c>
      <c r="D48" s="88">
        <f t="shared" si="8"/>
        <v>28</v>
      </c>
      <c r="E48" s="88">
        <f t="shared" si="8"/>
        <v>27</v>
      </c>
      <c r="F48" s="88">
        <f t="shared" si="8"/>
        <v>34</v>
      </c>
      <c r="G48" s="88">
        <f t="shared" si="8"/>
        <v>67</v>
      </c>
      <c r="H48" s="88">
        <f t="shared" si="8"/>
        <v>110</v>
      </c>
      <c r="I48" s="88">
        <f t="shared" si="8"/>
        <v>115</v>
      </c>
      <c r="J48" s="88">
        <f t="shared" si="8"/>
        <v>59</v>
      </c>
      <c r="K48" s="88">
        <f t="shared" si="8"/>
        <v>115</v>
      </c>
      <c r="L48" s="88">
        <f t="shared" si="8"/>
        <v>114</v>
      </c>
      <c r="M48" s="88">
        <f t="shared" si="8"/>
        <v>114</v>
      </c>
      <c r="N48" s="88">
        <f t="shared" si="8"/>
        <v>351.3</v>
      </c>
      <c r="O48" s="88">
        <f t="shared" si="8"/>
        <v>601.6</v>
      </c>
      <c r="P48" s="88">
        <f t="shared" si="8"/>
        <v>463.8</v>
      </c>
      <c r="Q48" s="88">
        <f t="shared" si="8"/>
        <v>104</v>
      </c>
      <c r="R48" s="88">
        <f t="shared" si="8"/>
        <v>115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558.20000000000005</v>
      </c>
      <c r="X48" s="88">
        <f t="shared" si="8"/>
        <v>541.6</v>
      </c>
      <c r="Y48" s="88">
        <f t="shared" si="8"/>
        <v>332.9</v>
      </c>
      <c r="Z48" s="89">
        <f t="shared" si="8"/>
        <v>0</v>
      </c>
      <c r="AA48" s="90">
        <f t="shared" si="7"/>
        <v>4521.4000000000005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4700.6750000000002</v>
      </c>
      <c r="C51" s="88">
        <f t="shared" si="10"/>
        <v>4582.8040000000001</v>
      </c>
      <c r="D51" s="88">
        <f t="shared" si="10"/>
        <v>4461.1139999999996</v>
      </c>
      <c r="E51" s="88">
        <f t="shared" si="10"/>
        <v>4449.3529999999992</v>
      </c>
      <c r="F51" s="88">
        <f t="shared" si="10"/>
        <v>4570.6570000000002</v>
      </c>
      <c r="G51" s="88">
        <f t="shared" si="10"/>
        <v>5073.9089999999997</v>
      </c>
      <c r="H51" s="88">
        <f t="shared" si="10"/>
        <v>5853.6169999999993</v>
      </c>
      <c r="I51" s="88">
        <f t="shared" si="10"/>
        <v>6412.7779999999993</v>
      </c>
      <c r="J51" s="88">
        <f t="shared" si="10"/>
        <v>6802.4690000000001</v>
      </c>
      <c r="K51" s="88">
        <f t="shared" si="10"/>
        <v>6860.5320000000002</v>
      </c>
      <c r="L51" s="88">
        <f t="shared" si="10"/>
        <v>6766.8899999999994</v>
      </c>
      <c r="M51" s="88">
        <f t="shared" si="10"/>
        <v>6743.1840000000002</v>
      </c>
      <c r="N51" s="88">
        <f t="shared" si="10"/>
        <v>6759.7809999999999</v>
      </c>
      <c r="O51" s="88">
        <f t="shared" si="10"/>
        <v>6855.9490000000005</v>
      </c>
      <c r="P51" s="88">
        <f t="shared" si="10"/>
        <v>6799.5570000000007</v>
      </c>
      <c r="Q51" s="88">
        <f t="shared" si="10"/>
        <v>6610.9250000000011</v>
      </c>
      <c r="R51" s="88">
        <f t="shared" si="10"/>
        <v>6867.773000000001</v>
      </c>
      <c r="S51" s="88">
        <f t="shared" si="10"/>
        <v>7409.9080000000013</v>
      </c>
      <c r="T51" s="88">
        <f t="shared" si="10"/>
        <v>7490.6949999999997</v>
      </c>
      <c r="U51" s="88">
        <f t="shared" si="10"/>
        <v>7371.3810000000012</v>
      </c>
      <c r="V51" s="88">
        <f t="shared" si="10"/>
        <v>6883.7139999999999</v>
      </c>
      <c r="W51" s="88">
        <f t="shared" si="10"/>
        <v>6637.9809999999998</v>
      </c>
      <c r="X51" s="88">
        <f t="shared" si="10"/>
        <v>6144.4630000000006</v>
      </c>
      <c r="Y51" s="88">
        <f t="shared" si="10"/>
        <v>5497.5619999999999</v>
      </c>
      <c r="Z51" s="89">
        <f t="shared" si="10"/>
        <v>0</v>
      </c>
      <c r="AA51" s="104">
        <f>SUM(B51:Z51)</f>
        <v>148607.671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-1176</v>
      </c>
      <c r="C4" s="18">
        <v>-1176</v>
      </c>
      <c r="D4" s="18">
        <v>-1176</v>
      </c>
      <c r="E4" s="18">
        <v>-1176</v>
      </c>
      <c r="F4" s="18">
        <v>-1176</v>
      </c>
      <c r="G4" s="18">
        <v>-1176</v>
      </c>
      <c r="H4" s="18">
        <v>-1176</v>
      </c>
      <c r="I4" s="18">
        <v>-1176</v>
      </c>
      <c r="J4" s="18">
        <v>-1176</v>
      </c>
      <c r="K4" s="18">
        <v>-1171.8</v>
      </c>
      <c r="L4" s="18">
        <v>-857.2</v>
      </c>
      <c r="M4" s="18">
        <v>-652</v>
      </c>
      <c r="N4" s="18">
        <v>-261.7</v>
      </c>
      <c r="O4" s="18">
        <v>-13.399999999999977</v>
      </c>
      <c r="P4" s="18">
        <v>-163.19999999999999</v>
      </c>
      <c r="Q4" s="18">
        <v>-531</v>
      </c>
      <c r="R4" s="18">
        <v>-799.1</v>
      </c>
      <c r="S4" s="18">
        <v>-874.2</v>
      </c>
      <c r="T4" s="18">
        <v>-862.1</v>
      </c>
      <c r="U4" s="18">
        <v>-749.5</v>
      </c>
      <c r="V4" s="18">
        <v>-724.9</v>
      </c>
      <c r="W4" s="18">
        <v>-267.8</v>
      </c>
      <c r="X4" s="18">
        <v>-224.39999999999998</v>
      </c>
      <c r="Y4" s="18">
        <v>-386.1</v>
      </c>
      <c r="Z4" s="19"/>
      <c r="AA4" s="111">
        <f>SUM(B4:Z4)</f>
        <v>-19122.400000000001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246.55</v>
      </c>
      <c r="C7" s="117">
        <v>268.33</v>
      </c>
      <c r="D7" s="117">
        <v>231</v>
      </c>
      <c r="E7" s="117">
        <v>223.85</v>
      </c>
      <c r="F7" s="117">
        <v>241</v>
      </c>
      <c r="G7" s="117">
        <v>261</v>
      </c>
      <c r="H7" s="117">
        <v>261</v>
      </c>
      <c r="I7" s="117">
        <v>269.51</v>
      </c>
      <c r="J7" s="117">
        <v>233.33</v>
      </c>
      <c r="K7" s="117">
        <v>171.99</v>
      </c>
      <c r="L7" s="117">
        <v>168.22</v>
      </c>
      <c r="M7" s="117">
        <v>147.32</v>
      </c>
      <c r="N7" s="117">
        <v>144.59</v>
      </c>
      <c r="O7" s="117">
        <v>147.31</v>
      </c>
      <c r="P7" s="117">
        <v>152.63999999999999</v>
      </c>
      <c r="Q7" s="117">
        <v>166.58</v>
      </c>
      <c r="R7" s="117">
        <v>188.68</v>
      </c>
      <c r="S7" s="117">
        <v>228.44</v>
      </c>
      <c r="T7" s="117">
        <v>205.56</v>
      </c>
      <c r="U7" s="117">
        <v>215.05</v>
      </c>
      <c r="V7" s="117">
        <v>176.48</v>
      </c>
      <c r="W7" s="117">
        <v>166.5</v>
      </c>
      <c r="X7" s="117">
        <v>164.18</v>
      </c>
      <c r="Y7" s="117">
        <v>156.30000000000001</v>
      </c>
      <c r="Z7" s="118"/>
      <c r="AA7" s="119">
        <f>IF(SUM(B7:Z7)&lt;&gt;0,AVERAGEIF(B7:Z7,"&lt;&gt;"""),"")</f>
        <v>201.47541666666666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676</v>
      </c>
      <c r="K13" s="129">
        <v>671.8</v>
      </c>
      <c r="L13" s="129">
        <v>357.2</v>
      </c>
      <c r="M13" s="129">
        <v>152</v>
      </c>
      <c r="N13" s="129"/>
      <c r="O13" s="129"/>
      <c r="P13" s="129"/>
      <c r="Q13" s="129">
        <v>31</v>
      </c>
      <c r="R13" s="129">
        <v>299.10000000000002</v>
      </c>
      <c r="S13" s="129">
        <v>374.2</v>
      </c>
      <c r="T13" s="129">
        <v>362.1</v>
      </c>
      <c r="U13" s="129">
        <v>249.5</v>
      </c>
      <c r="V13" s="129">
        <v>478.5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11087.4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500</v>
      </c>
      <c r="K15" s="133">
        <v>500</v>
      </c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246.4</v>
      </c>
      <c r="W15" s="133"/>
      <c r="X15" s="133"/>
      <c r="Y15" s="133"/>
      <c r="Z15" s="131"/>
      <c r="AA15" s="132">
        <f t="shared" si="0"/>
        <v>10246.4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1176</v>
      </c>
      <c r="C16" s="135">
        <f t="shared" si="1"/>
        <v>1176</v>
      </c>
      <c r="D16" s="135">
        <f t="shared" si="1"/>
        <v>1176</v>
      </c>
      <c r="E16" s="135">
        <f t="shared" si="1"/>
        <v>1176</v>
      </c>
      <c r="F16" s="135">
        <f t="shared" si="1"/>
        <v>1176</v>
      </c>
      <c r="G16" s="135">
        <f t="shared" si="1"/>
        <v>1176</v>
      </c>
      <c r="H16" s="135">
        <f t="shared" si="1"/>
        <v>1176</v>
      </c>
      <c r="I16" s="135">
        <f t="shared" si="1"/>
        <v>1176</v>
      </c>
      <c r="J16" s="135">
        <f t="shared" si="1"/>
        <v>1176</v>
      </c>
      <c r="K16" s="135">
        <f t="shared" si="1"/>
        <v>1171.8</v>
      </c>
      <c r="L16" s="135">
        <f t="shared" si="1"/>
        <v>857.2</v>
      </c>
      <c r="M16" s="135">
        <f t="shared" si="1"/>
        <v>652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531</v>
      </c>
      <c r="R16" s="135">
        <f t="shared" si="1"/>
        <v>799.1</v>
      </c>
      <c r="S16" s="135">
        <f t="shared" si="1"/>
        <v>874.2</v>
      </c>
      <c r="T16" s="135">
        <f t="shared" si="1"/>
        <v>862.1</v>
      </c>
      <c r="U16" s="135">
        <f t="shared" si="1"/>
        <v>749.5</v>
      </c>
      <c r="V16" s="135">
        <f t="shared" si="1"/>
        <v>724.9</v>
      </c>
      <c r="W16" s="135">
        <f t="shared" si="1"/>
        <v>676</v>
      </c>
      <c r="X16" s="135">
        <f t="shared" si="1"/>
        <v>676</v>
      </c>
      <c r="Y16" s="135">
        <f t="shared" si="1"/>
        <v>676</v>
      </c>
      <c r="Z16" s="136" t="str">
        <f t="shared" si="1"/>
        <v/>
      </c>
      <c r="AA16" s="90">
        <f t="shared" si="0"/>
        <v>21333.8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238.3</v>
      </c>
      <c r="O21" s="129">
        <v>486.6</v>
      </c>
      <c r="P21" s="129">
        <v>336.8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1061.7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408.2</v>
      </c>
      <c r="X23" s="133">
        <v>451.6</v>
      </c>
      <c r="Y23" s="133">
        <v>289.89999999999998</v>
      </c>
      <c r="Z23" s="131"/>
      <c r="AA23" s="132">
        <f t="shared" si="2"/>
        <v>1149.6999999999998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238.3</v>
      </c>
      <c r="O24" s="135">
        <f t="shared" si="3"/>
        <v>486.6</v>
      </c>
      <c r="P24" s="135">
        <f t="shared" si="3"/>
        <v>336.8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408.2</v>
      </c>
      <c r="X24" s="135">
        <f t="shared" si="3"/>
        <v>451.6</v>
      </c>
      <c r="Y24" s="135">
        <f t="shared" si="3"/>
        <v>289.89999999999998</v>
      </c>
      <c r="Z24" s="136" t="str">
        <f t="shared" si="3"/>
        <v/>
      </c>
      <c r="AA24" s="90">
        <f t="shared" si="2"/>
        <v>2211.4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2023-01-30T12:13:07Z</dcterms:created>
  <dcterms:modified xsi:type="dcterms:W3CDTF">2023-01-30T12:13:08Z</dcterms:modified>
</cp:coreProperties>
</file>