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<sst xmlns="http://schemas.openxmlformats.org/spreadsheetml/2006/main" count="117" uniqueCount="53">
  <si>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29/01/2023 14:06:49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</si>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</sst>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705</c:v>
                </c:pt>
                <c:pt idx="1">
                  <c:v>705</c:v>
                </c:pt>
                <c:pt idx="2">
                  <c:v>705</c:v>
                </c:pt>
                <c:pt idx="3">
                  <c:v>705</c:v>
                </c:pt>
                <c:pt idx="4">
                  <c:v>705</c:v>
                </c:pt>
                <c:pt idx="5">
                  <c:v>744</c:v>
                </c:pt>
                <c:pt idx="6">
                  <c:v>744</c:v>
                </c:pt>
                <c:pt idx="7">
                  <c:v>744</c:v>
                </c:pt>
                <c:pt idx="8">
                  <c:v>744</c:v>
                </c:pt>
                <c:pt idx="9">
                  <c:v>744</c:v>
                </c:pt>
                <c:pt idx="10">
                  <c:v>744</c:v>
                </c:pt>
                <c:pt idx="11">
                  <c:v>744</c:v>
                </c:pt>
                <c:pt idx="12">
                  <c:v>744</c:v>
                </c:pt>
                <c:pt idx="13">
                  <c:v>744</c:v>
                </c:pt>
                <c:pt idx="14">
                  <c:v>744</c:v>
                </c:pt>
                <c:pt idx="15">
                  <c:v>744</c:v>
                </c:pt>
                <c:pt idx="16">
                  <c:v>744</c:v>
                </c:pt>
                <c:pt idx="17">
                  <c:v>744</c:v>
                </c:pt>
                <c:pt idx="18">
                  <c:v>744</c:v>
                </c:pt>
                <c:pt idx="19">
                  <c:v>744</c:v>
                </c:pt>
                <c:pt idx="20">
                  <c:v>744</c:v>
                </c:pt>
                <c:pt idx="21">
                  <c:v>744</c:v>
                </c:pt>
                <c:pt idx="22">
                  <c:v>744</c:v>
                </c:pt>
                <c:pt idx="23">
                  <c:v>744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121</c:v>
                </c:pt>
                <c:pt idx="1">
                  <c:v>121</c:v>
                </c:pt>
                <c:pt idx="2">
                  <c:v>115</c:v>
                </c:pt>
                <c:pt idx="3">
                  <c:v>115</c:v>
                </c:pt>
                <c:pt idx="4">
                  <c:v>115</c:v>
                </c:pt>
                <c:pt idx="5">
                  <c:v>115</c:v>
                </c:pt>
                <c:pt idx="6">
                  <c:v>115</c:v>
                </c:pt>
                <c:pt idx="7">
                  <c:v>136</c:v>
                </c:pt>
                <c:pt idx="8">
                  <c:v>186</c:v>
                </c:pt>
                <c:pt idx="9">
                  <c:v>115</c:v>
                </c:pt>
                <c:pt idx="10">
                  <c:v>115</c:v>
                </c:pt>
                <c:pt idx="11">
                  <c:v>115</c:v>
                </c:pt>
                <c:pt idx="12">
                  <c:v>115</c:v>
                </c:pt>
                <c:pt idx="13">
                  <c:v>115</c:v>
                </c:pt>
                <c:pt idx="14">
                  <c:v>115</c:v>
                </c:pt>
                <c:pt idx="15">
                  <c:v>156</c:v>
                </c:pt>
                <c:pt idx="16">
                  <c:v>186</c:v>
                </c:pt>
                <c:pt idx="17">
                  <c:v>186</c:v>
                </c:pt>
                <c:pt idx="18">
                  <c:v>188</c:v>
                </c:pt>
                <c:pt idx="19">
                  <c:v>196</c:v>
                </c:pt>
                <c:pt idx="20">
                  <c:v>145</c:v>
                </c:pt>
                <c:pt idx="21">
                  <c:v>115</c:v>
                </c:pt>
                <c:pt idx="22">
                  <c:v>115</c:v>
                </c:pt>
                <c:pt idx="23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697.9</c:v>
                </c:pt>
                <c:pt idx="1">
                  <c:v>527.9</c:v>
                </c:pt>
                <c:pt idx="2">
                  <c:v>527.9</c:v>
                </c:pt>
                <c:pt idx="3">
                  <c:v>527.9</c:v>
                </c:pt>
                <c:pt idx="4">
                  <c:v>569.9</c:v>
                </c:pt>
                <c:pt idx="5">
                  <c:v>700.58299999999997</c:v>
                </c:pt>
                <c:pt idx="6">
                  <c:v>1439.1030000000001</c:v>
                </c:pt>
                <c:pt idx="7">
                  <c:v>1684.424</c:v>
                </c:pt>
                <c:pt idx="8">
                  <c:v>1722.2140000000002</c:v>
                </c:pt>
                <c:pt idx="9">
                  <c:v>1622.7160000000001</c:v>
                </c:pt>
                <c:pt idx="10">
                  <c:v>1650.644</c:v>
                </c:pt>
                <c:pt idx="11">
                  <c:v>1657.9770000000001</c:v>
                </c:pt>
                <c:pt idx="12">
                  <c:v>1670.7930000000001</c:v>
                </c:pt>
                <c:pt idx="13">
                  <c:v>1673.4230000000002</c:v>
                </c:pt>
                <c:pt idx="14">
                  <c:v>1601.819</c:v>
                </c:pt>
                <c:pt idx="15">
                  <c:v>2161.9520000000002</c:v>
                </c:pt>
                <c:pt idx="16">
                  <c:v>2045.1279999999999</c:v>
                </c:pt>
                <c:pt idx="17">
                  <c:v>2432.989</c:v>
                </c:pt>
                <c:pt idx="18">
                  <c:v>2389.33</c:v>
                </c:pt>
                <c:pt idx="19">
                  <c:v>2363.8810000000003</c:v>
                </c:pt>
                <c:pt idx="20">
                  <c:v>1986.7329999999999</c:v>
                </c:pt>
                <c:pt idx="21">
                  <c:v>1574.4380000000001</c:v>
                </c:pt>
                <c:pt idx="22">
                  <c:v>1502.75</c:v>
                </c:pt>
                <c:pt idx="23">
                  <c:v>1272.6399999999999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1607.3</c:v>
                </c:pt>
                <c:pt idx="1">
                  <c:v>1732.6</c:v>
                </c:pt>
                <c:pt idx="2">
                  <c:v>1645</c:v>
                </c:pt>
                <c:pt idx="3">
                  <c:v>1592</c:v>
                </c:pt>
                <c:pt idx="4">
                  <c:v>1801.3</c:v>
                </c:pt>
                <c:pt idx="5">
                  <c:v>1704.8</c:v>
                </c:pt>
                <c:pt idx="6">
                  <c:v>1374</c:v>
                </c:pt>
                <c:pt idx="7">
                  <c:v>1391</c:v>
                </c:pt>
                <c:pt idx="8">
                  <c:v>1381</c:v>
                </c:pt>
                <c:pt idx="9">
                  <c:v>1338</c:v>
                </c:pt>
                <c:pt idx="10">
                  <c:v>1352</c:v>
                </c:pt>
                <c:pt idx="11">
                  <c:v>1362</c:v>
                </c:pt>
                <c:pt idx="12">
                  <c:v>1353</c:v>
                </c:pt>
                <c:pt idx="13">
                  <c:v>1353</c:v>
                </c:pt>
                <c:pt idx="14">
                  <c:v>1671.3</c:v>
                </c:pt>
                <c:pt idx="15">
                  <c:v>1558.3</c:v>
                </c:pt>
                <c:pt idx="16">
                  <c:v>2071</c:v>
                </c:pt>
                <c:pt idx="17">
                  <c:v>2071</c:v>
                </c:pt>
                <c:pt idx="18">
                  <c:v>2071</c:v>
                </c:pt>
                <c:pt idx="19">
                  <c:v>2071</c:v>
                </c:pt>
                <c:pt idx="20">
                  <c:v>2071</c:v>
                </c:pt>
                <c:pt idx="21">
                  <c:v>2071</c:v>
                </c:pt>
                <c:pt idx="22">
                  <c:v>2070</c:v>
                </c:pt>
                <c:pt idx="23">
                  <c:v>2070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1148.8279999999997</c:v>
                </c:pt>
                <c:pt idx="1">
                  <c:v>1111.5129999999999</c:v>
                </c:pt>
                <c:pt idx="2">
                  <c:v>1077.374</c:v>
                </c:pt>
                <c:pt idx="3">
                  <c:v>1051.51</c:v>
                </c:pt>
                <c:pt idx="4">
                  <c:v>1027.1979999999996</c:v>
                </c:pt>
                <c:pt idx="5">
                  <c:v>1005.1840000000001</c:v>
                </c:pt>
                <c:pt idx="6">
                  <c:v>969.50599999999997</c:v>
                </c:pt>
                <c:pt idx="7">
                  <c:v>1199.7339999999997</c:v>
                </c:pt>
                <c:pt idx="8">
                  <c:v>1718.9659999999994</c:v>
                </c:pt>
                <c:pt idx="9">
                  <c:v>2205.1929999999998</c:v>
                </c:pt>
                <c:pt idx="10">
                  <c:v>2445.7179999999994</c:v>
                </c:pt>
                <c:pt idx="11">
                  <c:v>2475.2769999999991</c:v>
                </c:pt>
                <c:pt idx="12">
                  <c:v>2352.1709999999989</c:v>
                </c:pt>
                <c:pt idx="13">
                  <c:v>2081.9689999999996</c:v>
                </c:pt>
                <c:pt idx="14">
                  <c:v>1629.9749999999995</c:v>
                </c:pt>
                <c:pt idx="15">
                  <c:v>1065.7089999999996</c:v>
                </c:pt>
                <c:pt idx="16">
                  <c:v>584.7940000000001</c:v>
                </c:pt>
                <c:pt idx="17">
                  <c:v>500.43500000000006</c:v>
                </c:pt>
                <c:pt idx="18">
                  <c:v>535.95300000000009</c:v>
                </c:pt>
                <c:pt idx="19">
                  <c:v>580.77300000000014</c:v>
                </c:pt>
                <c:pt idx="20">
                  <c:v>617.30099999999993</c:v>
                </c:pt>
                <c:pt idx="21">
                  <c:v>644.26300000000003</c:v>
                </c:pt>
                <c:pt idx="22">
                  <c:v>683.76200000000006</c:v>
                </c:pt>
                <c:pt idx="23">
                  <c:v>712.30899999999986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27</c:v>
                </c:pt>
                <c:pt idx="1">
                  <c:v>33</c:v>
                </c:pt>
                <c:pt idx="2">
                  <c:v>36</c:v>
                </c:pt>
                <c:pt idx="3">
                  <c:v>37</c:v>
                </c:pt>
                <c:pt idx="4">
                  <c:v>39</c:v>
                </c:pt>
                <c:pt idx="5">
                  <c:v>44</c:v>
                </c:pt>
                <c:pt idx="6">
                  <c:v>50</c:v>
                </c:pt>
                <c:pt idx="7">
                  <c:v>62</c:v>
                </c:pt>
                <c:pt idx="8">
                  <c:v>76</c:v>
                </c:pt>
                <c:pt idx="9">
                  <c:v>87</c:v>
                </c:pt>
                <c:pt idx="10">
                  <c:v>93</c:v>
                </c:pt>
                <c:pt idx="11">
                  <c:v>97</c:v>
                </c:pt>
                <c:pt idx="12">
                  <c:v>100</c:v>
                </c:pt>
                <c:pt idx="13">
                  <c:v>98</c:v>
                </c:pt>
                <c:pt idx="14">
                  <c:v>91</c:v>
                </c:pt>
                <c:pt idx="15">
                  <c:v>81</c:v>
                </c:pt>
                <c:pt idx="16">
                  <c:v>77</c:v>
                </c:pt>
                <c:pt idx="17">
                  <c:v>77</c:v>
                </c:pt>
                <c:pt idx="18">
                  <c:v>77</c:v>
                </c:pt>
                <c:pt idx="19">
                  <c:v>73</c:v>
                </c:pt>
                <c:pt idx="20">
                  <c:v>68</c:v>
                </c:pt>
                <c:pt idx="21">
                  <c:v>62</c:v>
                </c:pt>
                <c:pt idx="22">
                  <c:v>54</c:v>
                </c:pt>
                <c:pt idx="23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180</c:v>
                </c:pt>
                <c:pt idx="5">
                  <c:v>551</c:v>
                </c:pt>
                <c:pt idx="6">
                  <c:v>1041</c:v>
                </c:pt>
                <c:pt idx="7">
                  <c:v>1257</c:v>
                </c:pt>
                <c:pt idx="8">
                  <c:v>1271</c:v>
                </c:pt>
                <c:pt idx="9">
                  <c:v>1214</c:v>
                </c:pt>
                <c:pt idx="10">
                  <c:v>834</c:v>
                </c:pt>
                <c:pt idx="11">
                  <c:v>834</c:v>
                </c:pt>
                <c:pt idx="12">
                  <c:v>834</c:v>
                </c:pt>
                <c:pt idx="13">
                  <c:v>806</c:v>
                </c:pt>
                <c:pt idx="14">
                  <c:v>806</c:v>
                </c:pt>
                <c:pt idx="15">
                  <c:v>862</c:v>
                </c:pt>
                <c:pt idx="16">
                  <c:v>1076</c:v>
                </c:pt>
                <c:pt idx="17">
                  <c:v>1361</c:v>
                </c:pt>
                <c:pt idx="18">
                  <c:v>1551</c:v>
                </c:pt>
                <c:pt idx="19">
                  <c:v>1496</c:v>
                </c:pt>
                <c:pt idx="20">
                  <c:v>1406</c:v>
                </c:pt>
                <c:pt idx="21">
                  <c:v>1186</c:v>
                </c:pt>
                <c:pt idx="22">
                  <c:v>676</c:v>
                </c:pt>
                <c:pt idx="23">
                  <c:v>398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4073384"/>
        <c:axId val="1740737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4407.012999999999</c:v>
                </c:pt>
                <c:pt idx="1">
                  <c:v>4330.9860000000017</c:v>
                </c:pt>
                <c:pt idx="2">
                  <c:v>4206.2580000000007</c:v>
                </c:pt>
                <c:pt idx="3">
                  <c:v>4128.367000000002</c:v>
                </c:pt>
                <c:pt idx="4">
                  <c:v>4437.3489999999993</c:v>
                </c:pt>
                <c:pt idx="5">
                  <c:v>4864.545000000001</c:v>
                </c:pt>
                <c:pt idx="6">
                  <c:v>5732.6360000000004</c:v>
                </c:pt>
                <c:pt idx="7">
                  <c:v>6474.1130000000003</c:v>
                </c:pt>
                <c:pt idx="8">
                  <c:v>7099.1729999999989</c:v>
                </c:pt>
                <c:pt idx="9">
                  <c:v>7325.9090000000006</c:v>
                </c:pt>
                <c:pt idx="10">
                  <c:v>7234.3679999999986</c:v>
                </c:pt>
                <c:pt idx="11">
                  <c:v>7285.2640000000029</c:v>
                </c:pt>
                <c:pt idx="12">
                  <c:v>7168.9569999999994</c:v>
                </c:pt>
                <c:pt idx="13">
                  <c:v>6871.3870000000006</c:v>
                </c:pt>
                <c:pt idx="14">
                  <c:v>6659.0989999999993</c:v>
                </c:pt>
                <c:pt idx="15">
                  <c:v>6629.005000000001</c:v>
                </c:pt>
                <c:pt idx="16">
                  <c:v>6783.9219999999996</c:v>
                </c:pt>
                <c:pt idx="17">
                  <c:v>7372.424</c:v>
                </c:pt>
                <c:pt idx="18">
                  <c:v>7556.2830000000004</c:v>
                </c:pt>
                <c:pt idx="19">
                  <c:v>7524.6540000000005</c:v>
                </c:pt>
                <c:pt idx="20">
                  <c:v>7038.0340000000015</c:v>
                </c:pt>
                <c:pt idx="21">
                  <c:v>6396.7009999999991</c:v>
                </c:pt>
                <c:pt idx="22">
                  <c:v>5845.5119999999997</c:v>
                </c:pt>
                <c:pt idx="23">
                  <c:v>5361.9489999999996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073384"/>
        <c:axId val="1740737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152.08000000000001</c:v>
                </c:pt>
                <c:pt idx="1">
                  <c:v>148.58000000000001</c:v>
                </c:pt>
                <c:pt idx="2">
                  <c:v>152.04</c:v>
                </c:pt>
                <c:pt idx="3">
                  <c:v>150.86000000000001</c:v>
                </c:pt>
                <c:pt idx="4">
                  <c:v>152.03</c:v>
                </c:pt>
                <c:pt idx="5">
                  <c:v>185.34</c:v>
                </c:pt>
                <c:pt idx="6">
                  <c:v>223.65</c:v>
                </c:pt>
                <c:pt idx="7">
                  <c:v>262.82</c:v>
                </c:pt>
                <c:pt idx="8">
                  <c:v>229.35</c:v>
                </c:pt>
                <c:pt idx="9">
                  <c:v>241</c:v>
                </c:pt>
                <c:pt idx="10">
                  <c:v>254.05</c:v>
                </c:pt>
                <c:pt idx="11">
                  <c:v>242.5</c:v>
                </c:pt>
                <c:pt idx="12">
                  <c:v>250.45</c:v>
                </c:pt>
                <c:pt idx="13">
                  <c:v>251.01</c:v>
                </c:pt>
                <c:pt idx="14">
                  <c:v>208.57</c:v>
                </c:pt>
                <c:pt idx="15">
                  <c:v>279.61</c:v>
                </c:pt>
                <c:pt idx="16">
                  <c:v>271.58</c:v>
                </c:pt>
                <c:pt idx="17">
                  <c:v>321</c:v>
                </c:pt>
                <c:pt idx="18">
                  <c:v>283.17</c:v>
                </c:pt>
                <c:pt idx="19">
                  <c:v>281.26</c:v>
                </c:pt>
                <c:pt idx="20">
                  <c:v>271.7</c:v>
                </c:pt>
                <c:pt idx="21">
                  <c:v>206.9</c:v>
                </c:pt>
                <c:pt idx="22">
                  <c:v>221</c:v>
                </c:pt>
                <c:pt idx="23">
                  <c:v>192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074560"/>
        <c:axId val="174074168"/>
      </c:lineChart>
      <c:catAx>
        <c:axId val="174073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073776"/>
        <c:crosses val="autoZero"/>
        <c:auto val="1"/>
        <c:lblAlgn val="ctr"/>
        <c:lblOffset val="100"/>
        <c:noMultiLvlLbl val="0"/>
      </c:catAx>
      <c:valAx>
        <c:axId val="174073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073384"/>
        <c:crosses val="autoZero"/>
        <c:crossBetween val="between"/>
      </c:valAx>
      <c:valAx>
        <c:axId val="174074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074560"/>
        <c:crosses val="max"/>
        <c:crossBetween val="between"/>
      </c:valAx>
      <c:catAx>
        <c:axId val="174074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4074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4407.0280000000002</v>
      </c>
      <c r="C4" s="18">
        <v>4331.012999999999</v>
      </c>
      <c r="D4" s="18">
        <v>4206.2740000000003</v>
      </c>
      <c r="E4" s="18">
        <v>4128.4100000000017</v>
      </c>
      <c r="F4" s="18">
        <v>4437.3980000000001</v>
      </c>
      <c r="G4" s="18">
        <v>4864.5669999999991</v>
      </c>
      <c r="H4" s="18">
        <v>5732.6090000000004</v>
      </c>
      <c r="I4" s="18">
        <v>6474.1579999999994</v>
      </c>
      <c r="J4" s="18">
        <v>7099.1800000000021</v>
      </c>
      <c r="K4" s="18">
        <v>7325.9090000000006</v>
      </c>
      <c r="L4" s="18">
        <v>7234.3620000000001</v>
      </c>
      <c r="M4" s="18">
        <v>7285.2539999999999</v>
      </c>
      <c r="N4" s="18">
        <v>7168.9639999999999</v>
      </c>
      <c r="O4" s="18">
        <v>6871.3920000000016</v>
      </c>
      <c r="P4" s="18">
        <v>6659.0939999999991</v>
      </c>
      <c r="Q4" s="18">
        <v>6628.9610000000021</v>
      </c>
      <c r="R4" s="18">
        <v>6783.9220000000014</v>
      </c>
      <c r="S4" s="18">
        <v>7372.424</v>
      </c>
      <c r="T4" s="18">
        <v>7556.2830000000004</v>
      </c>
      <c r="U4" s="18">
        <v>7524.6539999999986</v>
      </c>
      <c r="V4" s="18">
        <v>7038.0339999999987</v>
      </c>
      <c r="W4" s="18">
        <v>6396.701</v>
      </c>
      <c r="X4" s="18">
        <v>5845.5119999999997</v>
      </c>
      <c r="Y4" s="18">
        <v>5361.9490000000014</v>
      </c>
      <c r="Z4" s="19"/>
      <c r="AA4" s="20">
        <f>SUM(B4:Z4)</f>
        <v>148734.05199999997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152.08000000000001</v>
      </c>
      <c r="C7" s="28">
        <v>148.58000000000001</v>
      </c>
      <c r="D7" s="28">
        <v>152.04</v>
      </c>
      <c r="E7" s="28">
        <v>150.86000000000001</v>
      </c>
      <c r="F7" s="28">
        <v>152.03</v>
      </c>
      <c r="G7" s="28">
        <v>185.34</v>
      </c>
      <c r="H7" s="28">
        <v>223.65</v>
      </c>
      <c r="I7" s="28">
        <v>262.82</v>
      </c>
      <c r="J7" s="28">
        <v>229.35</v>
      </c>
      <c r="K7" s="28">
        <v>241</v>
      </c>
      <c r="L7" s="28">
        <v>254.05</v>
      </c>
      <c r="M7" s="28">
        <v>242.5</v>
      </c>
      <c r="N7" s="28">
        <v>250.45</v>
      </c>
      <c r="O7" s="28">
        <v>251.01</v>
      </c>
      <c r="P7" s="28">
        <v>208.57</v>
      </c>
      <c r="Q7" s="28">
        <v>279.61</v>
      </c>
      <c r="R7" s="28">
        <v>271.58</v>
      </c>
      <c r="S7" s="28">
        <v>321</v>
      </c>
      <c r="T7" s="28">
        <v>283.17</v>
      </c>
      <c r="U7" s="28">
        <v>281.26</v>
      </c>
      <c r="V7" s="28">
        <v>271.7</v>
      </c>
      <c r="W7" s="28">
        <v>206.9</v>
      </c>
      <c r="X7" s="28">
        <v>221</v>
      </c>
      <c r="Y7" s="28">
        <v>192</v>
      </c>
      <c r="Z7" s="29"/>
      <c r="AA7" s="30">
        <f>IF(SUM(B7:Z7)&lt;&gt;0,AVERAGEIF(B7:Z7,"&lt;&gt;"""),"")</f>
        <v>226.35625000000002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705</v>
      </c>
      <c r="C10" s="42">
        <v>705</v>
      </c>
      <c r="D10" s="42">
        <v>705</v>
      </c>
      <c r="E10" s="42">
        <v>705</v>
      </c>
      <c r="F10" s="42">
        <v>705</v>
      </c>
      <c r="G10" s="42">
        <v>744</v>
      </c>
      <c r="H10" s="42">
        <v>744</v>
      </c>
      <c r="I10" s="42">
        <v>744</v>
      </c>
      <c r="J10" s="42">
        <v>744</v>
      </c>
      <c r="K10" s="42">
        <v>744</v>
      </c>
      <c r="L10" s="42">
        <v>744</v>
      </c>
      <c r="M10" s="42">
        <v>744</v>
      </c>
      <c r="N10" s="42">
        <v>744</v>
      </c>
      <c r="O10" s="42">
        <v>744</v>
      </c>
      <c r="P10" s="42">
        <v>744</v>
      </c>
      <c r="Q10" s="42">
        <v>744</v>
      </c>
      <c r="R10" s="42">
        <v>744</v>
      </c>
      <c r="S10" s="42">
        <v>744</v>
      </c>
      <c r="T10" s="42">
        <v>744</v>
      </c>
      <c r="U10" s="42">
        <v>744</v>
      </c>
      <c r="V10" s="42">
        <v>744</v>
      </c>
      <c r="W10" s="42">
        <v>744</v>
      </c>
      <c r="X10" s="42">
        <v>744</v>
      </c>
      <c r="Y10" s="42">
        <v>744</v>
      </c>
      <c r="Z10" s="43"/>
      <c r="AA10" s="44">
        <f t="shared" ref="AA10:AA15" si="0">SUM(B10:Z10)</f>
        <v>17661</v>
      </c>
    </row>
    <row r="11" spans="1:27" ht="24.95" customHeight="1" x14ac:dyDescent="0.2">
      <c r="A11" s="45" t="s">
        <v>7</v>
      </c>
      <c r="B11" s="46">
        <v>121</v>
      </c>
      <c r="C11" s="47">
        <v>121</v>
      </c>
      <c r="D11" s="47">
        <v>115</v>
      </c>
      <c r="E11" s="47">
        <v>115</v>
      </c>
      <c r="F11" s="47">
        <v>115</v>
      </c>
      <c r="G11" s="47">
        <v>115</v>
      </c>
      <c r="H11" s="47">
        <v>115</v>
      </c>
      <c r="I11" s="47">
        <v>136</v>
      </c>
      <c r="J11" s="47">
        <v>186</v>
      </c>
      <c r="K11" s="47">
        <v>115</v>
      </c>
      <c r="L11" s="47">
        <v>115</v>
      </c>
      <c r="M11" s="47">
        <v>115</v>
      </c>
      <c r="N11" s="47">
        <v>115</v>
      </c>
      <c r="O11" s="47">
        <v>115</v>
      </c>
      <c r="P11" s="47">
        <v>115</v>
      </c>
      <c r="Q11" s="47">
        <v>156</v>
      </c>
      <c r="R11" s="47">
        <v>186</v>
      </c>
      <c r="S11" s="47">
        <v>186</v>
      </c>
      <c r="T11" s="47">
        <v>188</v>
      </c>
      <c r="U11" s="47">
        <v>196</v>
      </c>
      <c r="V11" s="47">
        <v>145</v>
      </c>
      <c r="W11" s="47">
        <v>115</v>
      </c>
      <c r="X11" s="47">
        <v>115</v>
      </c>
      <c r="Y11" s="47">
        <v>115</v>
      </c>
      <c r="Z11" s="48"/>
      <c r="AA11" s="49">
        <f t="shared" si="0"/>
        <v>3231</v>
      </c>
    </row>
    <row r="12" spans="1:27" ht="24.95" customHeight="1" x14ac:dyDescent="0.2">
      <c r="A12" s="50" t="s">
        <v>8</v>
      </c>
      <c r="B12" s="51">
        <v>697.9</v>
      </c>
      <c r="C12" s="52">
        <v>527.9</v>
      </c>
      <c r="D12" s="52">
        <v>527.9</v>
      </c>
      <c r="E12" s="52">
        <v>527.9</v>
      </c>
      <c r="F12" s="52">
        <v>569.9</v>
      </c>
      <c r="G12" s="52">
        <v>700.58299999999997</v>
      </c>
      <c r="H12" s="52">
        <v>1439.1030000000001</v>
      </c>
      <c r="I12" s="52">
        <v>1684.424</v>
      </c>
      <c r="J12" s="52">
        <v>1722.2140000000002</v>
      </c>
      <c r="K12" s="52">
        <v>1622.7160000000001</v>
      </c>
      <c r="L12" s="52">
        <v>1650.644</v>
      </c>
      <c r="M12" s="52">
        <v>1657.9770000000001</v>
      </c>
      <c r="N12" s="52">
        <v>1670.7930000000001</v>
      </c>
      <c r="O12" s="52">
        <v>1673.4230000000002</v>
      </c>
      <c r="P12" s="52">
        <v>1601.819</v>
      </c>
      <c r="Q12" s="52">
        <v>2161.9520000000002</v>
      </c>
      <c r="R12" s="52">
        <v>2045.1279999999999</v>
      </c>
      <c r="S12" s="52">
        <v>2432.989</v>
      </c>
      <c r="T12" s="52">
        <v>2389.33</v>
      </c>
      <c r="U12" s="52">
        <v>2363.8810000000003</v>
      </c>
      <c r="V12" s="52">
        <v>1986.7329999999999</v>
      </c>
      <c r="W12" s="52">
        <v>1574.4380000000001</v>
      </c>
      <c r="X12" s="52">
        <v>1502.75</v>
      </c>
      <c r="Y12" s="52">
        <v>1272.6399999999999</v>
      </c>
      <c r="Z12" s="53"/>
      <c r="AA12" s="54">
        <f t="shared" si="0"/>
        <v>36005.037000000004</v>
      </c>
    </row>
    <row r="13" spans="1:27" ht="24.95" customHeight="1" x14ac:dyDescent="0.2">
      <c r="A13" s="50" t="s">
        <v>9</v>
      </c>
      <c r="B13" s="51">
        <v>100</v>
      </c>
      <c r="C13" s="52">
        <v>100</v>
      </c>
      <c r="D13" s="52">
        <v>100</v>
      </c>
      <c r="E13" s="52">
        <v>100</v>
      </c>
      <c r="F13" s="52">
        <v>180</v>
      </c>
      <c r="G13" s="52">
        <v>551</v>
      </c>
      <c r="H13" s="52">
        <v>1041</v>
      </c>
      <c r="I13" s="52">
        <v>1257</v>
      </c>
      <c r="J13" s="52">
        <v>1271</v>
      </c>
      <c r="K13" s="52">
        <v>1214</v>
      </c>
      <c r="L13" s="52">
        <v>834</v>
      </c>
      <c r="M13" s="52">
        <v>834</v>
      </c>
      <c r="N13" s="52">
        <v>834</v>
      </c>
      <c r="O13" s="52">
        <v>806</v>
      </c>
      <c r="P13" s="52">
        <v>806</v>
      </c>
      <c r="Q13" s="52">
        <v>862</v>
      </c>
      <c r="R13" s="52">
        <v>1076</v>
      </c>
      <c r="S13" s="52">
        <v>1361</v>
      </c>
      <c r="T13" s="52">
        <v>1551</v>
      </c>
      <c r="U13" s="52">
        <v>1496</v>
      </c>
      <c r="V13" s="52">
        <v>1406</v>
      </c>
      <c r="W13" s="52">
        <v>1186</v>
      </c>
      <c r="X13" s="52">
        <v>676</v>
      </c>
      <c r="Y13" s="52">
        <v>398</v>
      </c>
      <c r="Z13" s="53"/>
      <c r="AA13" s="54">
        <f t="shared" si="0"/>
        <v>20040</v>
      </c>
    </row>
    <row r="14" spans="1:27" ht="24.95" customHeight="1" x14ac:dyDescent="0.2">
      <c r="A14" s="55" t="s">
        <v>10</v>
      </c>
      <c r="B14" s="56">
        <v>1148.8279999999997</v>
      </c>
      <c r="C14" s="57">
        <v>1111.5129999999999</v>
      </c>
      <c r="D14" s="57">
        <v>1077.374</v>
      </c>
      <c r="E14" s="57">
        <v>1051.51</v>
      </c>
      <c r="F14" s="57">
        <v>1027.1979999999996</v>
      </c>
      <c r="G14" s="57">
        <v>1005.1840000000001</v>
      </c>
      <c r="H14" s="57">
        <v>969.50599999999997</v>
      </c>
      <c r="I14" s="57">
        <v>1199.7339999999997</v>
      </c>
      <c r="J14" s="57">
        <v>1718.9659999999994</v>
      </c>
      <c r="K14" s="57">
        <v>2205.1929999999998</v>
      </c>
      <c r="L14" s="57">
        <v>2445.7179999999994</v>
      </c>
      <c r="M14" s="57">
        <v>2475.2769999999991</v>
      </c>
      <c r="N14" s="57">
        <v>2352.1709999999989</v>
      </c>
      <c r="O14" s="57">
        <v>2081.9689999999996</v>
      </c>
      <c r="P14" s="57">
        <v>1629.9749999999995</v>
      </c>
      <c r="Q14" s="57">
        <v>1065.7089999999996</v>
      </c>
      <c r="R14" s="57">
        <v>584.7940000000001</v>
      </c>
      <c r="S14" s="57">
        <v>500.43500000000006</v>
      </c>
      <c r="T14" s="57">
        <v>535.95300000000009</v>
      </c>
      <c r="U14" s="57">
        <v>580.77300000000014</v>
      </c>
      <c r="V14" s="57">
        <v>617.30099999999993</v>
      </c>
      <c r="W14" s="57">
        <v>644.26300000000003</v>
      </c>
      <c r="X14" s="57">
        <v>683.76200000000006</v>
      </c>
      <c r="Y14" s="57">
        <v>712.30899999999986</v>
      </c>
      <c r="Z14" s="58"/>
      <c r="AA14" s="59">
        <f t="shared" si="0"/>
        <v>29425.414999999997</v>
      </c>
    </row>
    <row r="15" spans="1:27" ht="24.95" customHeight="1" x14ac:dyDescent="0.2">
      <c r="A15" s="55" t="s">
        <v>11</v>
      </c>
      <c r="B15" s="56">
        <v>27</v>
      </c>
      <c r="C15" s="57">
        <v>33</v>
      </c>
      <c r="D15" s="57">
        <v>36</v>
      </c>
      <c r="E15" s="57">
        <v>37</v>
      </c>
      <c r="F15" s="57">
        <v>39</v>
      </c>
      <c r="G15" s="57">
        <v>44</v>
      </c>
      <c r="H15" s="57">
        <v>50</v>
      </c>
      <c r="I15" s="57">
        <v>62</v>
      </c>
      <c r="J15" s="57">
        <v>76</v>
      </c>
      <c r="K15" s="57">
        <v>87</v>
      </c>
      <c r="L15" s="57">
        <v>93</v>
      </c>
      <c r="M15" s="57">
        <v>97</v>
      </c>
      <c r="N15" s="57">
        <v>100</v>
      </c>
      <c r="O15" s="57">
        <v>98</v>
      </c>
      <c r="P15" s="57">
        <v>91</v>
      </c>
      <c r="Q15" s="57">
        <v>81</v>
      </c>
      <c r="R15" s="57">
        <v>77</v>
      </c>
      <c r="S15" s="57">
        <v>77</v>
      </c>
      <c r="T15" s="57">
        <v>77</v>
      </c>
      <c r="U15" s="57">
        <v>73</v>
      </c>
      <c r="V15" s="57">
        <v>68</v>
      </c>
      <c r="W15" s="57">
        <v>62</v>
      </c>
      <c r="X15" s="57">
        <v>54</v>
      </c>
      <c r="Y15" s="57">
        <v>50</v>
      </c>
      <c r="Z15" s="58"/>
      <c r="AA15" s="59">
        <f t="shared" si="0"/>
        <v>1589</v>
      </c>
    </row>
    <row r="16" spans="1:27" ht="30" customHeight="1" thickBot="1" x14ac:dyDescent="0.25">
      <c r="A16" s="60" t="s">
        <v>12</v>
      </c>
      <c r="B16" s="61">
        <f>IF(LEN(B$2)&gt;0,SUM(B10:B15),"")</f>
        <v>2799.7280000000001</v>
      </c>
      <c r="C16" s="62">
        <f t="shared" ref="C16:Z16" si="1">IF(LEN(C$2)&gt;0,SUM(C10:C15),"")</f>
        <v>2598.413</v>
      </c>
      <c r="D16" s="62">
        <f t="shared" si="1"/>
        <v>2561.2740000000003</v>
      </c>
      <c r="E16" s="62">
        <f t="shared" si="1"/>
        <v>2536.41</v>
      </c>
      <c r="F16" s="62">
        <f t="shared" si="1"/>
        <v>2636.098</v>
      </c>
      <c r="G16" s="62">
        <f t="shared" si="1"/>
        <v>3159.7670000000003</v>
      </c>
      <c r="H16" s="62">
        <f t="shared" si="1"/>
        <v>4358.6090000000004</v>
      </c>
      <c r="I16" s="62">
        <f t="shared" si="1"/>
        <v>5083.1579999999994</v>
      </c>
      <c r="J16" s="62">
        <f t="shared" si="1"/>
        <v>5718.1799999999994</v>
      </c>
      <c r="K16" s="62">
        <f t="shared" si="1"/>
        <v>5987.9089999999997</v>
      </c>
      <c r="L16" s="62">
        <f t="shared" si="1"/>
        <v>5882.3619999999992</v>
      </c>
      <c r="M16" s="62">
        <f t="shared" si="1"/>
        <v>5923.253999999999</v>
      </c>
      <c r="N16" s="62">
        <f t="shared" si="1"/>
        <v>5815.963999999999</v>
      </c>
      <c r="O16" s="62">
        <f t="shared" si="1"/>
        <v>5518.3919999999998</v>
      </c>
      <c r="P16" s="62">
        <f t="shared" si="1"/>
        <v>4987.7939999999999</v>
      </c>
      <c r="Q16" s="62">
        <f t="shared" si="1"/>
        <v>5070.6610000000001</v>
      </c>
      <c r="R16" s="62">
        <f t="shared" si="1"/>
        <v>4712.9219999999996</v>
      </c>
      <c r="S16" s="62">
        <f t="shared" si="1"/>
        <v>5301.424</v>
      </c>
      <c r="T16" s="62">
        <f t="shared" si="1"/>
        <v>5485.2830000000004</v>
      </c>
      <c r="U16" s="62">
        <f t="shared" si="1"/>
        <v>5453.6540000000005</v>
      </c>
      <c r="V16" s="62">
        <f t="shared" si="1"/>
        <v>4967.0339999999997</v>
      </c>
      <c r="W16" s="62">
        <f t="shared" si="1"/>
        <v>4325.701</v>
      </c>
      <c r="X16" s="62">
        <f t="shared" si="1"/>
        <v>3775.5120000000002</v>
      </c>
      <c r="Y16" s="62">
        <f t="shared" si="1"/>
        <v>3291.9489999999996</v>
      </c>
      <c r="Z16" s="63" t="str">
        <f t="shared" si="1"/>
        <v/>
      </c>
      <c r="AA16" s="64">
        <f>SUM(AA10:AA15)</f>
        <v>107951.452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1670.9</v>
      </c>
      <c r="C28" s="72">
        <v>1652.9</v>
      </c>
      <c r="D28" s="72">
        <v>1623.9</v>
      </c>
      <c r="E28" s="72">
        <v>1606.9</v>
      </c>
      <c r="F28" s="72">
        <v>1673.9</v>
      </c>
      <c r="G28" s="72">
        <v>1969.9</v>
      </c>
      <c r="H28" s="72">
        <v>2497.9</v>
      </c>
      <c r="I28" s="72">
        <v>2879.9</v>
      </c>
      <c r="J28" s="72">
        <v>3276.9</v>
      </c>
      <c r="K28" s="72">
        <v>3493.9</v>
      </c>
      <c r="L28" s="72">
        <v>3265.9</v>
      </c>
      <c r="M28" s="72">
        <v>3283.9</v>
      </c>
      <c r="N28" s="72">
        <v>3188.9</v>
      </c>
      <c r="O28" s="72">
        <v>2996.9</v>
      </c>
      <c r="P28" s="72">
        <v>2724.9</v>
      </c>
      <c r="Q28" s="72">
        <v>2364.9</v>
      </c>
      <c r="R28" s="72">
        <v>2375.9</v>
      </c>
      <c r="S28" s="72">
        <v>2591.9</v>
      </c>
      <c r="T28" s="72">
        <v>2795.9</v>
      </c>
      <c r="U28" s="72">
        <v>2767.9</v>
      </c>
      <c r="V28" s="72">
        <v>2654.9</v>
      </c>
      <c r="W28" s="72">
        <v>2428.9</v>
      </c>
      <c r="X28" s="72">
        <v>1912.9</v>
      </c>
      <c r="Y28" s="72">
        <v>1711.9</v>
      </c>
      <c r="Z28" s="73"/>
      <c r="AA28" s="74">
        <f>SUM(B28:Z28)</f>
        <v>59412.60000000002</v>
      </c>
    </row>
    <row r="29" spans="1:27" ht="24.95" customHeight="1" x14ac:dyDescent="0.2">
      <c r="A29" s="75" t="s">
        <v>23</v>
      </c>
      <c r="B29" s="76">
        <v>741.82799999999997</v>
      </c>
      <c r="C29" s="77">
        <v>711.51300000000003</v>
      </c>
      <c r="D29" s="77">
        <v>695.37400000000002</v>
      </c>
      <c r="E29" s="77">
        <v>712.51</v>
      </c>
      <c r="F29" s="77">
        <v>703.19799999999998</v>
      </c>
      <c r="G29" s="77">
        <v>807.86699999999996</v>
      </c>
      <c r="H29" s="77">
        <v>854.70899999999995</v>
      </c>
      <c r="I29" s="77">
        <v>1039.258</v>
      </c>
      <c r="J29" s="77">
        <v>1157.28</v>
      </c>
      <c r="K29" s="77">
        <v>1292.009</v>
      </c>
      <c r="L29" s="77">
        <v>1428.462</v>
      </c>
      <c r="M29" s="77">
        <v>1461.354</v>
      </c>
      <c r="N29" s="77">
        <v>1440.0640000000001</v>
      </c>
      <c r="O29" s="77">
        <v>1332.492</v>
      </c>
      <c r="P29" s="77">
        <v>1000.894</v>
      </c>
      <c r="Q29" s="77">
        <v>1370.761</v>
      </c>
      <c r="R29" s="77">
        <v>1062.0219999999999</v>
      </c>
      <c r="S29" s="77">
        <v>1304.5239999999999</v>
      </c>
      <c r="T29" s="77">
        <v>1284.383</v>
      </c>
      <c r="U29" s="77">
        <v>1350.7539999999999</v>
      </c>
      <c r="V29" s="77">
        <v>1097.134</v>
      </c>
      <c r="W29" s="77">
        <v>819.80100000000004</v>
      </c>
      <c r="X29" s="77">
        <v>966.61199999999997</v>
      </c>
      <c r="Y29" s="77">
        <v>684.04899999999998</v>
      </c>
      <c r="Z29" s="78"/>
      <c r="AA29" s="79">
        <f>SUM(B29:Z29)</f>
        <v>25318.851999999999</v>
      </c>
    </row>
    <row r="30" spans="1:27" ht="24.95" customHeight="1" x14ac:dyDescent="0.2">
      <c r="A30" s="82" t="s">
        <v>24</v>
      </c>
      <c r="B30" s="80">
        <v>1275</v>
      </c>
      <c r="C30" s="81">
        <v>1105</v>
      </c>
      <c r="D30" s="81">
        <v>1105</v>
      </c>
      <c r="E30" s="81">
        <v>1105</v>
      </c>
      <c r="F30" s="81">
        <v>1147</v>
      </c>
      <c r="G30" s="81">
        <v>1277</v>
      </c>
      <c r="H30" s="81">
        <v>1880</v>
      </c>
      <c r="I30" s="81">
        <v>2055</v>
      </c>
      <c r="J30" s="81">
        <v>2165</v>
      </c>
      <c r="K30" s="81">
        <v>2040</v>
      </c>
      <c r="L30" s="81">
        <v>2040</v>
      </c>
      <c r="M30" s="81">
        <v>2040</v>
      </c>
      <c r="N30" s="81">
        <v>2040</v>
      </c>
      <c r="O30" s="81">
        <v>2042</v>
      </c>
      <c r="P30" s="81">
        <v>2090</v>
      </c>
      <c r="Q30" s="81">
        <v>2230</v>
      </c>
      <c r="R30" s="81">
        <v>2170</v>
      </c>
      <c r="S30" s="81">
        <v>2300</v>
      </c>
      <c r="T30" s="81">
        <v>2300</v>
      </c>
      <c r="U30" s="81">
        <v>2230</v>
      </c>
      <c r="V30" s="81">
        <v>2110</v>
      </c>
      <c r="W30" s="81">
        <v>1972</v>
      </c>
      <c r="X30" s="81">
        <v>1790</v>
      </c>
      <c r="Y30" s="81">
        <v>1790</v>
      </c>
      <c r="Z30" s="83"/>
      <c r="AA30" s="84">
        <f>SUM(B30:Z30)</f>
        <v>44298</v>
      </c>
    </row>
    <row r="31" spans="1:27" ht="30" customHeight="1" thickBot="1" x14ac:dyDescent="0.25">
      <c r="A31" s="60" t="s">
        <v>25</v>
      </c>
      <c r="B31" s="61">
        <f>IF(LEN(B$2)&gt;0,SUM(B28:B30),"")</f>
        <v>3687.7280000000001</v>
      </c>
      <c r="C31" s="62">
        <f t="shared" ref="C31:Z31" si="4">IF(LEN(C$2)&gt;0,SUM(C28:C30),"")</f>
        <v>3469.413</v>
      </c>
      <c r="D31" s="62">
        <f t="shared" si="4"/>
        <v>3424.2740000000003</v>
      </c>
      <c r="E31" s="62">
        <f t="shared" si="4"/>
        <v>3424.41</v>
      </c>
      <c r="F31" s="62">
        <f t="shared" si="4"/>
        <v>3524.098</v>
      </c>
      <c r="G31" s="62">
        <f t="shared" si="4"/>
        <v>4054.7669999999998</v>
      </c>
      <c r="H31" s="62">
        <f t="shared" si="4"/>
        <v>5232.6090000000004</v>
      </c>
      <c r="I31" s="62">
        <f t="shared" si="4"/>
        <v>5974.1580000000004</v>
      </c>
      <c r="J31" s="62">
        <f t="shared" si="4"/>
        <v>6599.18</v>
      </c>
      <c r="K31" s="62">
        <f t="shared" si="4"/>
        <v>6825.9089999999997</v>
      </c>
      <c r="L31" s="62">
        <f t="shared" si="4"/>
        <v>6734.3620000000001</v>
      </c>
      <c r="M31" s="62">
        <f t="shared" si="4"/>
        <v>6785.2539999999999</v>
      </c>
      <c r="N31" s="62">
        <f t="shared" si="4"/>
        <v>6668.9639999999999</v>
      </c>
      <c r="O31" s="62">
        <f t="shared" si="4"/>
        <v>6371.3919999999998</v>
      </c>
      <c r="P31" s="62">
        <f t="shared" si="4"/>
        <v>5815.7939999999999</v>
      </c>
      <c r="Q31" s="62">
        <f t="shared" si="4"/>
        <v>5965.6610000000001</v>
      </c>
      <c r="R31" s="62">
        <f t="shared" si="4"/>
        <v>5607.9220000000005</v>
      </c>
      <c r="S31" s="62">
        <f t="shared" si="4"/>
        <v>6196.424</v>
      </c>
      <c r="T31" s="62">
        <f t="shared" si="4"/>
        <v>6380.2830000000004</v>
      </c>
      <c r="U31" s="62">
        <f t="shared" si="4"/>
        <v>6348.6540000000005</v>
      </c>
      <c r="V31" s="62">
        <f t="shared" si="4"/>
        <v>5862.0339999999997</v>
      </c>
      <c r="W31" s="62">
        <f t="shared" si="4"/>
        <v>5220.701</v>
      </c>
      <c r="X31" s="62">
        <f t="shared" si="4"/>
        <v>4669.5120000000006</v>
      </c>
      <c r="Y31" s="62">
        <f t="shared" si="4"/>
        <v>4185.9490000000005</v>
      </c>
      <c r="Z31" s="63" t="str">
        <f t="shared" si="4"/>
        <v/>
      </c>
      <c r="AA31" s="64">
        <f>SUM(AA28:AA30)</f>
        <v>129029.45200000002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368</v>
      </c>
      <c r="E34" s="95">
        <v>400</v>
      </c>
      <c r="F34" s="95">
        <v>400</v>
      </c>
      <c r="G34" s="95">
        <v>400</v>
      </c>
      <c r="H34" s="95">
        <v>379</v>
      </c>
      <c r="I34" s="95">
        <v>396</v>
      </c>
      <c r="J34" s="95">
        <v>386</v>
      </c>
      <c r="K34" s="95">
        <v>360</v>
      </c>
      <c r="L34" s="95">
        <v>370</v>
      </c>
      <c r="M34" s="95">
        <v>367</v>
      </c>
      <c r="N34" s="95">
        <v>358</v>
      </c>
      <c r="O34" s="95">
        <v>358</v>
      </c>
      <c r="P34" s="95">
        <v>358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9300</v>
      </c>
    </row>
    <row r="35" spans="1:27" ht="24.95" customHeight="1" x14ac:dyDescent="0.2">
      <c r="A35" s="97" t="s">
        <v>28</v>
      </c>
      <c r="B35" s="98">
        <v>400</v>
      </c>
      <c r="C35" s="99">
        <v>383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383</v>
      </c>
      <c r="L35" s="99">
        <v>387</v>
      </c>
      <c r="M35" s="99">
        <v>400</v>
      </c>
      <c r="N35" s="99">
        <v>400</v>
      </c>
      <c r="O35" s="99">
        <v>400</v>
      </c>
      <c r="P35" s="99">
        <v>382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399</v>
      </c>
      <c r="Y35" s="99">
        <v>399</v>
      </c>
      <c r="Z35" s="100"/>
      <c r="AA35" s="79">
        <f t="shared" si="5"/>
        <v>9533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354.8</v>
      </c>
      <c r="H36" s="99">
        <v>45</v>
      </c>
      <c r="I36" s="99">
        <v>45</v>
      </c>
      <c r="J36" s="99">
        <v>45</v>
      </c>
      <c r="K36" s="99">
        <v>45</v>
      </c>
      <c r="L36" s="99">
        <v>45</v>
      </c>
      <c r="M36" s="99">
        <v>45</v>
      </c>
      <c r="N36" s="99">
        <v>45</v>
      </c>
      <c r="O36" s="99">
        <v>45</v>
      </c>
      <c r="P36" s="99">
        <v>388.3</v>
      </c>
      <c r="Q36" s="99">
        <v>208.3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10684.400000000001</v>
      </c>
    </row>
    <row r="37" spans="1:27" ht="24.95" customHeight="1" x14ac:dyDescent="0.2">
      <c r="A37" s="97" t="s">
        <v>30</v>
      </c>
      <c r="B37" s="98">
        <v>43</v>
      </c>
      <c r="C37" s="99">
        <v>43</v>
      </c>
      <c r="D37" s="99">
        <v>50</v>
      </c>
      <c r="E37" s="99">
        <v>43</v>
      </c>
      <c r="F37" s="99">
        <v>43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43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1165</v>
      </c>
    </row>
    <row r="38" spans="1:27" ht="24.95" customHeight="1" x14ac:dyDescent="0.2">
      <c r="A38" s="97" t="s">
        <v>31</v>
      </c>
      <c r="B38" s="98">
        <v>43.3</v>
      </c>
      <c r="C38" s="99">
        <v>185.6</v>
      </c>
      <c r="D38" s="99">
        <v>106</v>
      </c>
      <c r="E38" s="99">
        <v>28</v>
      </c>
      <c r="F38" s="99">
        <v>237.3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10100.200000000001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1607.3</v>
      </c>
      <c r="C39" s="88">
        <f t="shared" si="6"/>
        <v>1732.6</v>
      </c>
      <c r="D39" s="88">
        <f t="shared" si="6"/>
        <v>1645</v>
      </c>
      <c r="E39" s="88">
        <f t="shared" si="6"/>
        <v>1592</v>
      </c>
      <c r="F39" s="88">
        <f t="shared" si="6"/>
        <v>1801.3</v>
      </c>
      <c r="G39" s="88">
        <f t="shared" si="6"/>
        <v>1704.8</v>
      </c>
      <c r="H39" s="88">
        <f t="shared" si="6"/>
        <v>1374</v>
      </c>
      <c r="I39" s="88">
        <f t="shared" si="6"/>
        <v>1391</v>
      </c>
      <c r="J39" s="88">
        <f t="shared" si="6"/>
        <v>1381</v>
      </c>
      <c r="K39" s="88">
        <f t="shared" si="6"/>
        <v>1338</v>
      </c>
      <c r="L39" s="88">
        <f t="shared" si="6"/>
        <v>1352</v>
      </c>
      <c r="M39" s="88">
        <f t="shared" si="6"/>
        <v>1362</v>
      </c>
      <c r="N39" s="88">
        <f t="shared" si="6"/>
        <v>1353</v>
      </c>
      <c r="O39" s="88">
        <f t="shared" si="6"/>
        <v>1353</v>
      </c>
      <c r="P39" s="88">
        <f t="shared" si="6"/>
        <v>1671.3</v>
      </c>
      <c r="Q39" s="88">
        <f t="shared" si="6"/>
        <v>1558.3</v>
      </c>
      <c r="R39" s="88">
        <f t="shared" si="6"/>
        <v>2071</v>
      </c>
      <c r="S39" s="88">
        <f t="shared" si="6"/>
        <v>2071</v>
      </c>
      <c r="T39" s="88">
        <f t="shared" si="6"/>
        <v>2071</v>
      </c>
      <c r="U39" s="88">
        <f t="shared" si="6"/>
        <v>2071</v>
      </c>
      <c r="V39" s="88">
        <f t="shared" si="6"/>
        <v>2071</v>
      </c>
      <c r="W39" s="88">
        <f t="shared" si="6"/>
        <v>2071</v>
      </c>
      <c r="X39" s="88">
        <f t="shared" si="6"/>
        <v>2070</v>
      </c>
      <c r="Y39" s="88">
        <f t="shared" si="6"/>
        <v>2070</v>
      </c>
      <c r="Z39" s="89" t="str">
        <f t="shared" si="6"/>
        <v/>
      </c>
      <c r="AA39" s="90">
        <f t="shared" si="5"/>
        <v>40782.6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676</v>
      </c>
      <c r="G44" s="99">
        <v>309.8</v>
      </c>
      <c r="H44" s="99"/>
      <c r="I44" s="99"/>
      <c r="J44" s="99"/>
      <c r="K44" s="99"/>
      <c r="L44" s="99"/>
      <c r="M44" s="99"/>
      <c r="N44" s="99"/>
      <c r="O44" s="99"/>
      <c r="P44" s="99">
        <v>343.3</v>
      </c>
      <c r="Q44" s="99">
        <v>163.30000000000001</v>
      </c>
      <c r="R44" s="99">
        <v>676</v>
      </c>
      <c r="S44" s="99">
        <v>676</v>
      </c>
      <c r="T44" s="99">
        <v>676</v>
      </c>
      <c r="U44" s="99">
        <v>676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9604.4000000000015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43.3</v>
      </c>
      <c r="C46" s="99">
        <v>185.6</v>
      </c>
      <c r="D46" s="99">
        <v>106</v>
      </c>
      <c r="E46" s="99">
        <v>28</v>
      </c>
      <c r="F46" s="99">
        <v>237.3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10100.200000000001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719.3</v>
      </c>
      <c r="C48" s="88">
        <f t="shared" ref="C48:Z48" si="8">IF(LEN(C$2)&gt;0,SUM(C42:C47),"")</f>
        <v>861.6</v>
      </c>
      <c r="D48" s="88">
        <f t="shared" si="8"/>
        <v>782</v>
      </c>
      <c r="E48" s="88">
        <f t="shared" si="8"/>
        <v>704</v>
      </c>
      <c r="F48" s="88">
        <f t="shared" si="8"/>
        <v>913.3</v>
      </c>
      <c r="G48" s="88">
        <f t="shared" si="8"/>
        <v>809.8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843.3</v>
      </c>
      <c r="Q48" s="88">
        <f t="shared" si="8"/>
        <v>663.3</v>
      </c>
      <c r="R48" s="88">
        <f t="shared" si="8"/>
        <v>1176</v>
      </c>
      <c r="S48" s="88">
        <f t="shared" si="8"/>
        <v>1176</v>
      </c>
      <c r="T48" s="88">
        <f t="shared" si="8"/>
        <v>1176</v>
      </c>
      <c r="U48" s="88">
        <f t="shared" si="8"/>
        <v>1176</v>
      </c>
      <c r="V48" s="88">
        <f t="shared" si="8"/>
        <v>1176</v>
      </c>
      <c r="W48" s="88">
        <f t="shared" si="8"/>
        <v>1176</v>
      </c>
      <c r="X48" s="88">
        <f t="shared" si="8"/>
        <v>1176</v>
      </c>
      <c r="Y48" s="88">
        <f t="shared" si="8"/>
        <v>1176</v>
      </c>
      <c r="Z48" s="89" t="str">
        <f t="shared" si="8"/>
        <v/>
      </c>
      <c r="AA48" s="90">
        <f t="shared" si="7"/>
        <v>19704.599999999999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4407.0280000000002</v>
      </c>
      <c r="C51" s="88">
        <f t="shared" si="10"/>
        <v>4331.0129999999999</v>
      </c>
      <c r="D51" s="88">
        <f t="shared" si="10"/>
        <v>4206.2740000000003</v>
      </c>
      <c r="E51" s="88">
        <f t="shared" si="10"/>
        <v>4128.41</v>
      </c>
      <c r="F51" s="88">
        <f t="shared" si="10"/>
        <v>4437.3980000000001</v>
      </c>
      <c r="G51" s="88">
        <f t="shared" si="10"/>
        <v>4864.567</v>
      </c>
      <c r="H51" s="88">
        <f t="shared" si="10"/>
        <v>5732.6090000000004</v>
      </c>
      <c r="I51" s="88">
        <f t="shared" si="10"/>
        <v>6474.1579999999994</v>
      </c>
      <c r="J51" s="88">
        <f t="shared" si="10"/>
        <v>7099.1799999999994</v>
      </c>
      <c r="K51" s="88">
        <f t="shared" si="10"/>
        <v>7325.9089999999997</v>
      </c>
      <c r="L51" s="88">
        <f t="shared" si="10"/>
        <v>7234.3619999999992</v>
      </c>
      <c r="M51" s="88">
        <f t="shared" si="10"/>
        <v>7285.253999999999</v>
      </c>
      <c r="N51" s="88">
        <f t="shared" si="10"/>
        <v>7168.963999999999</v>
      </c>
      <c r="O51" s="88">
        <f t="shared" si="10"/>
        <v>6871.3919999999998</v>
      </c>
      <c r="P51" s="88">
        <f t="shared" si="10"/>
        <v>6659.0940000000001</v>
      </c>
      <c r="Q51" s="88">
        <f t="shared" si="10"/>
        <v>6628.9610000000002</v>
      </c>
      <c r="R51" s="88">
        <f t="shared" si="10"/>
        <v>6783.9219999999996</v>
      </c>
      <c r="S51" s="88">
        <f t="shared" si="10"/>
        <v>7372.424</v>
      </c>
      <c r="T51" s="88">
        <f t="shared" si="10"/>
        <v>7556.2830000000004</v>
      </c>
      <c r="U51" s="88">
        <f t="shared" si="10"/>
        <v>7524.6540000000005</v>
      </c>
      <c r="V51" s="88">
        <f t="shared" si="10"/>
        <v>7038.0339999999997</v>
      </c>
      <c r="W51" s="88">
        <f t="shared" si="10"/>
        <v>6396.701</v>
      </c>
      <c r="X51" s="88">
        <f t="shared" si="10"/>
        <v>5845.5120000000006</v>
      </c>
      <c r="Y51" s="88">
        <f t="shared" si="10"/>
        <v>5361.9489999999996</v>
      </c>
      <c r="Z51" s="89" t="str">
        <f t="shared" si="10"/>
        <v/>
      </c>
      <c r="AA51" s="104">
        <f>SUM(B51:Z51)</f>
        <v>148734.05199999994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4407.012999999999</v>
      </c>
      <c r="C4" s="18">
        <v>4330.9860000000017</v>
      </c>
      <c r="D4" s="18">
        <v>4206.2580000000007</v>
      </c>
      <c r="E4" s="18">
        <v>4128.367000000002</v>
      </c>
      <c r="F4" s="18">
        <v>4437.3489999999993</v>
      </c>
      <c r="G4" s="18">
        <v>4864.545000000001</v>
      </c>
      <c r="H4" s="18">
        <v>5732.6360000000004</v>
      </c>
      <c r="I4" s="18">
        <v>6474.1130000000003</v>
      </c>
      <c r="J4" s="18">
        <v>7099.1729999999989</v>
      </c>
      <c r="K4" s="18">
        <v>7325.9090000000006</v>
      </c>
      <c r="L4" s="18">
        <v>7234.3679999999986</v>
      </c>
      <c r="M4" s="18">
        <v>7285.2640000000029</v>
      </c>
      <c r="N4" s="18">
        <v>7168.9569999999994</v>
      </c>
      <c r="O4" s="18">
        <v>6871.3870000000006</v>
      </c>
      <c r="P4" s="18">
        <v>6659.0989999999993</v>
      </c>
      <c r="Q4" s="18">
        <v>6629.005000000001</v>
      </c>
      <c r="R4" s="18">
        <v>6783.9219999999996</v>
      </c>
      <c r="S4" s="18">
        <v>7372.424</v>
      </c>
      <c r="T4" s="18">
        <v>7556.2830000000004</v>
      </c>
      <c r="U4" s="18">
        <v>7524.6540000000005</v>
      </c>
      <c r="V4" s="18">
        <v>7038.0340000000015</v>
      </c>
      <c r="W4" s="18">
        <v>6396.7009999999991</v>
      </c>
      <c r="X4" s="18">
        <v>5845.5119999999997</v>
      </c>
      <c r="Y4" s="18">
        <v>5361.9489999999996</v>
      </c>
      <c r="Z4" s="19"/>
      <c r="AA4" s="20">
        <f>SUM(B4:Z4)</f>
        <v>148733.908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152.08000000000001</v>
      </c>
      <c r="C7" s="28">
        <v>148.58000000000001</v>
      </c>
      <c r="D7" s="28">
        <v>152.04</v>
      </c>
      <c r="E7" s="28">
        <v>150.86000000000001</v>
      </c>
      <c r="F7" s="28">
        <v>152.03</v>
      </c>
      <c r="G7" s="28">
        <v>185.34</v>
      </c>
      <c r="H7" s="28">
        <v>223.65</v>
      </c>
      <c r="I7" s="28">
        <v>262.82</v>
      </c>
      <c r="J7" s="28">
        <v>229.35</v>
      </c>
      <c r="K7" s="28">
        <v>241</v>
      </c>
      <c r="L7" s="28">
        <v>254.05</v>
      </c>
      <c r="M7" s="28">
        <v>242.5</v>
      </c>
      <c r="N7" s="28">
        <v>250.45</v>
      </c>
      <c r="O7" s="28">
        <v>251.01</v>
      </c>
      <c r="P7" s="28">
        <v>208.57</v>
      </c>
      <c r="Q7" s="28">
        <v>279.61</v>
      </c>
      <c r="R7" s="28">
        <v>271.58</v>
      </c>
      <c r="S7" s="28">
        <v>321</v>
      </c>
      <c r="T7" s="28">
        <v>283.17</v>
      </c>
      <c r="U7" s="28">
        <v>281.26</v>
      </c>
      <c r="V7" s="28">
        <v>271.7</v>
      </c>
      <c r="W7" s="28">
        <v>206.9</v>
      </c>
      <c r="X7" s="28">
        <v>221</v>
      </c>
      <c r="Y7" s="28">
        <v>192</v>
      </c>
      <c r="Z7" s="29"/>
      <c r="AA7" s="30">
        <f>IF(SUM(B7:Z7)&lt;&gt;0,AVERAGEIF(B7:Z7,"&lt;&gt;"""),"")</f>
        <v>226.35625000000002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857.42399999999998</v>
      </c>
      <c r="C19" s="72">
        <v>873.42599999999993</v>
      </c>
      <c r="D19" s="72">
        <v>856.43599999999992</v>
      </c>
      <c r="E19" s="72">
        <v>841.40899999999999</v>
      </c>
      <c r="F19" s="72">
        <v>832.42200000000003</v>
      </c>
      <c r="G19" s="72">
        <v>846.43599999999992</v>
      </c>
      <c r="H19" s="72">
        <v>866.43299999999999</v>
      </c>
      <c r="I19" s="72">
        <v>892.43100000000004</v>
      </c>
      <c r="J19" s="72">
        <v>859.45600000000002</v>
      </c>
      <c r="K19" s="72">
        <v>847.46100000000001</v>
      </c>
      <c r="L19" s="72">
        <v>823.447</v>
      </c>
      <c r="M19" s="72">
        <v>795.46199999999999</v>
      </c>
      <c r="N19" s="72">
        <v>780.47699999999998</v>
      </c>
      <c r="O19" s="72">
        <v>752.428</v>
      </c>
      <c r="P19" s="72">
        <v>733.423</v>
      </c>
      <c r="Q19" s="72">
        <v>749.44399999999996</v>
      </c>
      <c r="R19" s="72">
        <v>757.45100000000002</v>
      </c>
      <c r="S19" s="72">
        <v>759.72199999999998</v>
      </c>
      <c r="T19" s="72">
        <v>755.73299999999995</v>
      </c>
      <c r="U19" s="72">
        <v>753.72500000000002</v>
      </c>
      <c r="V19" s="72">
        <v>757.57799999999997</v>
      </c>
      <c r="W19" s="72">
        <v>734.59199999999998</v>
      </c>
      <c r="X19" s="72">
        <v>856.60300000000007</v>
      </c>
      <c r="Y19" s="72">
        <v>877.26</v>
      </c>
      <c r="Z19" s="73"/>
      <c r="AA19" s="74">
        <f t="shared" ref="AA19:AA24" si="2">SUM(B19:Z19)</f>
        <v>19460.679</v>
      </c>
    </row>
    <row r="20" spans="1:27" ht="24.95" customHeight="1" x14ac:dyDescent="0.2">
      <c r="A20" s="75" t="s">
        <v>15</v>
      </c>
      <c r="B20" s="76">
        <v>656.36899999999991</v>
      </c>
      <c r="C20" s="77">
        <v>654.37999999999988</v>
      </c>
      <c r="D20" s="77">
        <v>662.8889999999999</v>
      </c>
      <c r="E20" s="77">
        <v>668.20599999999979</v>
      </c>
      <c r="F20" s="77">
        <v>737.05399999999986</v>
      </c>
      <c r="G20" s="77">
        <v>912.67500000000007</v>
      </c>
      <c r="H20" s="77">
        <v>1144.991</v>
      </c>
      <c r="I20" s="77">
        <v>1222.7330000000002</v>
      </c>
      <c r="J20" s="77">
        <v>1305.5550000000001</v>
      </c>
      <c r="K20" s="77">
        <v>1245.1719999999998</v>
      </c>
      <c r="L20" s="77">
        <v>1221.3890000000004</v>
      </c>
      <c r="M20" s="77">
        <v>1209.3190000000002</v>
      </c>
      <c r="N20" s="77">
        <v>1196.2439999999999</v>
      </c>
      <c r="O20" s="77">
        <v>1157.9029999999998</v>
      </c>
      <c r="P20" s="77">
        <v>1254.251</v>
      </c>
      <c r="Q20" s="77">
        <v>1127.162</v>
      </c>
      <c r="R20" s="77">
        <v>1117.826</v>
      </c>
      <c r="S20" s="77">
        <v>1175.5399999999997</v>
      </c>
      <c r="T20" s="77">
        <v>1171.3039999999999</v>
      </c>
      <c r="U20" s="77">
        <v>1120.492</v>
      </c>
      <c r="V20" s="77">
        <v>1035.356</v>
      </c>
      <c r="W20" s="77">
        <v>953.10500000000013</v>
      </c>
      <c r="X20" s="77">
        <v>900.52800000000002</v>
      </c>
      <c r="Y20" s="77">
        <v>877.7120000000001</v>
      </c>
      <c r="Z20" s="78"/>
      <c r="AA20" s="79">
        <f t="shared" si="2"/>
        <v>24728.154999999999</v>
      </c>
    </row>
    <row r="21" spans="1:27" ht="24.95" customHeight="1" x14ac:dyDescent="0.2">
      <c r="A21" s="75" t="s">
        <v>16</v>
      </c>
      <c r="B21" s="80">
        <v>2555.7200000000003</v>
      </c>
      <c r="C21" s="81">
        <v>2477.1800000000003</v>
      </c>
      <c r="D21" s="81">
        <v>2369.433</v>
      </c>
      <c r="E21" s="81">
        <v>2302.2520000000004</v>
      </c>
      <c r="F21" s="81">
        <v>2404.873</v>
      </c>
      <c r="G21" s="81">
        <v>2739.9339999999997</v>
      </c>
      <c r="H21" s="81">
        <v>3240.3120000000004</v>
      </c>
      <c r="I21" s="81">
        <v>3605.4489999999996</v>
      </c>
      <c r="J21" s="81">
        <v>3905.3620000000005</v>
      </c>
      <c r="K21" s="81">
        <v>4075.7759999999994</v>
      </c>
      <c r="L21" s="81">
        <v>4120.232</v>
      </c>
      <c r="M21" s="81">
        <v>4174.5829999999996</v>
      </c>
      <c r="N21" s="81">
        <v>4136.3359999999993</v>
      </c>
      <c r="O21" s="81">
        <v>3980.8559999999998</v>
      </c>
      <c r="P21" s="81">
        <v>4196.9250000000002</v>
      </c>
      <c r="Q21" s="81">
        <v>4245.8990000000003</v>
      </c>
      <c r="R21" s="81">
        <v>4386.6450000000004</v>
      </c>
      <c r="S21" s="81">
        <v>4858.1619999999994</v>
      </c>
      <c r="T21" s="81">
        <v>5052.746000000001</v>
      </c>
      <c r="U21" s="81">
        <v>5077.9370000000008</v>
      </c>
      <c r="V21" s="81">
        <v>4719.1000000000022</v>
      </c>
      <c r="W21" s="81">
        <v>4230.0039999999999</v>
      </c>
      <c r="X21" s="81">
        <v>3667.8809999999999</v>
      </c>
      <c r="Y21" s="81">
        <v>3218.4769999999994</v>
      </c>
      <c r="Z21" s="78"/>
      <c r="AA21" s="79">
        <f t="shared" si="2"/>
        <v>89742.073999999993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123.5</v>
      </c>
      <c r="C23" s="77">
        <v>124</v>
      </c>
      <c r="D23" s="77">
        <v>120.5</v>
      </c>
      <c r="E23" s="77">
        <v>119.5</v>
      </c>
      <c r="F23" s="77">
        <v>119</v>
      </c>
      <c r="G23" s="77">
        <v>131.5</v>
      </c>
      <c r="H23" s="77">
        <v>153.5</v>
      </c>
      <c r="I23" s="77">
        <v>148</v>
      </c>
      <c r="J23" s="77">
        <v>151</v>
      </c>
      <c r="K23" s="77">
        <v>147.5</v>
      </c>
      <c r="L23" s="77">
        <v>153</v>
      </c>
      <c r="M23" s="77">
        <v>147.5</v>
      </c>
      <c r="N23" s="77">
        <v>160.5</v>
      </c>
      <c r="O23" s="77">
        <v>146.5</v>
      </c>
      <c r="P23" s="77">
        <v>164.5</v>
      </c>
      <c r="Q23" s="77">
        <v>185.5</v>
      </c>
      <c r="R23" s="77">
        <v>177</v>
      </c>
      <c r="S23" s="77">
        <v>191</v>
      </c>
      <c r="T23" s="77">
        <v>183.5</v>
      </c>
      <c r="U23" s="77">
        <v>183.5</v>
      </c>
      <c r="V23" s="77">
        <v>163</v>
      </c>
      <c r="W23" s="77">
        <v>155</v>
      </c>
      <c r="X23" s="77">
        <v>136.5</v>
      </c>
      <c r="Y23" s="77">
        <v>136.5</v>
      </c>
      <c r="Z23" s="77"/>
      <c r="AA23" s="79">
        <f t="shared" si="2"/>
        <v>3621.5</v>
      </c>
    </row>
    <row r="24" spans="1:27" ht="24.95" customHeight="1" x14ac:dyDescent="0.2">
      <c r="A24" s="85" t="s">
        <v>19</v>
      </c>
      <c r="B24" s="77">
        <v>214</v>
      </c>
      <c r="C24" s="77">
        <v>201.99999999999997</v>
      </c>
      <c r="D24" s="77">
        <v>196.99999999999997</v>
      </c>
      <c r="E24" s="77">
        <v>196.99999999999997</v>
      </c>
      <c r="F24" s="77">
        <v>201</v>
      </c>
      <c r="G24" s="77">
        <v>234</v>
      </c>
      <c r="H24" s="77">
        <v>278</v>
      </c>
      <c r="I24" s="77">
        <v>312</v>
      </c>
      <c r="J24" s="77">
        <v>336</v>
      </c>
      <c r="K24" s="77">
        <v>346.99999999999994</v>
      </c>
      <c r="L24" s="77">
        <v>350</v>
      </c>
      <c r="M24" s="77">
        <v>337.99999999999994</v>
      </c>
      <c r="N24" s="77">
        <v>339</v>
      </c>
      <c r="O24" s="77">
        <v>327</v>
      </c>
      <c r="P24" s="77">
        <v>310</v>
      </c>
      <c r="Q24" s="77">
        <v>321.00000000000006</v>
      </c>
      <c r="R24" s="77">
        <v>345</v>
      </c>
      <c r="S24" s="77">
        <v>387.99999999999994</v>
      </c>
      <c r="T24" s="77">
        <v>392.99999999999994</v>
      </c>
      <c r="U24" s="77">
        <v>389</v>
      </c>
      <c r="V24" s="77">
        <v>363</v>
      </c>
      <c r="W24" s="77">
        <v>324.00000000000006</v>
      </c>
      <c r="X24" s="77">
        <v>284</v>
      </c>
      <c r="Y24" s="77">
        <v>252</v>
      </c>
      <c r="Z24" s="77"/>
      <c r="AA24" s="79">
        <f t="shared" si="2"/>
        <v>7241</v>
      </c>
    </row>
    <row r="25" spans="1:27" ht="30" customHeight="1" thickBot="1" x14ac:dyDescent="0.25">
      <c r="A25" s="86" t="s">
        <v>20</v>
      </c>
      <c r="B25" s="87">
        <f t="shared" ref="B25:AA25" si="3">SUM(B19:B24)</f>
        <v>4407.0129999999999</v>
      </c>
      <c r="C25" s="88">
        <f t="shared" si="3"/>
        <v>4330.9859999999999</v>
      </c>
      <c r="D25" s="88">
        <f t="shared" si="3"/>
        <v>4206.2579999999998</v>
      </c>
      <c r="E25" s="88">
        <f t="shared" si="3"/>
        <v>4128.3670000000002</v>
      </c>
      <c r="F25" s="88">
        <f t="shared" si="3"/>
        <v>4294.3490000000002</v>
      </c>
      <c r="G25" s="88">
        <f t="shared" si="3"/>
        <v>4864.5450000000001</v>
      </c>
      <c r="H25" s="88">
        <f t="shared" si="3"/>
        <v>5683.2360000000008</v>
      </c>
      <c r="I25" s="88">
        <f t="shared" si="3"/>
        <v>6180.6129999999994</v>
      </c>
      <c r="J25" s="88">
        <f t="shared" si="3"/>
        <v>6557.3730000000005</v>
      </c>
      <c r="K25" s="88">
        <f t="shared" si="3"/>
        <v>6662.9089999999997</v>
      </c>
      <c r="L25" s="88">
        <f t="shared" si="3"/>
        <v>6668.0680000000002</v>
      </c>
      <c r="M25" s="88">
        <f t="shared" si="3"/>
        <v>6664.8639999999996</v>
      </c>
      <c r="N25" s="88">
        <f t="shared" si="3"/>
        <v>6612.5569999999989</v>
      </c>
      <c r="O25" s="88">
        <f t="shared" si="3"/>
        <v>6364.6869999999999</v>
      </c>
      <c r="P25" s="88">
        <f t="shared" si="3"/>
        <v>6659.0990000000002</v>
      </c>
      <c r="Q25" s="88">
        <f t="shared" si="3"/>
        <v>6629.0050000000001</v>
      </c>
      <c r="R25" s="88">
        <f t="shared" si="3"/>
        <v>6783.9220000000005</v>
      </c>
      <c r="S25" s="88">
        <f t="shared" si="3"/>
        <v>7372.4239999999991</v>
      </c>
      <c r="T25" s="88">
        <f t="shared" si="3"/>
        <v>7556.2830000000013</v>
      </c>
      <c r="U25" s="88">
        <f t="shared" si="3"/>
        <v>7524.6540000000005</v>
      </c>
      <c r="V25" s="88">
        <f t="shared" si="3"/>
        <v>7038.0340000000024</v>
      </c>
      <c r="W25" s="88">
        <f t="shared" si="3"/>
        <v>6396.701</v>
      </c>
      <c r="X25" s="88">
        <f t="shared" si="3"/>
        <v>5845.5119999999997</v>
      </c>
      <c r="Y25" s="88">
        <f t="shared" si="3"/>
        <v>5361.9489999999996</v>
      </c>
      <c r="Z25" s="89">
        <f t="shared" si="3"/>
        <v>0</v>
      </c>
      <c r="AA25" s="90">
        <f t="shared" si="3"/>
        <v>144793.408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337.5</v>
      </c>
      <c r="C28" s="72">
        <v>326</v>
      </c>
      <c r="D28" s="72">
        <v>317.5</v>
      </c>
      <c r="E28" s="72">
        <v>316.5</v>
      </c>
      <c r="F28" s="72">
        <v>320</v>
      </c>
      <c r="G28" s="72">
        <v>365.5</v>
      </c>
      <c r="H28" s="72">
        <v>431.5</v>
      </c>
      <c r="I28" s="72">
        <v>460</v>
      </c>
      <c r="J28" s="72">
        <v>487</v>
      </c>
      <c r="K28" s="72">
        <v>494.5</v>
      </c>
      <c r="L28" s="72">
        <v>503</v>
      </c>
      <c r="M28" s="72">
        <v>485.5</v>
      </c>
      <c r="N28" s="72">
        <v>499.5</v>
      </c>
      <c r="O28" s="72">
        <v>473.5</v>
      </c>
      <c r="P28" s="72">
        <v>474.5</v>
      </c>
      <c r="Q28" s="72">
        <v>506.5</v>
      </c>
      <c r="R28" s="72">
        <v>522</v>
      </c>
      <c r="S28" s="72">
        <v>579</v>
      </c>
      <c r="T28" s="72">
        <v>576.5</v>
      </c>
      <c r="U28" s="72">
        <v>572.5</v>
      </c>
      <c r="V28" s="72">
        <v>526</v>
      </c>
      <c r="W28" s="72">
        <v>479</v>
      </c>
      <c r="X28" s="72">
        <v>420.5</v>
      </c>
      <c r="Y28" s="72">
        <v>388.5</v>
      </c>
      <c r="Z28" s="73"/>
      <c r="AA28" s="74">
        <f>SUM(B28:Z28)</f>
        <v>10862.5</v>
      </c>
    </row>
    <row r="29" spans="1:27" ht="24.95" customHeight="1" x14ac:dyDescent="0.2">
      <c r="A29" s="75" t="s">
        <v>23</v>
      </c>
      <c r="B29" s="76">
        <v>4069.5129999999999</v>
      </c>
      <c r="C29" s="77">
        <v>4004.9859999999999</v>
      </c>
      <c r="D29" s="77">
        <v>3888.7579999999998</v>
      </c>
      <c r="E29" s="77">
        <v>3811.8670000000002</v>
      </c>
      <c r="F29" s="77">
        <v>4117.3490000000002</v>
      </c>
      <c r="G29" s="77">
        <v>4499.0450000000001</v>
      </c>
      <c r="H29" s="77">
        <v>5251.7359999999999</v>
      </c>
      <c r="I29" s="77">
        <v>5720.6130000000003</v>
      </c>
      <c r="J29" s="77">
        <v>6070.3729999999996</v>
      </c>
      <c r="K29" s="77">
        <v>6168.4089999999997</v>
      </c>
      <c r="L29" s="77">
        <v>6165.0680000000002</v>
      </c>
      <c r="M29" s="77">
        <v>6179.3639999999996</v>
      </c>
      <c r="N29" s="77">
        <v>6113.0569999999998</v>
      </c>
      <c r="O29" s="77">
        <v>5891.1869999999999</v>
      </c>
      <c r="P29" s="77">
        <v>6184.5990000000002</v>
      </c>
      <c r="Q29" s="77">
        <v>6122.5050000000001</v>
      </c>
      <c r="R29" s="77">
        <v>6261.9219999999996</v>
      </c>
      <c r="S29" s="77">
        <v>6793.424</v>
      </c>
      <c r="T29" s="77">
        <v>6979.7830000000004</v>
      </c>
      <c r="U29" s="77">
        <v>6952.1540000000005</v>
      </c>
      <c r="V29" s="77">
        <v>6512.0339999999997</v>
      </c>
      <c r="W29" s="77">
        <v>5917.701</v>
      </c>
      <c r="X29" s="77">
        <v>5425.0119999999997</v>
      </c>
      <c r="Y29" s="77">
        <v>4973.4489999999996</v>
      </c>
      <c r="Z29" s="78"/>
      <c r="AA29" s="79">
        <f>SUM(B29:Z29)</f>
        <v>134073.908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4407.0129999999999</v>
      </c>
      <c r="C31" s="62">
        <f t="shared" si="4"/>
        <v>4330.9859999999999</v>
      </c>
      <c r="D31" s="62">
        <f t="shared" si="4"/>
        <v>4206.2579999999998</v>
      </c>
      <c r="E31" s="62">
        <f t="shared" si="4"/>
        <v>4128.3670000000002</v>
      </c>
      <c r="F31" s="62">
        <f t="shared" si="4"/>
        <v>4437.3490000000002</v>
      </c>
      <c r="G31" s="62">
        <f t="shared" si="4"/>
        <v>4864.5450000000001</v>
      </c>
      <c r="H31" s="62">
        <f t="shared" si="4"/>
        <v>5683.2359999999999</v>
      </c>
      <c r="I31" s="62">
        <f t="shared" si="4"/>
        <v>6180.6130000000003</v>
      </c>
      <c r="J31" s="62">
        <f t="shared" si="4"/>
        <v>6557.3729999999996</v>
      </c>
      <c r="K31" s="62">
        <f t="shared" si="4"/>
        <v>6662.9089999999997</v>
      </c>
      <c r="L31" s="62">
        <f t="shared" si="4"/>
        <v>6668.0680000000002</v>
      </c>
      <c r="M31" s="62">
        <f t="shared" si="4"/>
        <v>6664.8639999999996</v>
      </c>
      <c r="N31" s="62">
        <f t="shared" si="4"/>
        <v>6612.5569999999998</v>
      </c>
      <c r="O31" s="62">
        <f t="shared" si="4"/>
        <v>6364.6869999999999</v>
      </c>
      <c r="P31" s="62">
        <f t="shared" si="4"/>
        <v>6659.0990000000002</v>
      </c>
      <c r="Q31" s="62">
        <f t="shared" si="4"/>
        <v>6629.0050000000001</v>
      </c>
      <c r="R31" s="62">
        <f t="shared" si="4"/>
        <v>6783.9219999999996</v>
      </c>
      <c r="S31" s="62">
        <f t="shared" si="4"/>
        <v>7372.424</v>
      </c>
      <c r="T31" s="62">
        <f t="shared" si="4"/>
        <v>7556.2830000000004</v>
      </c>
      <c r="U31" s="62">
        <f t="shared" si="4"/>
        <v>7524.6540000000005</v>
      </c>
      <c r="V31" s="62">
        <f t="shared" si="4"/>
        <v>7038.0339999999997</v>
      </c>
      <c r="W31" s="62">
        <f t="shared" si="4"/>
        <v>6396.701</v>
      </c>
      <c r="X31" s="62">
        <f t="shared" si="4"/>
        <v>5845.5119999999997</v>
      </c>
      <c r="Y31" s="62">
        <f t="shared" si="4"/>
        <v>5361.9489999999996</v>
      </c>
      <c r="Z31" s="63">
        <f t="shared" si="4"/>
        <v>0</v>
      </c>
      <c r="AA31" s="64">
        <f t="shared" si="4"/>
        <v>144936.408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49.4</v>
      </c>
      <c r="I36" s="99">
        <v>293.5</v>
      </c>
      <c r="J36" s="99">
        <v>541.79999999999995</v>
      </c>
      <c r="K36" s="99">
        <v>663</v>
      </c>
      <c r="L36" s="99">
        <v>566.29999999999995</v>
      </c>
      <c r="M36" s="99">
        <v>620.4</v>
      </c>
      <c r="N36" s="99">
        <v>556.4</v>
      </c>
      <c r="O36" s="99">
        <v>506.7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3797.5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143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143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143</v>
      </c>
      <c r="G39" s="88">
        <f t="shared" si="6"/>
        <v>0</v>
      </c>
      <c r="H39" s="88">
        <f t="shared" si="6"/>
        <v>49.4</v>
      </c>
      <c r="I39" s="88">
        <f t="shared" si="6"/>
        <v>293.5</v>
      </c>
      <c r="J39" s="88">
        <f t="shared" si="6"/>
        <v>541.79999999999995</v>
      </c>
      <c r="K39" s="88">
        <f t="shared" si="6"/>
        <v>663</v>
      </c>
      <c r="L39" s="88">
        <f t="shared" si="6"/>
        <v>566.29999999999995</v>
      </c>
      <c r="M39" s="88">
        <f t="shared" si="6"/>
        <v>620.4</v>
      </c>
      <c r="N39" s="88">
        <f t="shared" si="6"/>
        <v>556.4</v>
      </c>
      <c r="O39" s="88">
        <f t="shared" si="6"/>
        <v>506.7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3940.5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49.4</v>
      </c>
      <c r="I44" s="99">
        <v>293.5</v>
      </c>
      <c r="J44" s="99">
        <v>541.79999999999995</v>
      </c>
      <c r="K44" s="99">
        <v>663</v>
      </c>
      <c r="L44" s="99">
        <v>566.29999999999995</v>
      </c>
      <c r="M44" s="99">
        <v>620.4</v>
      </c>
      <c r="N44" s="99">
        <v>556.4</v>
      </c>
      <c r="O44" s="99">
        <v>506.7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3797.5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66</v>
      </c>
      <c r="C47" s="99">
        <v>48</v>
      </c>
      <c r="D47" s="99">
        <v>46</v>
      </c>
      <c r="E47" s="99">
        <v>45</v>
      </c>
      <c r="F47" s="99">
        <v>47</v>
      </c>
      <c r="G47" s="99">
        <v>75</v>
      </c>
      <c r="H47" s="99">
        <v>113</v>
      </c>
      <c r="I47" s="99">
        <v>114</v>
      </c>
      <c r="J47" s="99">
        <v>74</v>
      </c>
      <c r="K47" s="99">
        <v>145</v>
      </c>
      <c r="L47" s="99">
        <v>142</v>
      </c>
      <c r="M47" s="99">
        <v>126</v>
      </c>
      <c r="N47" s="99">
        <v>124</v>
      </c>
      <c r="O47" s="99">
        <v>114</v>
      </c>
      <c r="P47" s="99">
        <v>104</v>
      </c>
      <c r="Q47" s="99">
        <v>84</v>
      </c>
      <c r="R47" s="99">
        <v>82</v>
      </c>
      <c r="S47" s="99">
        <v>125</v>
      </c>
      <c r="T47" s="99">
        <v>128</v>
      </c>
      <c r="U47" s="99">
        <v>120</v>
      </c>
      <c r="V47" s="99">
        <v>150</v>
      </c>
      <c r="W47" s="99">
        <v>147</v>
      </c>
      <c r="X47" s="99">
        <v>115</v>
      </c>
      <c r="Y47" s="99">
        <v>87</v>
      </c>
      <c r="Z47" s="100"/>
      <c r="AA47" s="79">
        <f t="shared" si="7"/>
        <v>2421</v>
      </c>
    </row>
    <row r="48" spans="1:27" ht="30" customHeight="1" thickBot="1" x14ac:dyDescent="0.25">
      <c r="A48" s="86" t="s">
        <v>48</v>
      </c>
      <c r="B48" s="87">
        <f>SUM(B42:B47)</f>
        <v>66</v>
      </c>
      <c r="C48" s="88">
        <f t="shared" ref="C48:Z48" si="8">SUM(C42:C47)</f>
        <v>48</v>
      </c>
      <c r="D48" s="88">
        <f t="shared" si="8"/>
        <v>46</v>
      </c>
      <c r="E48" s="88">
        <f t="shared" si="8"/>
        <v>45</v>
      </c>
      <c r="F48" s="88">
        <f t="shared" si="8"/>
        <v>47</v>
      </c>
      <c r="G48" s="88">
        <f t="shared" si="8"/>
        <v>75</v>
      </c>
      <c r="H48" s="88">
        <f t="shared" si="8"/>
        <v>162.4</v>
      </c>
      <c r="I48" s="88">
        <f t="shared" si="8"/>
        <v>407.5</v>
      </c>
      <c r="J48" s="88">
        <f t="shared" si="8"/>
        <v>615.79999999999995</v>
      </c>
      <c r="K48" s="88">
        <f t="shared" si="8"/>
        <v>808</v>
      </c>
      <c r="L48" s="88">
        <f t="shared" si="8"/>
        <v>708.3</v>
      </c>
      <c r="M48" s="88">
        <f t="shared" si="8"/>
        <v>746.4</v>
      </c>
      <c r="N48" s="88">
        <f t="shared" si="8"/>
        <v>680.4</v>
      </c>
      <c r="O48" s="88">
        <f t="shared" si="8"/>
        <v>620.70000000000005</v>
      </c>
      <c r="P48" s="88">
        <f t="shared" si="8"/>
        <v>104</v>
      </c>
      <c r="Q48" s="88">
        <f t="shared" si="8"/>
        <v>84</v>
      </c>
      <c r="R48" s="88">
        <f t="shared" si="8"/>
        <v>82</v>
      </c>
      <c r="S48" s="88">
        <f t="shared" si="8"/>
        <v>125</v>
      </c>
      <c r="T48" s="88">
        <f t="shared" si="8"/>
        <v>128</v>
      </c>
      <c r="U48" s="88">
        <f t="shared" si="8"/>
        <v>120</v>
      </c>
      <c r="V48" s="88">
        <f t="shared" si="8"/>
        <v>150</v>
      </c>
      <c r="W48" s="88">
        <f t="shared" si="8"/>
        <v>147</v>
      </c>
      <c r="X48" s="88">
        <f t="shared" si="8"/>
        <v>115</v>
      </c>
      <c r="Y48" s="88">
        <f t="shared" si="8"/>
        <v>87</v>
      </c>
      <c r="Z48" s="89">
        <f t="shared" si="8"/>
        <v>0</v>
      </c>
      <c r="AA48" s="90">
        <f t="shared" si="7"/>
        <v>6218.5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4407.0129999999999</v>
      </c>
      <c r="C51" s="88">
        <f t="shared" si="10"/>
        <v>4330.9859999999999</v>
      </c>
      <c r="D51" s="88">
        <f t="shared" si="10"/>
        <v>4206.2579999999998</v>
      </c>
      <c r="E51" s="88">
        <f t="shared" si="10"/>
        <v>4128.3670000000002</v>
      </c>
      <c r="F51" s="88">
        <f t="shared" si="10"/>
        <v>4437.3490000000002</v>
      </c>
      <c r="G51" s="88">
        <f t="shared" si="10"/>
        <v>4864.5450000000001</v>
      </c>
      <c r="H51" s="88">
        <f t="shared" si="10"/>
        <v>5732.6360000000004</v>
      </c>
      <c r="I51" s="88">
        <f t="shared" si="10"/>
        <v>6474.1129999999994</v>
      </c>
      <c r="J51" s="88">
        <f t="shared" si="10"/>
        <v>7099.1730000000007</v>
      </c>
      <c r="K51" s="88">
        <f t="shared" si="10"/>
        <v>7325.9089999999997</v>
      </c>
      <c r="L51" s="88">
        <f t="shared" si="10"/>
        <v>7234.3680000000004</v>
      </c>
      <c r="M51" s="88">
        <f t="shared" si="10"/>
        <v>7285.2639999999992</v>
      </c>
      <c r="N51" s="88">
        <f t="shared" si="10"/>
        <v>7168.9569999999985</v>
      </c>
      <c r="O51" s="88">
        <f t="shared" si="10"/>
        <v>6871.3869999999997</v>
      </c>
      <c r="P51" s="88">
        <f t="shared" si="10"/>
        <v>6659.0990000000002</v>
      </c>
      <c r="Q51" s="88">
        <f t="shared" si="10"/>
        <v>6629.0050000000001</v>
      </c>
      <c r="R51" s="88">
        <f t="shared" si="10"/>
        <v>6783.9220000000005</v>
      </c>
      <c r="S51" s="88">
        <f t="shared" si="10"/>
        <v>7372.4239999999991</v>
      </c>
      <c r="T51" s="88">
        <f t="shared" si="10"/>
        <v>7556.2830000000013</v>
      </c>
      <c r="U51" s="88">
        <f t="shared" si="10"/>
        <v>7524.6540000000005</v>
      </c>
      <c r="V51" s="88">
        <f t="shared" si="10"/>
        <v>7038.0340000000024</v>
      </c>
      <c r="W51" s="88">
        <f t="shared" si="10"/>
        <v>6396.701</v>
      </c>
      <c r="X51" s="88">
        <f t="shared" si="10"/>
        <v>5845.5119999999997</v>
      </c>
      <c r="Y51" s="88">
        <f t="shared" si="10"/>
        <v>5361.9489999999996</v>
      </c>
      <c r="Z51" s="89">
        <f t="shared" si="10"/>
        <v>0</v>
      </c>
      <c r="AA51" s="104">
        <f>SUM(B51:Z51)</f>
        <v>148733.908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-719.3</v>
      </c>
      <c r="C4" s="18">
        <v>-861.6</v>
      </c>
      <c r="D4" s="18">
        <v>-782</v>
      </c>
      <c r="E4" s="18">
        <v>-704</v>
      </c>
      <c r="F4" s="18">
        <v>-913.3</v>
      </c>
      <c r="G4" s="18">
        <v>-809.8</v>
      </c>
      <c r="H4" s="18">
        <v>-450.6</v>
      </c>
      <c r="I4" s="18">
        <v>-206.5</v>
      </c>
      <c r="J4" s="18">
        <v>41.799999999999955</v>
      </c>
      <c r="K4" s="18">
        <v>163</v>
      </c>
      <c r="L4" s="18">
        <v>66.299999999999955</v>
      </c>
      <c r="M4" s="18">
        <v>120.39999999999998</v>
      </c>
      <c r="N4" s="18">
        <v>56.399999999999977</v>
      </c>
      <c r="O4" s="18">
        <v>6.6999999999999886</v>
      </c>
      <c r="P4" s="18">
        <v>-843.3</v>
      </c>
      <c r="Q4" s="18">
        <v>-663.3</v>
      </c>
      <c r="R4" s="18">
        <v>-1176</v>
      </c>
      <c r="S4" s="18">
        <v>-1176</v>
      </c>
      <c r="T4" s="18">
        <v>-1176</v>
      </c>
      <c r="U4" s="18">
        <v>-1176</v>
      </c>
      <c r="V4" s="18">
        <v>-1176</v>
      </c>
      <c r="W4" s="18">
        <v>-1176</v>
      </c>
      <c r="X4" s="18">
        <v>-1176</v>
      </c>
      <c r="Y4" s="18">
        <v>-1176</v>
      </c>
      <c r="Z4" s="19"/>
      <c r="AA4" s="111">
        <f>SUM(B4:Z4)</f>
        <v>-15907.100000000002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152.08000000000001</v>
      </c>
      <c r="C7" s="117">
        <v>148.58000000000001</v>
      </c>
      <c r="D7" s="117">
        <v>152.04</v>
      </c>
      <c r="E7" s="117">
        <v>150.86000000000001</v>
      </c>
      <c r="F7" s="117">
        <v>152.03</v>
      </c>
      <c r="G7" s="117">
        <v>185.34</v>
      </c>
      <c r="H7" s="117">
        <v>223.65</v>
      </c>
      <c r="I7" s="117">
        <v>262.82</v>
      </c>
      <c r="J7" s="117">
        <v>229.35</v>
      </c>
      <c r="K7" s="117">
        <v>241</v>
      </c>
      <c r="L7" s="117">
        <v>254.05</v>
      </c>
      <c r="M7" s="117">
        <v>242.5</v>
      </c>
      <c r="N7" s="117">
        <v>250.45</v>
      </c>
      <c r="O7" s="117">
        <v>251.01</v>
      </c>
      <c r="P7" s="117">
        <v>208.57</v>
      </c>
      <c r="Q7" s="117">
        <v>279.61</v>
      </c>
      <c r="R7" s="117">
        <v>271.58</v>
      </c>
      <c r="S7" s="117">
        <v>321</v>
      </c>
      <c r="T7" s="117">
        <v>283.17</v>
      </c>
      <c r="U7" s="117">
        <v>281.26</v>
      </c>
      <c r="V7" s="117">
        <v>271.7</v>
      </c>
      <c r="W7" s="117">
        <v>206.9</v>
      </c>
      <c r="X7" s="117">
        <v>221</v>
      </c>
      <c r="Y7" s="117">
        <v>192</v>
      </c>
      <c r="Z7" s="118"/>
      <c r="AA7" s="119">
        <f>IF(SUM(B7:Z7)&lt;&gt;0,AVERAGEIF(B7:Z7,"&lt;&gt;"""),"")</f>
        <v>226.35625000000002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676</v>
      </c>
      <c r="G13" s="129">
        <v>309.8</v>
      </c>
      <c r="H13" s="129"/>
      <c r="I13" s="129"/>
      <c r="J13" s="129"/>
      <c r="K13" s="129"/>
      <c r="L13" s="129"/>
      <c r="M13" s="129"/>
      <c r="N13" s="129"/>
      <c r="O13" s="129"/>
      <c r="P13" s="129">
        <v>343.3</v>
      </c>
      <c r="Q13" s="129">
        <v>163.30000000000001</v>
      </c>
      <c r="R13" s="129">
        <v>676</v>
      </c>
      <c r="S13" s="129">
        <v>676</v>
      </c>
      <c r="T13" s="129">
        <v>676</v>
      </c>
      <c r="U13" s="129">
        <v>676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9604.4000000000015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43.3</v>
      </c>
      <c r="C15" s="133">
        <v>185.6</v>
      </c>
      <c r="D15" s="133">
        <v>106</v>
      </c>
      <c r="E15" s="133">
        <v>28</v>
      </c>
      <c r="F15" s="133">
        <v>237.3</v>
      </c>
      <c r="G15" s="133">
        <v>500</v>
      </c>
      <c r="H15" s="133">
        <v>500</v>
      </c>
      <c r="I15" s="133">
        <v>500</v>
      </c>
      <c r="J15" s="133">
        <v>500</v>
      </c>
      <c r="K15" s="133">
        <v>500</v>
      </c>
      <c r="L15" s="133">
        <v>500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10100.200000000001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719.3</v>
      </c>
      <c r="C16" s="135">
        <f t="shared" si="1"/>
        <v>861.6</v>
      </c>
      <c r="D16" s="135">
        <f t="shared" si="1"/>
        <v>782</v>
      </c>
      <c r="E16" s="135">
        <f t="shared" si="1"/>
        <v>704</v>
      </c>
      <c r="F16" s="135">
        <f t="shared" si="1"/>
        <v>913.3</v>
      </c>
      <c r="G16" s="135">
        <f t="shared" si="1"/>
        <v>809.8</v>
      </c>
      <c r="H16" s="135">
        <f t="shared" si="1"/>
        <v>500</v>
      </c>
      <c r="I16" s="135">
        <f t="shared" si="1"/>
        <v>500</v>
      </c>
      <c r="J16" s="135">
        <f t="shared" si="1"/>
        <v>500</v>
      </c>
      <c r="K16" s="135">
        <f t="shared" si="1"/>
        <v>500</v>
      </c>
      <c r="L16" s="135">
        <f t="shared" si="1"/>
        <v>500</v>
      </c>
      <c r="M16" s="135">
        <f t="shared" si="1"/>
        <v>500</v>
      </c>
      <c r="N16" s="135">
        <f t="shared" si="1"/>
        <v>500</v>
      </c>
      <c r="O16" s="135">
        <f t="shared" si="1"/>
        <v>500</v>
      </c>
      <c r="P16" s="135">
        <f t="shared" si="1"/>
        <v>843.3</v>
      </c>
      <c r="Q16" s="135">
        <f t="shared" si="1"/>
        <v>663.3</v>
      </c>
      <c r="R16" s="135">
        <f t="shared" si="1"/>
        <v>1176</v>
      </c>
      <c r="S16" s="135">
        <f t="shared" si="1"/>
        <v>1176</v>
      </c>
      <c r="T16" s="135">
        <f t="shared" si="1"/>
        <v>1176</v>
      </c>
      <c r="U16" s="135">
        <f t="shared" si="1"/>
        <v>1176</v>
      </c>
      <c r="V16" s="135">
        <f t="shared" si="1"/>
        <v>1176</v>
      </c>
      <c r="W16" s="135">
        <f t="shared" si="1"/>
        <v>1176</v>
      </c>
      <c r="X16" s="135">
        <f t="shared" si="1"/>
        <v>1176</v>
      </c>
      <c r="Y16" s="135">
        <f t="shared" si="1"/>
        <v>1176</v>
      </c>
      <c r="Z16" s="136" t="str">
        <f t="shared" si="1"/>
        <v/>
      </c>
      <c r="AA16" s="90">
        <f t="shared" si="0"/>
        <v>19704.599999999999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49.4</v>
      </c>
      <c r="I21" s="129">
        <v>293.5</v>
      </c>
      <c r="J21" s="129">
        <v>541.79999999999995</v>
      </c>
      <c r="K21" s="129">
        <v>663</v>
      </c>
      <c r="L21" s="129">
        <v>566.29999999999995</v>
      </c>
      <c r="M21" s="129">
        <v>620.4</v>
      </c>
      <c r="N21" s="129">
        <v>556.4</v>
      </c>
      <c r="O21" s="129">
        <v>506.7</v>
      </c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3797.5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49.4</v>
      </c>
      <c r="I24" s="135">
        <f t="shared" si="3"/>
        <v>293.5</v>
      </c>
      <c r="J24" s="135">
        <f t="shared" si="3"/>
        <v>541.79999999999995</v>
      </c>
      <c r="K24" s="135">
        <f t="shared" si="3"/>
        <v>663</v>
      </c>
      <c r="L24" s="135">
        <f t="shared" si="3"/>
        <v>566.29999999999995</v>
      </c>
      <c r="M24" s="135">
        <f t="shared" si="3"/>
        <v>620.4</v>
      </c>
      <c r="N24" s="135">
        <f t="shared" si="3"/>
        <v>556.4</v>
      </c>
      <c r="O24" s="135">
        <f t="shared" si="3"/>
        <v>506.7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3797.5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2023-01-29T12:06:49Z</dcterms:created>
  <dcterms:modified xsi:type="dcterms:W3CDTF">2023-01-29T12:06:50Z</dcterms:modified>
</cp:coreProperties>
</file>